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" i="1"/>
  <c r="E3" s="1"/>
  <c r="F3" s="1"/>
  <c r="D4"/>
  <c r="E4" s="1"/>
  <c r="F4" s="1"/>
  <c r="D5"/>
  <c r="E5" s="1"/>
  <c r="F5" s="1"/>
  <c r="D6"/>
  <c r="E6" s="1"/>
  <c r="D7"/>
  <c r="E7" s="1"/>
  <c r="F7" s="1"/>
  <c r="D8"/>
  <c r="E8" s="1"/>
  <c r="F8" s="1"/>
  <c r="D9"/>
  <c r="E9" s="1"/>
  <c r="F9" s="1"/>
  <c r="D10"/>
  <c r="E10" s="1"/>
  <c r="F10" s="1"/>
  <c r="D11"/>
  <c r="E11" s="1"/>
  <c r="F11" s="1"/>
  <c r="D2"/>
  <c r="E2" s="1"/>
  <c r="F2" s="1"/>
  <c r="E12" l="1"/>
  <c r="F6"/>
  <c r="F12" s="1"/>
</calcChain>
</file>

<file path=xl/sharedStrings.xml><?xml version="1.0" encoding="utf-8"?>
<sst xmlns="http://schemas.openxmlformats.org/spreadsheetml/2006/main" count="11" uniqueCount="11">
  <si>
    <t>Flight</t>
  </si>
  <si>
    <t>Duty Cycle (%)</t>
  </si>
  <si>
    <t>PulseWidth (ms)</t>
  </si>
  <si>
    <t>Time end (µs)</t>
  </si>
  <si>
    <t>Time start (µs)</t>
  </si>
  <si>
    <t>Averages</t>
  </si>
  <si>
    <t>8a</t>
  </si>
  <si>
    <t>8b</t>
  </si>
  <si>
    <t>9a</t>
  </si>
  <si>
    <t>9b</t>
  </si>
  <si>
    <r>
      <t>Time interval (</t>
    </r>
    <r>
      <rPr>
        <b/>
        <sz val="12"/>
        <color theme="1"/>
        <rFont val="Calibri"/>
        <family val="2"/>
      </rPr>
      <t>µs)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</si>
</sst>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Layout" topLeftCell="B1" zoomScaleNormal="100" workbookViewId="0">
      <selection activeCell="E19" sqref="E19"/>
    </sheetView>
  </sheetViews>
  <sheetFormatPr defaultRowHeight="15"/>
  <cols>
    <col min="1" max="1" width="6.140625" style="1" bestFit="1" customWidth="1"/>
    <col min="2" max="2" width="14.85546875" style="1" bestFit="1" customWidth="1"/>
    <col min="3" max="3" width="14" style="1" bestFit="1" customWidth="1"/>
    <col min="4" max="4" width="17.7109375" style="1" bestFit="1" customWidth="1"/>
    <col min="5" max="5" width="16.42578125" style="1" bestFit="1" customWidth="1"/>
    <col min="6" max="6" width="14.5703125" style="2" bestFit="1" customWidth="1"/>
    <col min="7" max="16384" width="9.140625" style="1"/>
  </cols>
  <sheetData>
    <row r="1" spans="1:6" ht="15.75">
      <c r="A1" s="16" t="s">
        <v>0</v>
      </c>
      <c r="B1" s="16" t="s">
        <v>4</v>
      </c>
      <c r="C1" s="16" t="s">
        <v>3</v>
      </c>
      <c r="D1" s="16" t="s">
        <v>10</v>
      </c>
      <c r="E1" s="16" t="s">
        <v>2</v>
      </c>
      <c r="F1" s="17" t="s">
        <v>1</v>
      </c>
    </row>
    <row r="2" spans="1:6">
      <c r="A2" s="18">
        <v>1</v>
      </c>
      <c r="B2" s="3">
        <v>7187.5</v>
      </c>
      <c r="C2" s="3">
        <v>14635.42</v>
      </c>
      <c r="D2" s="4">
        <f>C2-B2</f>
        <v>7447.92</v>
      </c>
      <c r="E2" s="5">
        <f>D2/1000</f>
        <v>7.4479199999999999</v>
      </c>
      <c r="F2" s="4">
        <f>(E2/20)*100</f>
        <v>37.239600000000003</v>
      </c>
    </row>
    <row r="3" spans="1:6">
      <c r="A3" s="18">
        <v>2</v>
      </c>
      <c r="B3" s="3">
        <v>12489.58</v>
      </c>
      <c r="C3" s="3">
        <v>19937.5</v>
      </c>
      <c r="D3" s="3">
        <f t="shared" ref="D3:D18" si="0">C3-B3</f>
        <v>7447.92</v>
      </c>
      <c r="E3" s="3">
        <f t="shared" ref="E3:E18" si="1">D3/1000</f>
        <v>7.4479199999999999</v>
      </c>
      <c r="F3" s="4">
        <f t="shared" ref="F3:F18" si="2">(E3/20)*100</f>
        <v>37.239600000000003</v>
      </c>
    </row>
    <row r="4" spans="1:6">
      <c r="A4" s="18">
        <v>3</v>
      </c>
      <c r="B4" s="3">
        <v>8510.42</v>
      </c>
      <c r="C4" s="3">
        <v>15979.17</v>
      </c>
      <c r="D4" s="3">
        <f t="shared" si="0"/>
        <v>7468.75</v>
      </c>
      <c r="E4" s="3">
        <f t="shared" si="1"/>
        <v>7.46875</v>
      </c>
      <c r="F4" s="4">
        <f t="shared" si="2"/>
        <v>37.34375</v>
      </c>
    </row>
    <row r="5" spans="1:6">
      <c r="A5" s="18">
        <v>4</v>
      </c>
      <c r="B5" s="3">
        <v>3177.08</v>
      </c>
      <c r="C5" s="3">
        <v>10614.58</v>
      </c>
      <c r="D5" s="3">
        <f t="shared" si="0"/>
        <v>7437.5</v>
      </c>
      <c r="E5" s="3">
        <f t="shared" si="1"/>
        <v>7.4375</v>
      </c>
      <c r="F5" s="4">
        <f t="shared" si="2"/>
        <v>37.1875</v>
      </c>
    </row>
    <row r="6" spans="1:6">
      <c r="A6" s="18">
        <v>5</v>
      </c>
      <c r="B6" s="3">
        <v>9843.75</v>
      </c>
      <c r="C6" s="3">
        <v>17312.5</v>
      </c>
      <c r="D6" s="3">
        <f t="shared" si="0"/>
        <v>7468.75</v>
      </c>
      <c r="E6" s="3">
        <f t="shared" si="1"/>
        <v>7.46875</v>
      </c>
      <c r="F6" s="4">
        <f t="shared" si="2"/>
        <v>37.34375</v>
      </c>
    </row>
    <row r="7" spans="1:6">
      <c r="A7" s="18">
        <v>7</v>
      </c>
      <c r="B7" s="3">
        <v>5833.33</v>
      </c>
      <c r="C7" s="3">
        <v>13291.67</v>
      </c>
      <c r="D7" s="3">
        <f>C7-B7</f>
        <v>7458.34</v>
      </c>
      <c r="E7" s="3">
        <f>D7/1000</f>
        <v>7.4583399999999997</v>
      </c>
      <c r="F7" s="4">
        <f>(E7/20)*100</f>
        <v>37.291699999999999</v>
      </c>
    </row>
    <row r="8" spans="1:6">
      <c r="A8" s="18" t="s">
        <v>6</v>
      </c>
      <c r="B8" s="3">
        <v>9812.5</v>
      </c>
      <c r="C8" s="3">
        <v>17302.080000000002</v>
      </c>
      <c r="D8" s="3">
        <f>C8-B8</f>
        <v>7489.5800000000017</v>
      </c>
      <c r="E8" s="3">
        <f>D8/1000</f>
        <v>7.4895800000000019</v>
      </c>
      <c r="F8" s="4">
        <f>(E8/20)*100</f>
        <v>37.447900000000011</v>
      </c>
    </row>
    <row r="9" spans="1:6">
      <c r="A9" s="18" t="s">
        <v>7</v>
      </c>
      <c r="B9" s="3">
        <v>9812.5</v>
      </c>
      <c r="C9" s="3">
        <v>17281.25</v>
      </c>
      <c r="D9" s="3">
        <f>C9-B9</f>
        <v>7468.75</v>
      </c>
      <c r="E9" s="3">
        <f>D9/1000</f>
        <v>7.46875</v>
      </c>
      <c r="F9" s="4">
        <f>(E9/20)*100</f>
        <v>37.34375</v>
      </c>
    </row>
    <row r="10" spans="1:6">
      <c r="A10" s="18" t="s">
        <v>8</v>
      </c>
      <c r="B10" s="3">
        <v>20489.580000000002</v>
      </c>
      <c r="C10" s="3">
        <v>27968.75</v>
      </c>
      <c r="D10" s="3">
        <f>C10-B10</f>
        <v>7479.1699999999983</v>
      </c>
      <c r="E10" s="3">
        <f>D10/1000</f>
        <v>7.4791699999999981</v>
      </c>
      <c r="F10" s="4">
        <f>(E10/20)*100</f>
        <v>37.395849999999989</v>
      </c>
    </row>
    <row r="11" spans="1:6" ht="15.75" thickBot="1">
      <c r="A11" s="19" t="s">
        <v>9</v>
      </c>
      <c r="B11" s="8">
        <v>20489.580000000002</v>
      </c>
      <c r="C11" s="8">
        <v>27958.33</v>
      </c>
      <c r="D11" s="8">
        <f>C11-B11</f>
        <v>7468.75</v>
      </c>
      <c r="E11" s="8">
        <f>D11/1000</f>
        <v>7.46875</v>
      </c>
      <c r="F11" s="12">
        <f>(E11/20)*100</f>
        <v>37.34375</v>
      </c>
    </row>
    <row r="12" spans="1:6" ht="19.5" thickBot="1">
      <c r="A12" s="13" t="s">
        <v>5</v>
      </c>
      <c r="B12" s="14"/>
      <c r="C12" s="14"/>
      <c r="D12" s="15"/>
      <c r="E12" s="6">
        <f>AVERAGE(E2:E11)</f>
        <v>7.4635429999999996</v>
      </c>
      <c r="F12" s="7">
        <f>AVERAGE(F2:F11)</f>
        <v>37.317715</v>
      </c>
    </row>
    <row r="13" spans="1:6">
      <c r="A13" s="10"/>
      <c r="B13" s="10"/>
      <c r="C13" s="10"/>
      <c r="D13" s="10"/>
      <c r="E13" s="10"/>
      <c r="F13" s="11"/>
    </row>
    <row r="14" spans="1:6">
      <c r="A14" s="10"/>
      <c r="B14" s="10"/>
      <c r="C14" s="10"/>
      <c r="D14" s="10"/>
      <c r="E14" s="10"/>
      <c r="F14" s="11"/>
    </row>
    <row r="15" spans="1:6">
      <c r="A15" s="10"/>
      <c r="B15" s="10"/>
      <c r="C15" s="10"/>
      <c r="D15" s="10"/>
      <c r="E15" s="10"/>
      <c r="F15" s="11"/>
    </row>
    <row r="16" spans="1:6">
      <c r="A16" s="10"/>
      <c r="B16" s="10"/>
      <c r="C16" s="10"/>
      <c r="D16" s="10"/>
      <c r="E16" s="10"/>
      <c r="F16" s="11"/>
    </row>
    <row r="17" spans="1:8">
      <c r="A17" s="10"/>
      <c r="B17" s="10"/>
      <c r="C17" s="10"/>
      <c r="D17" s="10"/>
      <c r="E17" s="10"/>
      <c r="F17" s="11"/>
    </row>
    <row r="18" spans="1:8">
      <c r="A18" s="10"/>
      <c r="B18" s="10"/>
      <c r="C18" s="10"/>
      <c r="D18" s="10"/>
      <c r="E18" s="10"/>
      <c r="F18" s="11"/>
    </row>
    <row r="20" spans="1:8">
      <c r="H20" s="9"/>
    </row>
  </sheetData>
  <mergeCells count="1">
    <mergeCell ref="A12:D12"/>
  </mergeCells>
  <pageMargins left="0.7" right="0.7" top="0.75" bottom="0.75" header="0.3" footer="0.3"/>
  <pageSetup paperSize="9" orientation="landscape" verticalDpi="300" r:id="rId1"/>
  <headerFooter>
    <oddHeader>&amp;C&amp;"-,Bold"&amp;16A353 Mincor VTEM12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 </cp:lastModifiedBy>
  <dcterms:created xsi:type="dcterms:W3CDTF">2008-02-13T02:12:23Z</dcterms:created>
  <dcterms:modified xsi:type="dcterms:W3CDTF">2008-05-10T12:41:31Z</dcterms:modified>
</cp:coreProperties>
</file>