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35" windowHeight="11730"/>
  </bookViews>
  <sheets>
    <sheet name="GRAV_OBS" sheetId="1" r:id="rId1"/>
    <sheet name="Control Data" sheetId="2" r:id="rId2"/>
  </sheets>
  <calcPr calcId="125725"/>
</workbook>
</file>

<file path=xl/calcChain.xml><?xml version="1.0" encoding="utf-8"?>
<calcChain xmlns="http://schemas.openxmlformats.org/spreadsheetml/2006/main">
  <c r="R1517" i="1"/>
  <c r="Q1517"/>
  <c r="P1517"/>
  <c r="Q1586"/>
  <c r="R1586"/>
  <c r="P1586"/>
  <c r="R1485"/>
  <c r="R1476"/>
  <c r="R1836"/>
  <c r="Q1836"/>
  <c r="P1836"/>
  <c r="R1897"/>
  <c r="Q1897"/>
  <c r="P1897"/>
  <c r="R1869"/>
  <c r="Q1869"/>
  <c r="P1869"/>
  <c r="R1801"/>
  <c r="Q1801"/>
  <c r="P1801"/>
  <c r="R1781"/>
  <c r="Q1781"/>
  <c r="P1781"/>
  <c r="R1752"/>
  <c r="Q1752"/>
  <c r="P1752"/>
  <c r="R1721"/>
  <c r="Q1721"/>
  <c r="P1721"/>
  <c r="R1685"/>
  <c r="Q1685"/>
  <c r="P1685"/>
  <c r="R1662"/>
  <c r="Q1662"/>
  <c r="P1662"/>
  <c r="R1633"/>
  <c r="Q1633"/>
  <c r="P1633"/>
  <c r="R1622"/>
  <c r="Q1622"/>
  <c r="P1622"/>
  <c r="R1604"/>
  <c r="Q1604"/>
  <c r="P1604"/>
  <c r="R1556"/>
  <c r="Q1556"/>
  <c r="P1556"/>
  <c r="R1532"/>
  <c r="Q1532"/>
  <c r="P1532"/>
  <c r="Q1485"/>
  <c r="P1485"/>
  <c r="Q1476"/>
  <c r="P1476"/>
  <c r="P1497"/>
  <c r="Q1497"/>
  <c r="R1497"/>
  <c r="P1395"/>
  <c r="Q1395"/>
  <c r="R1395"/>
  <c r="R1459"/>
  <c r="Q1459"/>
  <c r="P1459"/>
  <c r="R1433"/>
  <c r="Q1433"/>
  <c r="P1433"/>
  <c r="R1406"/>
  <c r="Q1406"/>
  <c r="P1406"/>
  <c r="R1375"/>
  <c r="Q1375"/>
  <c r="P1375"/>
  <c r="R1325"/>
  <c r="Q1325"/>
  <c r="P1325"/>
  <c r="R1289"/>
  <c r="Q1289"/>
  <c r="P1289"/>
  <c r="R1264"/>
  <c r="Q1264"/>
  <c r="P1264"/>
  <c r="R1226"/>
  <c r="Q1226"/>
  <c r="P1226"/>
  <c r="R1181"/>
  <c r="Q1181"/>
  <c r="P1181"/>
  <c r="R1144"/>
  <c r="Q1144"/>
  <c r="P1144"/>
  <c r="R1114"/>
  <c r="Q1114"/>
  <c r="P1114"/>
  <c r="R1086"/>
  <c r="Q1086"/>
  <c r="P1086"/>
  <c r="R1055"/>
  <c r="Q1055"/>
  <c r="P1055"/>
  <c r="R1026"/>
  <c r="Q1026"/>
  <c r="P1026"/>
  <c r="R992"/>
  <c r="Q992"/>
  <c r="P992"/>
  <c r="R957"/>
  <c r="Q957"/>
  <c r="P957"/>
  <c r="R930"/>
  <c r="Q930"/>
  <c r="P930"/>
  <c r="R892"/>
  <c r="Q892"/>
  <c r="P892"/>
  <c r="R865"/>
  <c r="Q865"/>
  <c r="P865"/>
  <c r="R831"/>
  <c r="Q831"/>
  <c r="P831"/>
  <c r="R802"/>
  <c r="Q802"/>
  <c r="P802"/>
  <c r="R779"/>
  <c r="Q779"/>
  <c r="P779"/>
  <c r="R738"/>
  <c r="Q738"/>
  <c r="P738"/>
  <c r="R690"/>
  <c r="Q690"/>
  <c r="P690"/>
  <c r="R655"/>
  <c r="Q655"/>
  <c r="P655"/>
  <c r="R631"/>
  <c r="Q631"/>
  <c r="P631"/>
  <c r="R595"/>
  <c r="Q595"/>
  <c r="P595"/>
  <c r="R560"/>
  <c r="Q560"/>
  <c r="P560"/>
  <c r="R518"/>
  <c r="Q518"/>
  <c r="P518"/>
  <c r="R481"/>
  <c r="Q481"/>
  <c r="P481"/>
  <c r="R466"/>
  <c r="Q466"/>
  <c r="P466"/>
  <c r="R447"/>
  <c r="Q447"/>
  <c r="P447"/>
  <c r="R405"/>
  <c r="Q405"/>
  <c r="P405"/>
  <c r="R364"/>
  <c r="Q364"/>
  <c r="P364"/>
  <c r="R322"/>
  <c r="Q322"/>
  <c r="P322"/>
  <c r="R281"/>
  <c r="Q281"/>
  <c r="P281"/>
  <c r="R241"/>
  <c r="Q241"/>
  <c r="P241"/>
  <c r="R211"/>
  <c r="Q211"/>
  <c r="P211"/>
  <c r="R172"/>
  <c r="Q172"/>
  <c r="P172"/>
  <c r="R144"/>
  <c r="Q144"/>
  <c r="P144"/>
  <c r="Q114"/>
  <c r="R114"/>
  <c r="P114"/>
  <c r="Q91"/>
  <c r="R91"/>
  <c r="P91"/>
  <c r="Q62"/>
  <c r="R62"/>
  <c r="P62"/>
  <c r="Q34"/>
  <c r="R34"/>
  <c r="P34"/>
  <c r="Q6"/>
  <c r="R6"/>
  <c r="P6"/>
</calcChain>
</file>

<file path=xl/comments1.xml><?xml version="1.0" encoding="utf-8"?>
<comments xmlns="http://schemas.openxmlformats.org/spreadsheetml/2006/main">
  <authors>
    <author>Court</author>
  </authors>
  <commentList>
    <comment ref="M28" authorId="0">
      <text>
        <r>
          <rPr>
            <b/>
            <sz val="8"/>
            <color indexed="81"/>
            <rFont val="Tahoma"/>
            <family val="2"/>
          </rPr>
          <t>0.200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0" authorId="0">
      <text>
        <r>
          <rPr>
            <b/>
            <sz val="8"/>
            <color indexed="81"/>
            <rFont val="Tahoma"/>
            <family val="2"/>
          </rPr>
          <t>0.152</t>
        </r>
      </text>
    </comment>
    <comment ref="M103" authorId="0">
      <text>
        <r>
          <rPr>
            <b/>
            <sz val="8"/>
            <color indexed="81"/>
            <rFont val="Tahoma"/>
            <family val="2"/>
          </rPr>
          <t>Z=0.152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Coords from next day re-observation.  Looks as is several 100m away but very poor sol'n this day</t>
        </r>
      </text>
    </comment>
    <comment ref="R24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9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Obs from first occupation for XYZ</t>
        </r>
      </text>
    </comment>
    <comment ref="D30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was booked as 3944.86.  Changed to 3944.68 - number reversal by operator.</t>
        </r>
      </text>
    </comment>
    <comment ref="M63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Z=0.086m</t>
        </r>
      </text>
    </comment>
    <comment ref="M79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estimated precision 0.160</t>
        </r>
      </text>
    </comment>
    <comment ref="M79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Z=0.144m</t>
        </r>
      </text>
    </comment>
    <comment ref="M79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Z=0.071</t>
        </r>
      </text>
    </comment>
    <comment ref="M80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of Z=0.043</t>
        </r>
      </text>
    </comment>
    <comment ref="M80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First Obs on this Rpt Stn</t>
        </r>
      </text>
    </comment>
    <comment ref="M80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First obs of this Rpt</t>
        </r>
      </text>
    </comment>
    <comment ref="M80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of Z=0.149</t>
        </r>
      </text>
    </comment>
    <comment ref="M88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Z=0.168</t>
        </r>
      </text>
    </comment>
    <comment ref="M93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Z=0.153</t>
        </r>
      </text>
    </comment>
    <comment ref="L111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Re-Observed 3/12/09.  New value used for XYZ</t>
        </r>
      </text>
    </comment>
    <comment ref="M119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Z=0.093</t>
        </r>
      </text>
    </comment>
    <comment ref="M119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Z=0.108</t>
        </r>
      </text>
    </comment>
    <comment ref="M123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Z=0.040</t>
        </r>
      </text>
    </comment>
    <comment ref="M134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precision est = 0.074</t>
        </r>
      </text>
    </comment>
    <comment ref="D143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Was originally 3987.15 - mis-keyed.  Backed up by repeats around this being very good.</t>
        </r>
      </text>
    </comment>
    <comment ref="M143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Coords and RL from previous day even though a FIXed solution obtained on this obs.  The Occ'n was very short and disogreed with the first obs by 0.48m in RL.  Not the result of wrong ant hgt.  ????</t>
        </r>
      </text>
    </comment>
    <comment ref="D146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Changed from 3955.82</t>
        </r>
      </text>
    </comment>
    <comment ref="M147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Estimated Precision of Float Solution is 0.157 in Z</t>
        </r>
      </text>
    </comment>
    <comment ref="D148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Was originally logged as 3908.42</t>
        </r>
      </text>
    </comment>
    <comment ref="M163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SD 0.242, RMS 0.018</t>
        </r>
      </text>
    </comment>
    <comment ref="M163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SD 0.104, RMS 0.018</t>
        </r>
      </text>
    </comment>
    <comment ref="M165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Hgt from first obs - discrepancy of 1.449m between the 2 obs.  First obs was 11min, 2nd was 4min.  Ant hgts checked OK.
Possibility that 1st was wrong as it follows 2 float solutions  ?????</t>
        </r>
      </text>
    </comment>
    <comment ref="M166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z=0.0615, rms=0.019
</t>
        </r>
      </text>
    </comment>
    <comment ref="M168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SD 0.091, RMS 0.027</t>
        </r>
      </text>
    </comment>
    <comment ref="M169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SD 0.285, RMS 0.013
Agrrees well with first FIX rpt</t>
        </r>
      </text>
    </comment>
    <comment ref="M175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0.086, RMS 0.041</t>
        </r>
      </text>
    </comment>
    <comment ref="M179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AM XYZ</t>
        </r>
      </text>
    </comment>
    <comment ref="M179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AM XYZ from next day observed from 8026</t>
        </r>
      </text>
    </comment>
    <comment ref="M190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Big Discrepancy in hgts.  Stats on Flo Sol'n good but used XYZ from first Obs.</t>
        </r>
      </text>
    </comment>
    <comment ref="M190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 XYZ from PM obs of previous day.</t>
        </r>
      </text>
    </comment>
  </commentList>
</comments>
</file>

<file path=xl/comments2.xml><?xml version="1.0" encoding="utf-8"?>
<comments xmlns="http://schemas.openxmlformats.org/spreadsheetml/2006/main">
  <authors>
    <author>R.Duggan</author>
  </authors>
  <commentList>
    <comment ref="H21" authorId="0">
      <text>
        <r>
          <rPr>
            <b/>
            <sz val="10"/>
            <color indexed="81"/>
            <rFont val="Tahoma"/>
            <family val="2"/>
          </rPr>
          <t>R.Duggan:</t>
        </r>
        <r>
          <rPr>
            <sz val="10"/>
            <color indexed="81"/>
            <rFont val="Tahoma"/>
            <family val="2"/>
          </rPr>
          <t xml:space="preserve">
Located at Nth ecc See data info sheet 02.10.08
plus photos</t>
        </r>
      </text>
    </comment>
  </commentList>
</comments>
</file>

<file path=xl/sharedStrings.xml><?xml version="1.0" encoding="utf-8"?>
<sst xmlns="http://schemas.openxmlformats.org/spreadsheetml/2006/main" count="3704" uniqueCount="228">
  <si>
    <t>Tare</t>
  </si>
  <si>
    <t>Reobvs</t>
  </si>
  <si>
    <t>Inst</t>
  </si>
  <si>
    <t>Survey</t>
  </si>
  <si>
    <t>GPS</t>
  </si>
  <si>
    <t>Stn</t>
  </si>
  <si>
    <t>Easting</t>
  </si>
  <si>
    <t>Northing</t>
  </si>
  <si>
    <t>Met Rdg</t>
  </si>
  <si>
    <t>Hgt</t>
  </si>
  <si>
    <t>Elev</t>
  </si>
  <si>
    <t>Min</t>
  </si>
  <si>
    <t>Hrs</t>
  </si>
  <si>
    <t>Day</t>
  </si>
  <si>
    <t>Mth</t>
  </si>
  <si>
    <t>Year</t>
  </si>
  <si>
    <t>Code</t>
  </si>
  <si>
    <t>Sol'n</t>
  </si>
  <si>
    <t>Base</t>
  </si>
  <si>
    <t>ST1094</t>
  </si>
  <si>
    <t>FIX</t>
  </si>
  <si>
    <t>RptA</t>
  </si>
  <si>
    <t>RptB</t>
  </si>
  <si>
    <t>FLO</t>
  </si>
  <si>
    <t>AUSPOS</t>
  </si>
  <si>
    <t>Local</t>
  </si>
  <si>
    <t>Adjust</t>
  </si>
  <si>
    <t>DAY LOST</t>
  </si>
  <si>
    <t>Day With Forestry Co's</t>
  </si>
  <si>
    <t xml:space="preserve"> </t>
  </si>
  <si>
    <t>Loc</t>
  </si>
  <si>
    <t>SBS</t>
  </si>
  <si>
    <t>SPM10508</t>
  </si>
  <si>
    <t>1926r</t>
  </si>
  <si>
    <t>FAIL</t>
  </si>
  <si>
    <t>ReObs</t>
  </si>
  <si>
    <t>logged</t>
  </si>
  <si>
    <t>correct</t>
  </si>
  <si>
    <t>4068r</t>
  </si>
  <si>
    <t>Note 2120 added to orig stn Nos</t>
  </si>
  <si>
    <t>N/A</t>
  </si>
  <si>
    <t>3965 93</t>
  </si>
  <si>
    <t>4081r</t>
  </si>
  <si>
    <t>REOBVS</t>
  </si>
  <si>
    <t>4102r</t>
  </si>
  <si>
    <t>REOB</t>
  </si>
  <si>
    <t>Fail</t>
  </si>
  <si>
    <t>4148r</t>
  </si>
  <si>
    <t>3980 22</t>
  </si>
  <si>
    <t>4158T</t>
  </si>
  <si>
    <t>base</t>
  </si>
  <si>
    <t>Reobs Tare</t>
  </si>
  <si>
    <t>4174r</t>
  </si>
  <si>
    <t>4173a</t>
  </si>
  <si>
    <t>↑sent to DL as Comp 1 om 3rd Nov 08</t>
  </si>
  <si>
    <t>4208r</t>
  </si>
  <si>
    <t>4238r</t>
  </si>
  <si>
    <t>Adjusted  but wrong values sent to DL</t>
  </si>
  <si>
    <t>reobs</t>
  </si>
  <si>
    <t>Station</t>
  </si>
  <si>
    <t>AGD66 E</t>
  </si>
  <si>
    <t>AGD66 N</t>
  </si>
  <si>
    <t>AHD 71</t>
  </si>
  <si>
    <t>Mark Details</t>
  </si>
  <si>
    <t>Location</t>
  </si>
  <si>
    <t>Obs Gravity</t>
  </si>
  <si>
    <t>SPM 6483</t>
  </si>
  <si>
    <t>Anson Plains</t>
  </si>
  <si>
    <t>4253r</t>
  </si>
  <si>
    <t>4273r</t>
  </si>
  <si>
    <t>4304r</t>
  </si>
  <si>
    <t>REOBS</t>
  </si>
  <si>
    <t>from 9005</t>
  </si>
  <si>
    <t>from 9004</t>
  </si>
  <si>
    <t>4358r</t>
  </si>
  <si>
    <t>↑ SENT TO DL 22/11/08 as COMP2</t>
  </si>
  <si>
    <t>Comments</t>
  </si>
  <si>
    <t>SPM6300</t>
  </si>
  <si>
    <t>Rocherlea</t>
  </si>
  <si>
    <t>SPM7381</t>
  </si>
  <si>
    <t>Scottsdale</t>
  </si>
  <si>
    <t>SPM7769</t>
  </si>
  <si>
    <t>Bridport</t>
  </si>
  <si>
    <t>Gladstone</t>
  </si>
  <si>
    <t>Autonomous GPS</t>
  </si>
  <si>
    <t>St Mary's</t>
  </si>
  <si>
    <t>SPM10222</t>
  </si>
  <si>
    <t>Avoca</t>
  </si>
  <si>
    <t>Bicheno</t>
  </si>
  <si>
    <t>Mathinna</t>
  </si>
  <si>
    <t>Targa</t>
  </si>
  <si>
    <t>Ben Ridge</t>
  </si>
  <si>
    <t>Upper Blessington</t>
  </si>
  <si>
    <t>SPM9962</t>
  </si>
  <si>
    <t>Lebrina</t>
  </si>
  <si>
    <t>SPM10495</t>
  </si>
  <si>
    <t>Branxholm</t>
  </si>
  <si>
    <t>Fingal</t>
  </si>
  <si>
    <t>Scamander</t>
  </si>
  <si>
    <t>Reynold's Hill</t>
  </si>
  <si>
    <t>Nile</t>
  </si>
  <si>
    <t>SPM6488</t>
  </si>
  <si>
    <t>Mt Direction</t>
  </si>
  <si>
    <t>GPS Base</t>
  </si>
  <si>
    <t>Bridport A/P</t>
  </si>
  <si>
    <t>Waterhouse</t>
  </si>
  <si>
    <t>Lilydale</t>
  </si>
  <si>
    <t>Pipers Brook</t>
  </si>
  <si>
    <t>Ferny Hill</t>
  </si>
  <si>
    <t>Pipers River</t>
  </si>
  <si>
    <t>Springfield</t>
  </si>
  <si>
    <t>Billycock Hill</t>
  </si>
  <si>
    <t>Mt Horrible</t>
  </si>
  <si>
    <t>Nunnamara</t>
  </si>
  <si>
    <t>Watery Plains</t>
  </si>
  <si>
    <t>Gloucester Hill</t>
  </si>
  <si>
    <t>Tebrakunna</t>
  </si>
  <si>
    <t>Rushy Lagoon</t>
  </si>
  <si>
    <t>Tomahawk</t>
  </si>
  <si>
    <t>Mussleroe</t>
  </si>
  <si>
    <t>Underhill</t>
  </si>
  <si>
    <t>The Garden</t>
  </si>
  <si>
    <t>The Marshes</t>
  </si>
  <si>
    <t xml:space="preserve">St Helens </t>
  </si>
  <si>
    <t>George Town</t>
  </si>
  <si>
    <t>Herrick</t>
  </si>
  <si>
    <t xml:space="preserve">Little Plains </t>
  </si>
  <si>
    <t>Ansons Bay</t>
  </si>
  <si>
    <t>SPM</t>
  </si>
  <si>
    <t>SPM3703</t>
  </si>
  <si>
    <t>St Helens</t>
  </si>
  <si>
    <t>ST</t>
  </si>
  <si>
    <t>Goulds Country</t>
  </si>
  <si>
    <t>Pyengana</t>
  </si>
  <si>
    <t>GPS Base - Rear Anchor Chain Motel</t>
  </si>
  <si>
    <t>4th Order XY, 3rd Order Z</t>
  </si>
  <si>
    <t xml:space="preserve">3rd Order XY &amp; Z </t>
  </si>
  <si>
    <t>4386r</t>
  </si>
  <si>
    <t>GA</t>
  </si>
  <si>
    <t>SPM6483/AUSPOS</t>
  </si>
  <si>
    <t>AFGN</t>
  </si>
  <si>
    <t>Rpt</t>
  </si>
  <si>
    <t>ILRb</t>
  </si>
  <si>
    <t>ILRA</t>
  </si>
  <si>
    <t>ILRB</t>
  </si>
  <si>
    <t>RptC</t>
  </si>
  <si>
    <t>Auto</t>
  </si>
  <si>
    <t>Delete</t>
  </si>
  <si>
    <r>
      <t>Delete</t>
    </r>
    <r>
      <rPr>
        <sz val="11"/>
        <color rgb="FFFF0000"/>
        <rFont val="Calibri"/>
        <family val="2"/>
        <scheme val="minor"/>
      </rPr>
      <t>??</t>
    </r>
  </si>
  <si>
    <t>UN</t>
  </si>
  <si>
    <t>STABLE</t>
  </si>
  <si>
    <t>FLO - Check</t>
  </si>
  <si>
    <t>TARE</t>
  </si>
  <si>
    <t>Mark is SPM 6483</t>
  </si>
  <si>
    <t>ST962 - GPS Base @ Ecce</t>
  </si>
  <si>
    <t>Gravity Control Connections</t>
  </si>
  <si>
    <t>4424r</t>
  </si>
  <si>
    <t>4448r</t>
  </si>
  <si>
    <t>↑ SENT TO DL 08/12/08 as COMP3</t>
  </si>
  <si>
    <t>FAILED</t>
  </si>
  <si>
    <t>4461r</t>
  </si>
  <si>
    <t>4474r</t>
  </si>
  <si>
    <t>4491r</t>
  </si>
  <si>
    <t>4517r</t>
  </si>
  <si>
    <t>4533r</t>
  </si>
  <si>
    <t>4535r</t>
  </si>
  <si>
    <t>4545r</t>
  </si>
  <si>
    <t>4544r</t>
  </si>
  <si>
    <t>4567r</t>
  </si>
  <si>
    <t>4578r</t>
  </si>
  <si>
    <t>4589r</t>
  </si>
  <si>
    <t>4616r</t>
  </si>
  <si>
    <t>4614r</t>
  </si>
  <si>
    <t>4636r</t>
  </si>
  <si>
    <t>4662r</t>
  </si>
  <si>
    <t>4684r</t>
  </si>
  <si>
    <t>4705r</t>
  </si>
  <si>
    <t>4727r</t>
  </si>
  <si>
    <t>4738r</t>
  </si>
  <si>
    <t>4738c</t>
  </si>
  <si>
    <t>4748r</t>
  </si>
  <si>
    <t>4766r</t>
  </si>
  <si>
    <t>4798r</t>
  </si>
  <si>
    <t>4819r</t>
  </si>
  <si>
    <t>4885r</t>
  </si>
  <si>
    <t>GPS Reob</t>
  </si>
  <si>
    <t>4890r</t>
  </si>
  <si>
    <t>4910r</t>
  </si>
  <si>
    <t>4928r</t>
  </si>
  <si>
    <t>4942r</t>
  </si>
  <si>
    <t>4951r</t>
  </si>
  <si>
    <t>4954r</t>
  </si>
  <si>
    <t>missing on other side</t>
  </si>
  <si>
    <t>re obs</t>
  </si>
  <si>
    <t xml:space="preserve">used rpt </t>
  </si>
  <si>
    <t>SPM - 9503</t>
  </si>
  <si>
    <t>SPM - 9502</t>
  </si>
  <si>
    <t>8024A</t>
  </si>
  <si>
    <t>4988r</t>
  </si>
  <si>
    <t>5008r</t>
  </si>
  <si>
    <t>5028r</t>
  </si>
  <si>
    <t>4061 49</t>
  </si>
  <si>
    <t>5055r</t>
  </si>
  <si>
    <t>5071r</t>
  </si>
  <si>
    <t>5091r</t>
  </si>
  <si>
    <t>5116r</t>
  </si>
  <si>
    <t>5172r</t>
  </si>
  <si>
    <t>5196r</t>
  </si>
  <si>
    <t>5218r</t>
  </si>
  <si>
    <t>5234r</t>
  </si>
  <si>
    <t>5238r</t>
  </si>
  <si>
    <t>observed at base. Base co-ords to be used in final processing</t>
  </si>
  <si>
    <t>5133 @ GPS base 8025</t>
  </si>
  <si>
    <t>Base reciever shut down. Lost 5158 - 5164</t>
  </si>
  <si>
    <t>Sunnybanks</t>
  </si>
  <si>
    <t>Chain of Lagoons</t>
  </si>
  <si>
    <t>DEL</t>
  </si>
  <si>
    <t>RPTAdel</t>
  </si>
  <si>
    <t>RPTBdel</t>
  </si>
  <si>
    <t>REO-XYZ</t>
  </si>
  <si>
    <t>REO'd XYZ</t>
  </si>
  <si>
    <t>↑ Sent to DL as Comp 4</t>
  </si>
  <si>
    <t>5140r</t>
  </si>
  <si>
    <t>Most Pts Reobserved next day</t>
  </si>
  <si>
    <t>No GPS</t>
  </si>
  <si>
    <t xml:space="preserve"> missing?</t>
  </si>
  <si>
    <t>Reobserved on the 27th November 08</t>
  </si>
  <si>
    <r>
      <rPr>
        <sz val="11"/>
        <color theme="1"/>
        <rFont val="Calibri"/>
        <family val="2"/>
      </rPr>
      <t>↑</t>
    </r>
    <r>
      <rPr>
        <sz val="11"/>
        <color theme="1"/>
        <rFont val="Calibri"/>
        <family val="2"/>
        <scheme val="minor"/>
      </rPr>
      <t>SENT TO Dave Leaman 27/01/09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</si>
</sst>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7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242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34" borderId="0" xfId="0" applyFill="1"/>
    <xf numFmtId="2" fontId="0" fillId="34" borderId="0" xfId="0" applyNumberFormat="1" applyFill="1"/>
    <xf numFmtId="164" fontId="0" fillId="34" borderId="0" xfId="0" applyNumberFormat="1" applyFill="1"/>
    <xf numFmtId="1" fontId="0" fillId="34" borderId="0" xfId="0" applyNumberFormat="1" applyFill="1"/>
    <xf numFmtId="2" fontId="0" fillId="36" borderId="0" xfId="0" applyNumberFormat="1" applyFill="1"/>
    <xf numFmtId="164" fontId="0" fillId="36" borderId="0" xfId="0" applyNumberFormat="1" applyFill="1"/>
    <xf numFmtId="1" fontId="0" fillId="36" borderId="0" xfId="0" applyNumberFormat="1" applyFill="1"/>
    <xf numFmtId="164" fontId="0" fillId="0" borderId="0" xfId="0" applyNumberFormat="1" applyFill="1"/>
    <xf numFmtId="0" fontId="0" fillId="33" borderId="0" xfId="0" applyFill="1"/>
    <xf numFmtId="164" fontId="0" fillId="0" borderId="10" xfId="0" applyNumberFormat="1" applyBorder="1"/>
    <xf numFmtId="164" fontId="0" fillId="33" borderId="0" xfId="0" applyNumberFormat="1" applyFill="1"/>
    <xf numFmtId="2" fontId="0" fillId="33" borderId="0" xfId="0" applyNumberFormat="1" applyFill="1"/>
    <xf numFmtId="2" fontId="0" fillId="0" borderId="0" xfId="0" applyNumberFormat="1" applyFill="1"/>
    <xf numFmtId="0" fontId="0" fillId="0" borderId="0" xfId="0" applyFill="1"/>
    <xf numFmtId="1" fontId="0" fillId="0" borderId="0" xfId="0" applyNumberFormat="1" applyFill="1"/>
    <xf numFmtId="164" fontId="0" fillId="0" borderId="0" xfId="0" applyNumberFormat="1" applyFill="1" applyBorder="1"/>
    <xf numFmtId="0" fontId="0" fillId="0" borderId="0" xfId="0" applyFill="1" applyBorder="1"/>
    <xf numFmtId="164" fontId="0" fillId="33" borderId="0" xfId="0" applyNumberFormat="1" applyFill="1" applyBorder="1"/>
    <xf numFmtId="2" fontId="0" fillId="33" borderId="0" xfId="0" applyNumberFormat="1" applyFill="1" applyBorder="1"/>
    <xf numFmtId="0" fontId="0" fillId="0" borderId="0" xfId="0" applyAlignment="1">
      <alignment horizontal="right"/>
    </xf>
    <xf numFmtId="1" fontId="0" fillId="0" borderId="0" xfId="0" applyNumberFormat="1" applyFill="1" applyBorder="1"/>
    <xf numFmtId="2" fontId="0" fillId="37" borderId="0" xfId="0" applyNumberFormat="1" applyFill="1"/>
    <xf numFmtId="164" fontId="0" fillId="37" borderId="0" xfId="0" applyNumberFormat="1" applyFill="1"/>
    <xf numFmtId="164" fontId="0" fillId="38" borderId="0" xfId="0" applyNumberFormat="1" applyFill="1"/>
    <xf numFmtId="2" fontId="0" fillId="33" borderId="0" xfId="0" applyNumberFormat="1" applyFill="1" applyAlignment="1">
      <alignment horizontal="right"/>
    </xf>
    <xf numFmtId="2" fontId="0" fillId="33" borderId="0" xfId="0" applyNumberFormat="1" applyFill="1" applyBorder="1" applyAlignment="1">
      <alignment horizontal="right"/>
    </xf>
    <xf numFmtId="1" fontId="16" fillId="0" borderId="0" xfId="0" applyNumberFormat="1" applyFont="1"/>
    <xf numFmtId="0" fontId="16" fillId="39" borderId="0" xfId="0" applyFont="1" applyFill="1"/>
    <xf numFmtId="2" fontId="16" fillId="39" borderId="0" xfId="0" applyNumberFormat="1" applyFont="1" applyFill="1"/>
    <xf numFmtId="164" fontId="16" fillId="39" borderId="0" xfId="0" applyNumberFormat="1" applyFont="1" applyFill="1"/>
    <xf numFmtId="1" fontId="16" fillId="39" borderId="0" xfId="0" applyNumberFormat="1" applyFont="1" applyFill="1"/>
    <xf numFmtId="164" fontId="16" fillId="39" borderId="0" xfId="0" applyNumberFormat="1" applyFont="1" applyFill="1" applyBorder="1"/>
    <xf numFmtId="0" fontId="0" fillId="40" borderId="0" xfId="0" applyFill="1"/>
    <xf numFmtId="164" fontId="0" fillId="33" borderId="0" xfId="0" applyNumberFormat="1" applyFill="1" applyAlignment="1">
      <alignment horizontal="right"/>
    </xf>
    <xf numFmtId="2" fontId="0" fillId="40" borderId="0" xfId="0" applyNumberFormat="1" applyFill="1" applyAlignment="1">
      <alignment horizontal="right"/>
    </xf>
    <xf numFmtId="164" fontId="0" fillId="40" borderId="0" xfId="0" applyNumberFormat="1" applyFill="1" applyAlignment="1">
      <alignment horizontal="right"/>
    </xf>
    <xf numFmtId="164" fontId="0" fillId="40" borderId="0" xfId="0" applyNumberFormat="1" applyFill="1"/>
    <xf numFmtId="164" fontId="0" fillId="40" borderId="0" xfId="0" applyNumberFormat="1" applyFill="1" applyBorder="1"/>
    <xf numFmtId="0" fontId="0" fillId="38" borderId="0" xfId="0" applyFill="1"/>
    <xf numFmtId="0" fontId="0" fillId="0" borderId="12" xfId="0" applyFont="1" applyBorder="1"/>
    <xf numFmtId="164" fontId="0" fillId="0" borderId="12" xfId="0" applyNumberFormat="1" applyFont="1" applyBorder="1"/>
    <xf numFmtId="0" fontId="0" fillId="0" borderId="0" xfId="0" applyFont="1"/>
    <xf numFmtId="0" fontId="0" fillId="0" borderId="11" xfId="0" applyFont="1" applyBorder="1"/>
    <xf numFmtId="164" fontId="0" fillId="0" borderId="11" xfId="0" applyNumberFormat="1" applyFont="1" applyBorder="1"/>
    <xf numFmtId="164" fontId="0" fillId="0" borderId="12" xfId="0" applyNumberFormat="1" applyFont="1" applyFill="1" applyBorder="1"/>
    <xf numFmtId="0" fontId="0" fillId="0" borderId="12" xfId="0" applyFont="1" applyFill="1" applyBorder="1" applyAlignment="1">
      <alignment horizontal="left"/>
    </xf>
    <xf numFmtId="164" fontId="0" fillId="0" borderId="11" xfId="0" applyNumberFormat="1" applyFont="1" applyFill="1" applyBorder="1"/>
    <xf numFmtId="0" fontId="0" fillId="0" borderId="11" xfId="0" applyFont="1" applyFill="1" applyBorder="1"/>
    <xf numFmtId="0" fontId="0" fillId="0" borderId="11" xfId="0" applyFont="1" applyFill="1" applyBorder="1" applyAlignment="1">
      <alignment horizontal="left"/>
    </xf>
    <xf numFmtId="164" fontId="0" fillId="0" borderId="15" xfId="0" applyNumberFormat="1" applyFont="1" applyFill="1" applyBorder="1"/>
    <xf numFmtId="164" fontId="0" fillId="0" borderId="16" xfId="0" applyNumberFormat="1" applyFont="1" applyBorder="1"/>
    <xf numFmtId="0" fontId="0" fillId="0" borderId="16" xfId="0" applyFont="1" applyBorder="1"/>
    <xf numFmtId="164" fontId="0" fillId="0" borderId="0" xfId="0" applyNumberFormat="1" applyFont="1"/>
    <xf numFmtId="2" fontId="0" fillId="0" borderId="11" xfId="0" applyNumberFormat="1" applyFont="1" applyBorder="1" applyAlignment="1">
      <alignment horizontal="right"/>
    </xf>
    <xf numFmtId="164" fontId="23" fillId="0" borderId="11" xfId="42" applyNumberFormat="1" applyFont="1" applyFill="1" applyBorder="1"/>
    <xf numFmtId="0" fontId="24" fillId="0" borderId="13" xfId="0" applyFont="1" applyBorder="1"/>
    <xf numFmtId="164" fontId="24" fillId="0" borderId="17" xfId="0" applyNumberFormat="1" applyFont="1" applyBorder="1"/>
    <xf numFmtId="0" fontId="24" fillId="0" borderId="17" xfId="0" applyFont="1" applyBorder="1"/>
    <xf numFmtId="0" fontId="24" fillId="0" borderId="14" xfId="0" applyFont="1" applyBorder="1"/>
    <xf numFmtId="0" fontId="0" fillId="0" borderId="18" xfId="0" applyFont="1" applyBorder="1"/>
    <xf numFmtId="2" fontId="0" fillId="0" borderId="19" xfId="0" applyNumberFormat="1" applyFont="1" applyBorder="1" applyAlignment="1">
      <alignment horizontal="left"/>
    </xf>
    <xf numFmtId="0" fontId="0" fillId="0" borderId="20" xfId="0" applyFont="1" applyBorder="1"/>
    <xf numFmtId="0" fontId="0" fillId="0" borderId="21" xfId="0" applyFont="1" applyBorder="1"/>
    <xf numFmtId="164" fontId="24" fillId="0" borderId="11" xfId="0" applyNumberFormat="1" applyFont="1" applyBorder="1"/>
    <xf numFmtId="0" fontId="27" fillId="0" borderId="19" xfId="0" applyFont="1" applyBorder="1"/>
    <xf numFmtId="0" fontId="0" fillId="0" borderId="22" xfId="0" applyBorder="1"/>
    <xf numFmtId="0" fontId="0" fillId="0" borderId="19" xfId="0" applyBorder="1"/>
    <xf numFmtId="0" fontId="26" fillId="0" borderId="19" xfId="0" applyFont="1" applyBorder="1"/>
    <xf numFmtId="0" fontId="0" fillId="0" borderId="19" xfId="0" applyFont="1" applyBorder="1"/>
    <xf numFmtId="0" fontId="26" fillId="0" borderId="11" xfId="0" applyFont="1" applyFill="1" applyBorder="1"/>
    <xf numFmtId="164" fontId="23" fillId="0" borderId="11" xfId="0" applyNumberFormat="1" applyFont="1" applyFill="1" applyBorder="1"/>
    <xf numFmtId="0" fontId="0" fillId="0" borderId="23" xfId="0" applyFont="1" applyBorder="1"/>
    <xf numFmtId="0" fontId="25" fillId="0" borderId="16" xfId="0" applyFont="1" applyFill="1" applyBorder="1"/>
    <xf numFmtId="0" fontId="0" fillId="0" borderId="24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19" xfId="0" applyFont="1" applyBorder="1"/>
    <xf numFmtId="164" fontId="27" fillId="0" borderId="11" xfId="0" applyNumberFormat="1" applyFont="1" applyBorder="1"/>
    <xf numFmtId="164" fontId="0" fillId="0" borderId="12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23" fillId="0" borderId="11" xfId="0" applyNumberFormat="1" applyFont="1" applyFill="1" applyBorder="1" applyAlignment="1">
      <alignment horizontal="center"/>
    </xf>
    <xf numFmtId="164" fontId="0" fillId="35" borderId="0" xfId="0" applyNumberFormat="1" applyFill="1"/>
    <xf numFmtId="0" fontId="0" fillId="0" borderId="0" xfId="0" applyFont="1" applyFill="1" applyBorder="1"/>
    <xf numFmtId="2" fontId="0" fillId="40" borderId="0" xfId="0" applyNumberFormat="1" applyFill="1"/>
    <xf numFmtId="0" fontId="14" fillId="0" borderId="0" xfId="0" applyFont="1"/>
    <xf numFmtId="0" fontId="20" fillId="0" borderId="11" xfId="0" applyFont="1" applyFill="1" applyBorder="1"/>
    <xf numFmtId="0" fontId="20" fillId="0" borderId="11" xfId="0" applyFont="1" applyFill="1" applyBorder="1" applyAlignment="1">
      <alignment horizontal="left"/>
    </xf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 applyBorder="1" applyAlignment="1">
      <alignment horizontal="center"/>
    </xf>
    <xf numFmtId="0" fontId="25" fillId="0" borderId="0" xfId="0" applyFont="1" applyFill="1" applyBorder="1"/>
    <xf numFmtId="0" fontId="20" fillId="0" borderId="0" xfId="0" applyFont="1" applyBorder="1"/>
    <xf numFmtId="0" fontId="14" fillId="0" borderId="0" xfId="0" applyFont="1" applyBorder="1"/>
    <xf numFmtId="0" fontId="0" fillId="0" borderId="0" xfId="0" applyBorder="1"/>
    <xf numFmtId="0" fontId="20" fillId="0" borderId="0" xfId="0" applyFont="1" applyFill="1" applyBorder="1"/>
    <xf numFmtId="0" fontId="21" fillId="0" borderId="0" xfId="0" applyFont="1"/>
    <xf numFmtId="1" fontId="0" fillId="40" borderId="0" xfId="0" applyNumberFormat="1" applyFill="1"/>
    <xf numFmtId="0" fontId="21" fillId="40" borderId="0" xfId="0" applyFont="1" applyFill="1"/>
    <xf numFmtId="0" fontId="21" fillId="40" borderId="0" xfId="0" applyFont="1" applyFill="1" applyAlignment="1">
      <alignment horizontal="center"/>
    </xf>
    <xf numFmtId="0" fontId="21" fillId="40" borderId="0" xfId="0" applyFont="1" applyFill="1" applyBorder="1"/>
    <xf numFmtId="0" fontId="30" fillId="0" borderId="0" xfId="0" applyFont="1" applyFill="1" applyBorder="1"/>
    <xf numFmtId="0" fontId="31" fillId="0" borderId="0" xfId="0" applyFont="1"/>
    <xf numFmtId="2" fontId="0" fillId="40" borderId="0" xfId="0" applyNumberFormat="1" applyFill="1" applyBorder="1"/>
    <xf numFmtId="0" fontId="31" fillId="0" borderId="0" xfId="0" applyFont="1" applyFill="1"/>
    <xf numFmtId="0" fontId="32" fillId="0" borderId="0" xfId="0" applyFont="1" applyFill="1" applyBorder="1"/>
    <xf numFmtId="0" fontId="31" fillId="0" borderId="0" xfId="0" applyFont="1" applyFill="1" applyBorder="1"/>
    <xf numFmtId="0" fontId="33" fillId="0" borderId="0" xfId="0" applyFont="1"/>
    <xf numFmtId="0" fontId="0" fillId="0" borderId="11" xfId="0" applyBorder="1"/>
    <xf numFmtId="2" fontId="14" fillId="0" borderId="0" xfId="0" applyNumberFormat="1" applyFont="1"/>
    <xf numFmtId="2" fontId="0" fillId="0" borderId="0" xfId="0" applyNumberFormat="1" applyFont="1"/>
    <xf numFmtId="2" fontId="0" fillId="0" borderId="0" xfId="0" applyNumberFormat="1" applyFont="1" applyBorder="1"/>
    <xf numFmtId="2" fontId="34" fillId="0" borderId="0" xfId="0" applyNumberFormat="1" applyFont="1"/>
    <xf numFmtId="0" fontId="34" fillId="0" borderId="0" xfId="0" applyFont="1" applyFill="1" applyBorder="1"/>
    <xf numFmtId="2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/>
    <xf numFmtId="164" fontId="34" fillId="0" borderId="11" xfId="0" applyNumberFormat="1" applyFont="1" applyBorder="1" applyAlignment="1">
      <alignment horizontal="center"/>
    </xf>
    <xf numFmtId="164" fontId="34" fillId="0" borderId="11" xfId="0" applyNumberFormat="1" applyFont="1" applyBorder="1"/>
    <xf numFmtId="164" fontId="34" fillId="0" borderId="16" xfId="0" applyNumberFormat="1" applyFont="1" applyBorder="1" applyAlignment="1">
      <alignment horizontal="center"/>
    </xf>
    <xf numFmtId="164" fontId="34" fillId="0" borderId="16" xfId="0" applyNumberFormat="1" applyFont="1" applyBorder="1"/>
    <xf numFmtId="164" fontId="0" fillId="0" borderId="0" xfId="0" applyNumberFormat="1" applyBorder="1"/>
    <xf numFmtId="0" fontId="0" fillId="34" borderId="0" xfId="0" applyFill="1" applyBorder="1"/>
    <xf numFmtId="164" fontId="20" fillId="0" borderId="11" xfId="0" applyNumberFormat="1" applyFont="1" applyBorder="1"/>
    <xf numFmtId="2" fontId="0" fillId="0" borderId="10" xfId="0" applyNumberFormat="1" applyBorder="1"/>
    <xf numFmtId="2" fontId="0" fillId="35" borderId="0" xfId="0" applyNumberFormat="1" applyFill="1"/>
    <xf numFmtId="2" fontId="20" fillId="38" borderId="0" xfId="0" applyNumberFormat="1" applyFont="1" applyFill="1" applyAlignment="1">
      <alignment horizontal="left"/>
    </xf>
    <xf numFmtId="2" fontId="0" fillId="38" borderId="0" xfId="0" applyNumberFormat="1" applyFill="1"/>
    <xf numFmtId="2" fontId="0" fillId="0" borderId="0" xfId="0" applyNumberFormat="1" applyBorder="1"/>
    <xf numFmtId="2" fontId="0" fillId="0" borderId="11" xfId="0" applyNumberFormat="1" applyFont="1" applyBorder="1"/>
    <xf numFmtId="2" fontId="20" fillId="0" borderId="11" xfId="0" applyNumberFormat="1" applyFont="1" applyBorder="1"/>
    <xf numFmtId="2" fontId="0" fillId="0" borderId="0" xfId="0" applyNumberFormat="1" applyAlignment="1">
      <alignment horizontal="left"/>
    </xf>
    <xf numFmtId="2" fontId="0" fillId="33" borderId="0" xfId="0" applyNumberFormat="1" applyFill="1" applyAlignment="1">
      <alignment horizontal="left"/>
    </xf>
    <xf numFmtId="2" fontId="0" fillId="41" borderId="0" xfId="0" applyNumberFormat="1" applyFill="1"/>
    <xf numFmtId="2" fontId="0" fillId="41" borderId="0" xfId="0" applyNumberFormat="1" applyFill="1" applyBorder="1"/>
    <xf numFmtId="164" fontId="0" fillId="41" borderId="0" xfId="0" applyNumberFormat="1" applyFill="1"/>
    <xf numFmtId="164" fontId="0" fillId="40" borderId="11" xfId="0" applyNumberFormat="1" applyFont="1" applyFill="1" applyBorder="1"/>
    <xf numFmtId="2" fontId="0" fillId="0" borderId="0" xfId="0" applyNumberFormat="1" applyFill="1" applyBorder="1"/>
    <xf numFmtId="1" fontId="0" fillId="33" borderId="0" xfId="0" applyNumberFormat="1" applyFill="1" applyBorder="1"/>
    <xf numFmtId="2" fontId="0" fillId="34" borderId="0" xfId="0" applyNumberFormat="1" applyFill="1" applyBorder="1"/>
    <xf numFmtId="2" fontId="0" fillId="40" borderId="11" xfId="0" applyNumberFormat="1" applyFont="1" applyFill="1" applyBorder="1"/>
    <xf numFmtId="2" fontId="0" fillId="0" borderId="0" xfId="0" applyNumberFormat="1" applyFont="1" applyFill="1" applyBorder="1"/>
    <xf numFmtId="0" fontId="23" fillId="40" borderId="0" xfId="0" applyFont="1" applyFill="1" applyBorder="1"/>
    <xf numFmtId="0" fontId="23" fillId="0" borderId="0" xfId="0" applyFont="1" applyFill="1" applyBorder="1"/>
    <xf numFmtId="0" fontId="35" fillId="0" borderId="0" xfId="0" applyFont="1" applyFill="1"/>
    <xf numFmtId="0" fontId="0" fillId="0" borderId="0" xfId="0"/>
    <xf numFmtId="0" fontId="0" fillId="42" borderId="0" xfId="0" applyFill="1"/>
    <xf numFmtId="164" fontId="0" fillId="42" borderId="11" xfId="0" applyNumberFormat="1" applyFont="1" applyFill="1" applyBorder="1"/>
    <xf numFmtId="164" fontId="0" fillId="42" borderId="10" xfId="0" applyNumberFormat="1" applyFill="1" applyBorder="1"/>
    <xf numFmtId="164" fontId="0" fillId="42" borderId="0" xfId="0" applyNumberFormat="1" applyFill="1"/>
    <xf numFmtId="0" fontId="0" fillId="35" borderId="0" xfId="0" applyFill="1"/>
    <xf numFmtId="164" fontId="0" fillId="42" borderId="0" xfId="0" applyNumberFormat="1" applyFill="1" applyBorder="1"/>
    <xf numFmtId="164" fontId="35" fillId="0" borderId="11" xfId="0" applyNumberFormat="1" applyFont="1" applyBorder="1" applyAlignment="1">
      <alignment horizontal="center"/>
    </xf>
    <xf numFmtId="164" fontId="35" fillId="0" borderId="11" xfId="0" applyNumberFormat="1" applyFont="1" applyBorder="1"/>
    <xf numFmtId="0" fontId="23" fillId="0" borderId="11" xfId="0" applyFont="1" applyFill="1" applyBorder="1"/>
    <xf numFmtId="164" fontId="35" fillId="0" borderId="11" xfId="0" applyNumberFormat="1" applyFont="1" applyFill="1" applyBorder="1" applyAlignment="1">
      <alignment horizontal="center"/>
    </xf>
    <xf numFmtId="164" fontId="35" fillId="0" borderId="11" xfId="0" applyNumberFormat="1" applyFont="1" applyFill="1" applyBorder="1"/>
    <xf numFmtId="0" fontId="0" fillId="43" borderId="0" xfId="0" applyFill="1"/>
    <xf numFmtId="2" fontId="0" fillId="43" borderId="0" xfId="0" applyNumberFormat="1" applyFill="1"/>
    <xf numFmtId="2" fontId="0" fillId="0" borderId="11" xfId="0" applyNumberFormat="1" applyFont="1" applyFill="1" applyBorder="1"/>
    <xf numFmtId="0" fontId="0" fillId="41" borderId="0" xfId="0" applyFill="1"/>
    <xf numFmtId="0" fontId="0" fillId="44" borderId="0" xfId="0" applyFill="1"/>
    <xf numFmtId="164" fontId="16" fillId="39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Border="1" applyAlignment="1">
      <alignment horizontal="left"/>
    </xf>
    <xf numFmtId="164" fontId="0" fillId="42" borderId="0" xfId="0" applyNumberFormat="1" applyFill="1" applyAlignment="1">
      <alignment horizontal="left"/>
    </xf>
    <xf numFmtId="0" fontId="0" fillId="33" borderId="0" xfId="0" applyFill="1" applyAlignment="1">
      <alignment horizontal="left"/>
    </xf>
    <xf numFmtId="1" fontId="0" fillId="45" borderId="0" xfId="0" applyNumberFormat="1" applyFill="1"/>
    <xf numFmtId="0" fontId="0" fillId="33" borderId="0" xfId="0" applyFill="1" applyBorder="1"/>
    <xf numFmtId="0" fontId="0" fillId="0" borderId="25" xfId="0" applyBorder="1"/>
    <xf numFmtId="0" fontId="0" fillId="33" borderId="25" xfId="0" applyFill="1" applyBorder="1"/>
    <xf numFmtId="0" fontId="0" fillId="0" borderId="0" xfId="0" applyNumberFormat="1" applyFill="1" applyAlignment="1">
      <alignment horizontal="left"/>
    </xf>
    <xf numFmtId="164" fontId="0" fillId="41" borderId="0" xfId="0" applyNumberFormat="1" applyFill="1" applyBorder="1"/>
    <xf numFmtId="2" fontId="35" fillId="0" borderId="0" xfId="0" applyNumberFormat="1" applyFont="1" applyFill="1" applyBorder="1" applyAlignment="1">
      <alignment horizontal="center"/>
    </xf>
    <xf numFmtId="164" fontId="35" fillId="0" borderId="0" xfId="0" applyNumberFormat="1" applyFont="1" applyFill="1" applyBorder="1"/>
    <xf numFmtId="0" fontId="21" fillId="0" borderId="0" xfId="0" applyFont="1" applyFill="1"/>
    <xf numFmtId="164" fontId="35" fillId="0" borderId="0" xfId="0" applyNumberFormat="1" applyFont="1" applyFill="1" applyBorder="1" applyAlignment="1">
      <alignment horizontal="center"/>
    </xf>
    <xf numFmtId="164" fontId="0" fillId="0" borderId="10" xfId="0" applyNumberFormat="1" applyFill="1" applyBorder="1"/>
    <xf numFmtId="0" fontId="0" fillId="0" borderId="0" xfId="0" applyNumberFormat="1"/>
    <xf numFmtId="0" fontId="0" fillId="42" borderId="0" xfId="0" applyNumberFormat="1" applyFill="1"/>
    <xf numFmtId="2" fontId="0" fillId="0" borderId="26" xfId="0" applyNumberFormat="1" applyFill="1" applyBorder="1"/>
    <xf numFmtId="164" fontId="0" fillId="0" borderId="26" xfId="0" applyNumberFormat="1" applyFill="1" applyBorder="1"/>
    <xf numFmtId="164" fontId="0" fillId="39" borderId="0" xfId="0" applyNumberFormat="1" applyFill="1"/>
    <xf numFmtId="0" fontId="0" fillId="39" borderId="0" xfId="0" applyFill="1"/>
    <xf numFmtId="0" fontId="0" fillId="39" borderId="0" xfId="0" applyFill="1" applyAlignment="1">
      <alignment horizontal="left"/>
    </xf>
    <xf numFmtId="0" fontId="0" fillId="39" borderId="0" xfId="0" applyNumberFormat="1" applyFill="1"/>
    <xf numFmtId="164" fontId="16" fillId="39" borderId="0" xfId="0" applyNumberFormat="1" applyFont="1" applyFill="1" applyAlignment="1">
      <alignment horizontal="right"/>
    </xf>
    <xf numFmtId="164" fontId="0" fillId="34" borderId="0" xfId="0" applyNumberFormat="1" applyFill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36" borderId="0" xfId="0" applyNumberFormat="1" applyFill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34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33" borderId="0" xfId="0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4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33" borderId="0" xfId="0" applyNumberFormat="1" applyFill="1" applyBorder="1" applyAlignment="1">
      <alignment horizontal="right"/>
    </xf>
    <xf numFmtId="0" fontId="0" fillId="34" borderId="0" xfId="0" applyFill="1" applyAlignment="1">
      <alignment horizontal="right"/>
    </xf>
    <xf numFmtId="164" fontId="35" fillId="0" borderId="0" xfId="0" applyNumberFormat="1" applyFont="1" applyFill="1" applyBorder="1" applyAlignment="1">
      <alignment horizontal="right"/>
    </xf>
    <xf numFmtId="0" fontId="0" fillId="39" borderId="0" xfId="0" applyFill="1" applyAlignment="1">
      <alignment horizontal="right"/>
    </xf>
    <xf numFmtId="0" fontId="20" fillId="39" borderId="0" xfId="0" applyFont="1" applyFill="1" applyBorder="1"/>
    <xf numFmtId="0" fontId="0" fillId="42" borderId="27" xfId="0" applyNumberFormat="1" applyFill="1" applyBorder="1"/>
    <xf numFmtId="164" fontId="0" fillId="42" borderId="28" xfId="0" applyNumberFormat="1" applyFont="1" applyFill="1" applyBorder="1"/>
    <xf numFmtId="0" fontId="0" fillId="42" borderId="30" xfId="0" applyNumberFormat="1" applyFill="1" applyBorder="1"/>
    <xf numFmtId="0" fontId="0" fillId="42" borderId="32" xfId="0" applyNumberFormat="1" applyFill="1" applyBorder="1"/>
    <xf numFmtId="164" fontId="0" fillId="33" borderId="25" xfId="0" applyNumberFormat="1" applyFill="1" applyBorder="1"/>
    <xf numFmtId="0" fontId="16" fillId="39" borderId="0" xfId="0" applyNumberFormat="1" applyFont="1" applyFill="1" applyAlignment="1">
      <alignment horizontal="left"/>
    </xf>
    <xf numFmtId="0" fontId="0" fillId="34" borderId="0" xfId="0" applyNumberFormat="1" applyFill="1" applyAlignment="1">
      <alignment horizontal="left"/>
    </xf>
    <xf numFmtId="0" fontId="0" fillId="0" borderId="0" xfId="0" applyNumberFormat="1" applyAlignment="1">
      <alignment horizontal="left"/>
    </xf>
    <xf numFmtId="0" fontId="14" fillId="0" borderId="0" xfId="0" applyNumberFormat="1" applyFont="1" applyFill="1"/>
    <xf numFmtId="0" fontId="0" fillId="0" borderId="0" xfId="0" applyNumberFormat="1" applyFill="1"/>
    <xf numFmtId="0" fontId="20" fillId="34" borderId="0" xfId="0" applyNumberFormat="1" applyFont="1" applyFill="1" applyAlignment="1">
      <alignment horizontal="left"/>
    </xf>
    <xf numFmtId="0" fontId="21" fillId="40" borderId="0" xfId="0" applyNumberFormat="1" applyFont="1" applyFill="1" applyAlignment="1">
      <alignment horizontal="left"/>
    </xf>
    <xf numFmtId="0" fontId="0" fillId="40" borderId="0" xfId="0" applyNumberFormat="1" applyFill="1"/>
    <xf numFmtId="0" fontId="0" fillId="36" borderId="0" xfId="0" applyNumberFormat="1" applyFill="1" applyAlignment="1">
      <alignment horizontal="left"/>
    </xf>
    <xf numFmtId="0" fontId="0" fillId="34" borderId="0" xfId="0" applyNumberFormat="1" applyFill="1"/>
    <xf numFmtId="0" fontId="0" fillId="0" borderId="0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Fill="1" applyBorder="1"/>
    <xf numFmtId="0" fontId="20" fillId="38" borderId="0" xfId="0" applyNumberFormat="1" applyFont="1" applyFill="1"/>
    <xf numFmtId="0" fontId="0" fillId="0" borderId="29" xfId="0" applyNumberFormat="1" applyFont="1" applyFill="1" applyBorder="1"/>
    <xf numFmtId="0" fontId="0" fillId="0" borderId="31" xfId="0" applyNumberFormat="1" applyFill="1" applyBorder="1"/>
    <xf numFmtId="0" fontId="0" fillId="0" borderId="31" xfId="0" applyNumberFormat="1" applyFill="1" applyBorder="1" applyAlignment="1">
      <alignment horizontal="left"/>
    </xf>
    <xf numFmtId="0" fontId="0" fillId="0" borderId="31" xfId="0" applyNumberFormat="1" applyFont="1" applyFill="1" applyBorder="1"/>
    <xf numFmtId="0" fontId="0" fillId="0" borderId="33" xfId="0" applyNumberFormat="1" applyFill="1" applyBorder="1" applyAlignment="1">
      <alignment horizontal="left"/>
    </xf>
    <xf numFmtId="0" fontId="0" fillId="0" borderId="25" xfId="0" applyNumberFormat="1" applyBorder="1"/>
    <xf numFmtId="1" fontId="16" fillId="39" borderId="0" xfId="0" applyNumberFormat="1" applyFont="1" applyFill="1" applyBorder="1"/>
    <xf numFmtId="164" fontId="0" fillId="0" borderId="10" xfId="0" applyNumberFormat="1" applyFill="1" applyBorder="1" applyAlignment="1">
      <alignment horizontal="left"/>
    </xf>
    <xf numFmtId="164" fontId="0" fillId="0" borderId="0" xfId="0" applyNumberFormat="1" applyAlignment="1">
      <alignment horizontal="left"/>
    </xf>
    <xf numFmtId="0" fontId="0" fillId="38" borderId="0" xfId="0" applyNumberFormat="1" applyFill="1" applyAlignment="1">
      <alignment horizontal="left"/>
    </xf>
    <xf numFmtId="0" fontId="0" fillId="46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913"/>
  <sheetViews>
    <sheetView tabSelected="1" workbookViewId="0">
      <pane ySplit="2" topLeftCell="A1503" activePane="bottomLeft" state="frozen"/>
      <selection pane="bottomLeft" activeCell="A1515" sqref="A1515:N1528"/>
    </sheetView>
  </sheetViews>
  <sheetFormatPr defaultRowHeight="15"/>
  <cols>
    <col min="1" max="1" width="6.5703125" customWidth="1"/>
    <col min="2" max="3" width="11.140625" style="5" customWidth="1"/>
    <col min="4" max="4" width="7.7109375" style="5" customWidth="1"/>
    <col min="5" max="5" width="5.85546875" style="6" customWidth="1"/>
    <col min="6" max="6" width="9.140625" style="197"/>
    <col min="7" max="10" width="3.28515625" style="7" customWidth="1"/>
    <col min="11" max="11" width="4.7109375" style="7" customWidth="1"/>
    <col min="12" max="12" width="6.42578125" customWidth="1"/>
    <col min="13" max="13" width="10.42578125" customWidth="1"/>
    <col min="14" max="14" width="5.28515625" customWidth="1"/>
    <col min="16" max="16" width="12.140625" style="5" customWidth="1"/>
    <col min="17" max="17" width="12.5703125" style="5" customWidth="1"/>
    <col min="18" max="18" width="8.85546875" style="6" customWidth="1"/>
    <col min="19" max="19" width="9.7109375" style="219" customWidth="1"/>
    <col min="20" max="20" width="10.5703125" style="23" customWidth="1"/>
    <col min="21" max="24" width="12.140625" style="23" customWidth="1"/>
    <col min="25" max="25" width="12.140625" style="28" customWidth="1"/>
    <col min="26" max="30" width="9.85546875" style="23" customWidth="1"/>
    <col min="31" max="32" width="12.140625" style="23" customWidth="1"/>
    <col min="33" max="34" width="12.140625" style="15" customWidth="1"/>
    <col min="35" max="35" width="9.42578125" style="172" customWidth="1"/>
    <col min="36" max="36" width="13.85546875" style="21" customWidth="1"/>
    <col min="37" max="37" width="11.140625" style="21" customWidth="1"/>
    <col min="38" max="38" width="10.5703125" style="15" bestFit="1" customWidth="1"/>
    <col min="39" max="39" width="11.5703125" style="6" bestFit="1" customWidth="1"/>
    <col min="40" max="40" width="9.28515625" style="6" bestFit="1" customWidth="1"/>
  </cols>
  <sheetData>
    <row r="1" spans="1:40" s="35" customFormat="1">
      <c r="B1" s="36"/>
      <c r="C1" s="36"/>
      <c r="D1" s="36"/>
      <c r="E1" s="37" t="s">
        <v>2</v>
      </c>
      <c r="F1" s="195"/>
      <c r="G1" s="38"/>
      <c r="H1" s="38"/>
      <c r="I1" s="38"/>
      <c r="J1" s="38"/>
      <c r="K1" s="38"/>
      <c r="M1" s="35" t="s">
        <v>3</v>
      </c>
      <c r="N1" s="35" t="s">
        <v>4</v>
      </c>
      <c r="P1" s="36"/>
      <c r="Q1" s="36"/>
      <c r="R1" s="37"/>
      <c r="S1" s="217"/>
      <c r="T1" s="39"/>
      <c r="U1" s="39"/>
      <c r="V1" s="39"/>
      <c r="W1" s="39"/>
      <c r="X1" s="39"/>
      <c r="Y1" s="237"/>
      <c r="Z1" s="39"/>
      <c r="AA1" s="39"/>
      <c r="AB1" s="39"/>
      <c r="AC1" s="39"/>
      <c r="AD1" s="39"/>
      <c r="AE1" s="39"/>
      <c r="AF1" s="39"/>
      <c r="AG1" s="37"/>
      <c r="AH1" s="37"/>
      <c r="AI1" s="169"/>
      <c r="AL1" s="37"/>
      <c r="AM1" s="37"/>
      <c r="AN1" s="37"/>
    </row>
    <row r="2" spans="1:40" s="35" customFormat="1">
      <c r="A2" s="35" t="s">
        <v>5</v>
      </c>
      <c r="B2" s="36" t="s">
        <v>6</v>
      </c>
      <c r="C2" s="36" t="s">
        <v>7</v>
      </c>
      <c r="D2" s="36" t="s">
        <v>8</v>
      </c>
      <c r="E2" s="37" t="s">
        <v>9</v>
      </c>
      <c r="F2" s="195" t="s">
        <v>10</v>
      </c>
      <c r="G2" s="38" t="s">
        <v>11</v>
      </c>
      <c r="H2" s="38" t="s">
        <v>12</v>
      </c>
      <c r="I2" s="38" t="s">
        <v>13</v>
      </c>
      <c r="J2" s="38" t="s">
        <v>14</v>
      </c>
      <c r="K2" s="38" t="s">
        <v>15</v>
      </c>
      <c r="L2" s="35" t="s">
        <v>16</v>
      </c>
      <c r="M2" s="35" t="s">
        <v>17</v>
      </c>
      <c r="N2" s="35" t="s">
        <v>18</v>
      </c>
      <c r="P2" s="36"/>
      <c r="Q2" s="36"/>
      <c r="R2" s="37"/>
      <c r="S2" s="217"/>
      <c r="T2" s="39"/>
      <c r="U2" s="39"/>
      <c r="V2" s="39"/>
      <c r="W2" s="39"/>
      <c r="X2" s="39"/>
      <c r="Y2" s="237"/>
      <c r="Z2" s="39"/>
      <c r="AA2" s="39"/>
      <c r="AB2" s="39"/>
      <c r="AC2" s="39"/>
      <c r="AD2" s="39"/>
      <c r="AE2" s="39"/>
      <c r="AF2" s="39"/>
      <c r="AG2" s="37"/>
      <c r="AH2" s="37"/>
      <c r="AI2" s="169"/>
      <c r="AL2" s="37"/>
      <c r="AM2" s="37"/>
      <c r="AN2" s="37"/>
    </row>
    <row r="3" spans="1:40" s="2" customFormat="1">
      <c r="A3" s="8"/>
      <c r="B3" s="9"/>
      <c r="C3" s="9"/>
      <c r="D3" s="9"/>
      <c r="E3" s="10"/>
      <c r="F3" s="196"/>
      <c r="G3" s="11"/>
      <c r="H3" s="11"/>
      <c r="I3" s="11"/>
      <c r="J3" s="11"/>
      <c r="K3" s="11"/>
      <c r="L3" s="8"/>
      <c r="M3" s="8"/>
      <c r="N3" s="8"/>
      <c r="O3" s="8"/>
      <c r="P3" s="9"/>
      <c r="Q3" s="9"/>
      <c r="R3" s="10"/>
      <c r="S3" s="218"/>
      <c r="T3" s="23"/>
      <c r="U3" s="23"/>
      <c r="V3" s="23"/>
      <c r="W3" s="23"/>
      <c r="X3" s="23"/>
      <c r="Y3" s="28"/>
      <c r="Z3" s="24"/>
      <c r="AA3" s="24"/>
      <c r="AB3" s="24"/>
      <c r="AC3" s="24"/>
      <c r="AD3" s="24"/>
      <c r="AE3" s="24"/>
      <c r="AF3" s="24"/>
      <c r="AG3" s="21"/>
      <c r="AH3" s="21"/>
      <c r="AI3" s="172"/>
      <c r="AJ3" s="21"/>
      <c r="AK3" s="21"/>
      <c r="AL3" s="15"/>
      <c r="AM3" s="6"/>
      <c r="AN3" s="6"/>
    </row>
    <row r="4" spans="1:40">
      <c r="A4" s="152">
        <v>9004</v>
      </c>
      <c r="B4" s="122">
        <v>573501.79399999999</v>
      </c>
      <c r="C4" s="122">
        <v>5448496.5360000003</v>
      </c>
      <c r="D4" s="5">
        <v>3952.33</v>
      </c>
      <c r="E4" s="6">
        <v>0.08</v>
      </c>
      <c r="F4" s="197">
        <v>151.08799999999999</v>
      </c>
      <c r="G4" s="7">
        <v>24</v>
      </c>
      <c r="H4" s="7">
        <v>8</v>
      </c>
      <c r="I4" s="7">
        <v>10</v>
      </c>
      <c r="J4" s="7">
        <v>10</v>
      </c>
      <c r="K4" s="7">
        <v>2008</v>
      </c>
      <c r="L4" s="152" t="s">
        <v>31</v>
      </c>
      <c r="M4" s="152" t="s">
        <v>19</v>
      </c>
      <c r="N4" s="152" t="s">
        <v>40</v>
      </c>
      <c r="O4" s="152" t="s">
        <v>24</v>
      </c>
      <c r="P4" s="5">
        <v>577890.03899999999</v>
      </c>
      <c r="Q4" s="5">
        <v>5446121.8190000001</v>
      </c>
      <c r="R4" s="6">
        <v>433.84199999999998</v>
      </c>
      <c r="S4" s="219">
        <v>8012</v>
      </c>
    </row>
    <row r="5" spans="1:40">
      <c r="A5" s="152">
        <v>9004</v>
      </c>
      <c r="B5" s="122">
        <v>573501.79399999999</v>
      </c>
      <c r="C5" s="122">
        <v>5448496.5360000003</v>
      </c>
      <c r="D5" s="5">
        <v>3952.33</v>
      </c>
      <c r="E5" s="6">
        <v>0.08</v>
      </c>
      <c r="F5" s="197">
        <v>151.08799999999999</v>
      </c>
      <c r="G5" s="7">
        <v>33</v>
      </c>
      <c r="H5" s="7">
        <v>8</v>
      </c>
      <c r="I5" s="7">
        <v>10</v>
      </c>
      <c r="J5" s="7">
        <v>10</v>
      </c>
      <c r="K5" s="7">
        <v>2008</v>
      </c>
      <c r="L5" s="4" t="s">
        <v>31</v>
      </c>
      <c r="M5" s="4" t="s">
        <v>19</v>
      </c>
      <c r="N5" s="4" t="s">
        <v>40</v>
      </c>
      <c r="O5" s="152" t="s">
        <v>25</v>
      </c>
      <c r="P5" s="5">
        <v>577890.61100000003</v>
      </c>
      <c r="Q5" s="5">
        <v>5446123.4409999996</v>
      </c>
      <c r="R5" s="6">
        <v>433.40499999999997</v>
      </c>
      <c r="S5" s="219" t="s">
        <v>18</v>
      </c>
      <c r="Z5" s="24"/>
      <c r="AA5" s="24"/>
      <c r="AB5" s="24"/>
      <c r="AC5" s="24"/>
      <c r="AD5" s="24"/>
      <c r="AE5" s="24"/>
      <c r="AF5" s="24"/>
      <c r="AG5" s="21"/>
      <c r="AH5" s="21"/>
    </row>
    <row r="6" spans="1:40" ht="15.75" thickBot="1">
      <c r="A6" s="28">
        <v>4000</v>
      </c>
      <c r="B6" s="19">
        <v>577888.17499999993</v>
      </c>
      <c r="C6" s="19">
        <v>5446123.8170000007</v>
      </c>
      <c r="D6" s="5">
        <v>3896.49</v>
      </c>
      <c r="E6" s="6">
        <v>7.0000000000000007E-2</v>
      </c>
      <c r="F6" s="41">
        <v>433.63800000000003</v>
      </c>
      <c r="G6" s="7">
        <v>40</v>
      </c>
      <c r="H6" s="7">
        <v>10</v>
      </c>
      <c r="I6" s="7">
        <v>10</v>
      </c>
      <c r="J6" s="7">
        <v>10</v>
      </c>
      <c r="K6" s="7">
        <v>2008</v>
      </c>
      <c r="L6" s="3"/>
      <c r="M6" s="4" t="s">
        <v>20</v>
      </c>
      <c r="N6" s="3">
        <v>8012</v>
      </c>
      <c r="O6" s="152" t="s">
        <v>26</v>
      </c>
      <c r="P6" s="131">
        <f>P4-P5</f>
        <v>-0.57200000004377216</v>
      </c>
      <c r="Q6" s="131">
        <f>Q4-Q5</f>
        <v>-1.6219999995082617</v>
      </c>
      <c r="R6" s="17">
        <f>R4-R5</f>
        <v>0.43700000000001182</v>
      </c>
      <c r="S6" s="219" t="s">
        <v>30</v>
      </c>
      <c r="Z6" s="24"/>
      <c r="AA6" s="24"/>
      <c r="AB6" s="24"/>
      <c r="AC6" s="24"/>
      <c r="AD6" s="24"/>
      <c r="AE6" s="24"/>
      <c r="AF6" s="24"/>
      <c r="AG6" s="21"/>
      <c r="AH6" s="21"/>
    </row>
    <row r="7" spans="1:40" ht="15.75" thickTop="1">
      <c r="A7" s="28">
        <v>4001</v>
      </c>
      <c r="B7" s="19">
        <v>578581.48300000001</v>
      </c>
      <c r="C7" s="19">
        <v>5446337.6970000006</v>
      </c>
      <c r="D7" s="5">
        <v>3910.65</v>
      </c>
      <c r="E7" s="6">
        <v>7.0000000000000007E-2</v>
      </c>
      <c r="F7" s="41">
        <v>364.29200000000003</v>
      </c>
      <c r="G7" s="7">
        <v>49</v>
      </c>
      <c r="H7" s="7">
        <v>10</v>
      </c>
      <c r="I7" s="7">
        <v>10</v>
      </c>
      <c r="J7" s="7">
        <v>10</v>
      </c>
      <c r="K7" s="7">
        <v>2008</v>
      </c>
      <c r="L7" s="3"/>
      <c r="M7" s="4" t="s">
        <v>20</v>
      </c>
      <c r="N7" s="3">
        <v>8012</v>
      </c>
      <c r="O7" s="152"/>
      <c r="Z7" s="20"/>
      <c r="AA7" s="20"/>
      <c r="AB7" s="20"/>
      <c r="AC7" s="20"/>
      <c r="AD7" s="20"/>
      <c r="AE7" s="20"/>
      <c r="AF7" s="20"/>
      <c r="AG7" s="21"/>
      <c r="AH7" s="21"/>
    </row>
    <row r="8" spans="1:40">
      <c r="A8" s="28">
        <v>4002</v>
      </c>
      <c r="B8" s="19">
        <v>578652.78200000001</v>
      </c>
      <c r="C8" s="19">
        <v>5445754.4470000006</v>
      </c>
      <c r="D8" s="5">
        <v>3902.49</v>
      </c>
      <c r="E8" s="6">
        <v>7.0000000000000007E-2</v>
      </c>
      <c r="F8" s="41">
        <v>406.62700000000001</v>
      </c>
      <c r="G8" s="7">
        <v>59</v>
      </c>
      <c r="H8" s="7">
        <v>10</v>
      </c>
      <c r="I8" s="7">
        <v>10</v>
      </c>
      <c r="J8" s="7">
        <v>10</v>
      </c>
      <c r="K8" s="7">
        <v>2008</v>
      </c>
      <c r="L8" s="3"/>
      <c r="M8" s="4" t="s">
        <v>20</v>
      </c>
      <c r="N8" s="3">
        <v>8012</v>
      </c>
      <c r="O8" s="16">
        <v>1880</v>
      </c>
      <c r="P8" s="19">
        <v>577888.17499999993</v>
      </c>
      <c r="Q8" s="19">
        <v>5446123.8170000007</v>
      </c>
      <c r="R8" s="18">
        <v>433.63800000000003</v>
      </c>
      <c r="S8" s="219" t="s">
        <v>39</v>
      </c>
      <c r="Z8" s="24"/>
      <c r="AA8" s="24"/>
      <c r="AB8" s="24"/>
      <c r="AC8" s="24"/>
      <c r="AD8" s="24"/>
      <c r="AE8" s="24"/>
      <c r="AF8" s="24"/>
      <c r="AG8" s="21"/>
      <c r="AH8" s="21"/>
    </row>
    <row r="9" spans="1:40">
      <c r="A9" s="28">
        <v>4003</v>
      </c>
      <c r="B9" s="19">
        <v>578348.08600000001</v>
      </c>
      <c r="C9" s="19">
        <v>5445713.2460000003</v>
      </c>
      <c r="D9" s="5">
        <v>3900.27</v>
      </c>
      <c r="E9" s="6">
        <v>7.0000000000000007E-2</v>
      </c>
      <c r="F9" s="41">
        <v>416.86799999999999</v>
      </c>
      <c r="G9" s="7">
        <v>16</v>
      </c>
      <c r="H9" s="7">
        <v>11</v>
      </c>
      <c r="I9" s="7">
        <v>10</v>
      </c>
      <c r="J9" s="7">
        <v>10</v>
      </c>
      <c r="K9" s="7">
        <v>2008</v>
      </c>
      <c r="L9" s="3"/>
      <c r="M9" s="4" t="s">
        <v>20</v>
      </c>
      <c r="N9" s="3">
        <v>8012</v>
      </c>
      <c r="O9" s="16">
        <v>1881</v>
      </c>
      <c r="P9" s="19">
        <v>578581.48300000001</v>
      </c>
      <c r="Q9" s="19">
        <v>5446337.6970000006</v>
      </c>
      <c r="R9" s="18">
        <v>364.29200000000003</v>
      </c>
      <c r="Z9" s="24"/>
      <c r="AA9" s="24"/>
      <c r="AB9" s="24"/>
      <c r="AC9" s="24"/>
      <c r="AD9" s="24"/>
      <c r="AE9" s="24"/>
      <c r="AF9" s="24"/>
      <c r="AG9" s="21"/>
      <c r="AH9" s="21"/>
    </row>
    <row r="10" spans="1:40">
      <c r="A10" s="28">
        <v>4004</v>
      </c>
      <c r="B10" s="19">
        <v>578874.23199999996</v>
      </c>
      <c r="C10" s="19">
        <v>5445234.5480000004</v>
      </c>
      <c r="D10" s="5">
        <v>3884.58</v>
      </c>
      <c r="E10" s="6">
        <v>0.06</v>
      </c>
      <c r="F10" s="41">
        <v>489.96199999999999</v>
      </c>
      <c r="G10" s="7">
        <v>37</v>
      </c>
      <c r="H10" s="7">
        <v>11</v>
      </c>
      <c r="I10" s="7">
        <v>10</v>
      </c>
      <c r="J10" s="7">
        <v>10</v>
      </c>
      <c r="K10" s="7">
        <v>2008</v>
      </c>
      <c r="L10" s="4" t="s">
        <v>21</v>
      </c>
      <c r="M10" s="3" t="s">
        <v>20</v>
      </c>
      <c r="N10" s="3">
        <v>8012</v>
      </c>
      <c r="O10" s="16">
        <v>1882</v>
      </c>
      <c r="P10" s="19">
        <v>578652.78200000001</v>
      </c>
      <c r="Q10" s="19">
        <v>5445754.4470000006</v>
      </c>
      <c r="R10" s="18">
        <v>406.62700000000001</v>
      </c>
      <c r="S10" s="180"/>
      <c r="U10" s="15"/>
      <c r="V10" s="15"/>
      <c r="W10" s="15"/>
      <c r="X10" s="15"/>
      <c r="Z10" s="24"/>
      <c r="AA10" s="24"/>
      <c r="AB10" s="24"/>
      <c r="AC10" s="24"/>
      <c r="AD10" s="24"/>
      <c r="AE10" s="24"/>
      <c r="AF10" s="24"/>
      <c r="AG10" s="21"/>
      <c r="AH10" s="21"/>
    </row>
    <row r="11" spans="1:40">
      <c r="A11" s="28">
        <v>4005</v>
      </c>
      <c r="B11" s="19">
        <v>577939.02799999993</v>
      </c>
      <c r="C11" s="19">
        <v>5446917.7680000002</v>
      </c>
      <c r="D11" s="5">
        <v>3921.64</v>
      </c>
      <c r="E11" s="6">
        <v>7.0000000000000007E-2</v>
      </c>
      <c r="F11" s="41">
        <v>310.43400000000003</v>
      </c>
      <c r="G11" s="7">
        <v>56</v>
      </c>
      <c r="H11" s="7">
        <v>11</v>
      </c>
      <c r="I11" s="7">
        <v>10</v>
      </c>
      <c r="J11" s="7">
        <v>10</v>
      </c>
      <c r="K11" s="7">
        <v>2008</v>
      </c>
      <c r="L11" s="3"/>
      <c r="M11" s="3" t="s">
        <v>20</v>
      </c>
      <c r="N11" s="3">
        <v>8012</v>
      </c>
      <c r="O11" s="16">
        <v>1883</v>
      </c>
      <c r="P11" s="19">
        <v>578348.08600000001</v>
      </c>
      <c r="Q11" s="19">
        <v>5445713.2460000003</v>
      </c>
      <c r="R11" s="18">
        <v>416.86799999999999</v>
      </c>
      <c r="Z11" s="24"/>
      <c r="AA11" s="24"/>
      <c r="AB11" s="24"/>
      <c r="AC11" s="24"/>
      <c r="AD11" s="24"/>
      <c r="AE11" s="24"/>
      <c r="AF11" s="24"/>
      <c r="AG11" s="21"/>
      <c r="AH11" s="21"/>
    </row>
    <row r="12" spans="1:40">
      <c r="A12" s="28">
        <v>4006</v>
      </c>
      <c r="B12" s="19">
        <v>577187.0909999999</v>
      </c>
      <c r="C12" s="19">
        <v>5447358.5000000009</v>
      </c>
      <c r="D12" s="5">
        <v>3938.55</v>
      </c>
      <c r="E12" s="6">
        <v>7.4999999999999997E-2</v>
      </c>
      <c r="F12" s="41">
        <v>224.73600000000002</v>
      </c>
      <c r="G12" s="7">
        <v>10</v>
      </c>
      <c r="H12" s="7">
        <v>12</v>
      </c>
      <c r="I12" s="7">
        <v>10</v>
      </c>
      <c r="J12" s="7">
        <v>10</v>
      </c>
      <c r="K12" s="7">
        <v>2008</v>
      </c>
      <c r="L12" s="3"/>
      <c r="M12" s="3" t="s">
        <v>20</v>
      </c>
      <c r="N12" s="3">
        <v>8012</v>
      </c>
      <c r="O12" s="16">
        <v>1884</v>
      </c>
      <c r="P12" s="19">
        <v>578874.23199999996</v>
      </c>
      <c r="Q12" s="19">
        <v>5445234.5480000004</v>
      </c>
      <c r="R12" s="18">
        <v>489.96199999999999</v>
      </c>
      <c r="Z12" s="24"/>
      <c r="AA12" s="24"/>
      <c r="AB12" s="24"/>
      <c r="AC12" s="24"/>
      <c r="AD12" s="24"/>
      <c r="AE12" s="24"/>
      <c r="AF12" s="24"/>
      <c r="AG12" s="21"/>
      <c r="AH12" s="21"/>
    </row>
    <row r="13" spans="1:40">
      <c r="A13" s="28">
        <v>9004</v>
      </c>
      <c r="B13" s="122">
        <v>573501.79399999999</v>
      </c>
      <c r="C13" s="122">
        <v>5448496.5360000003</v>
      </c>
      <c r="D13" s="5">
        <v>3952.35</v>
      </c>
      <c r="E13" s="6">
        <v>0.08</v>
      </c>
      <c r="F13" s="197">
        <v>151.08799999999999</v>
      </c>
      <c r="G13" s="7">
        <v>36</v>
      </c>
      <c r="H13" s="7">
        <v>12</v>
      </c>
      <c r="I13" s="7">
        <v>10</v>
      </c>
      <c r="J13" s="7">
        <v>10</v>
      </c>
      <c r="K13" s="7">
        <v>2008</v>
      </c>
      <c r="L13" s="4" t="s">
        <v>31</v>
      </c>
      <c r="M13" s="4" t="s">
        <v>19</v>
      </c>
      <c r="N13" s="4" t="s">
        <v>40</v>
      </c>
      <c r="O13" s="16">
        <v>1885</v>
      </c>
      <c r="P13" s="19">
        <v>577939.02799999993</v>
      </c>
      <c r="Q13" s="19">
        <v>5446917.7680000002</v>
      </c>
      <c r="R13" s="18">
        <v>310.43400000000003</v>
      </c>
      <c r="Z13" s="24"/>
      <c r="AA13" s="24"/>
      <c r="AB13" s="24"/>
      <c r="AC13" s="24"/>
      <c r="AD13" s="24"/>
      <c r="AE13" s="24"/>
      <c r="AF13" s="24"/>
      <c r="AG13" s="21"/>
      <c r="AH13" s="21"/>
    </row>
    <row r="14" spans="1:40">
      <c r="A14" s="28">
        <v>9004</v>
      </c>
      <c r="B14" s="122">
        <v>573501.79399999999</v>
      </c>
      <c r="C14" s="122">
        <v>5448496.5360000003</v>
      </c>
      <c r="D14" s="5">
        <v>3952.35</v>
      </c>
      <c r="E14" s="6">
        <v>0.08</v>
      </c>
      <c r="F14" s="197">
        <v>151.08799999999999</v>
      </c>
      <c r="G14" s="7">
        <v>40</v>
      </c>
      <c r="H14" s="7">
        <v>12</v>
      </c>
      <c r="I14" s="7">
        <v>10</v>
      </c>
      <c r="J14" s="7">
        <v>10</v>
      </c>
      <c r="K14" s="7">
        <v>2008</v>
      </c>
      <c r="L14" s="4" t="s">
        <v>31</v>
      </c>
      <c r="M14" s="4" t="s">
        <v>19</v>
      </c>
      <c r="N14" s="4" t="s">
        <v>40</v>
      </c>
      <c r="O14" s="16">
        <v>1886</v>
      </c>
      <c r="P14" s="19">
        <v>577187.0909999999</v>
      </c>
      <c r="Q14" s="19">
        <v>5447358.5000000009</v>
      </c>
      <c r="R14" s="18">
        <v>224.73600000000002</v>
      </c>
      <c r="Z14" s="24"/>
      <c r="AA14" s="24"/>
      <c r="AB14" s="24"/>
      <c r="AC14" s="24"/>
      <c r="AD14" s="24"/>
      <c r="AE14" s="24"/>
      <c r="AF14" s="24"/>
      <c r="AG14" s="21"/>
      <c r="AH14" s="21"/>
    </row>
    <row r="15" spans="1:40">
      <c r="A15" s="28">
        <v>4007</v>
      </c>
      <c r="B15" s="19">
        <v>575302.75599999994</v>
      </c>
      <c r="C15" s="19">
        <v>5446649.4820000008</v>
      </c>
      <c r="D15" s="5">
        <v>3920.83</v>
      </c>
      <c r="E15" s="6">
        <v>7.0000000000000007E-2</v>
      </c>
      <c r="F15" s="41">
        <v>302.88200000000001</v>
      </c>
      <c r="G15" s="7">
        <v>1</v>
      </c>
      <c r="H15" s="7">
        <v>13</v>
      </c>
      <c r="I15" s="7">
        <v>10</v>
      </c>
      <c r="J15" s="7">
        <v>10</v>
      </c>
      <c r="K15" s="7">
        <v>2008</v>
      </c>
      <c r="L15" s="3"/>
      <c r="M15" s="3" t="s">
        <v>20</v>
      </c>
      <c r="N15" s="3">
        <v>8012</v>
      </c>
      <c r="O15" s="16">
        <v>1887</v>
      </c>
      <c r="P15" s="19">
        <v>575302.75599999994</v>
      </c>
      <c r="Q15" s="19">
        <v>5446649.4820000008</v>
      </c>
      <c r="R15" s="18">
        <v>302.88200000000001</v>
      </c>
      <c r="Z15" s="24"/>
      <c r="AA15" s="24"/>
      <c r="AB15" s="24"/>
      <c r="AC15" s="24"/>
      <c r="AD15" s="24"/>
      <c r="AE15" s="24"/>
      <c r="AF15" s="24"/>
      <c r="AG15" s="21"/>
      <c r="AH15" s="21"/>
    </row>
    <row r="16" spans="1:40">
      <c r="A16" s="28">
        <v>4008</v>
      </c>
      <c r="B16" s="19">
        <v>574527.90099999995</v>
      </c>
      <c r="C16" s="19">
        <v>5447130.0060000001</v>
      </c>
      <c r="D16" s="5">
        <v>3935.23</v>
      </c>
      <c r="E16" s="6">
        <v>7.4999999999999997E-2</v>
      </c>
      <c r="F16" s="41">
        <v>235.15600000000001</v>
      </c>
      <c r="G16" s="7">
        <v>18</v>
      </c>
      <c r="H16" s="7">
        <v>13</v>
      </c>
      <c r="I16" s="7">
        <v>10</v>
      </c>
      <c r="J16" s="7">
        <v>10</v>
      </c>
      <c r="K16" s="7">
        <v>2008</v>
      </c>
      <c r="L16" s="3"/>
      <c r="M16" s="3" t="s">
        <v>20</v>
      </c>
      <c r="N16" s="3">
        <v>8012</v>
      </c>
      <c r="O16" s="16">
        <v>1888</v>
      </c>
      <c r="P16" s="19">
        <v>574527.90099999995</v>
      </c>
      <c r="Q16" s="19">
        <v>5447130.0060000001</v>
      </c>
      <c r="R16" s="18">
        <v>235.15600000000001</v>
      </c>
      <c r="Z16" s="24"/>
      <c r="AA16" s="24"/>
      <c r="AB16" s="24"/>
      <c r="AC16" s="24"/>
      <c r="AD16" s="24"/>
      <c r="AE16" s="24"/>
      <c r="AF16" s="24"/>
      <c r="AG16" s="21"/>
      <c r="AH16" s="21"/>
    </row>
    <row r="17" spans="1:40">
      <c r="A17" s="28">
        <v>4009</v>
      </c>
      <c r="B17" s="19">
        <v>573853.679</v>
      </c>
      <c r="C17" s="19">
        <v>5447682.6350000007</v>
      </c>
      <c r="D17" s="5">
        <v>3945.67</v>
      </c>
      <c r="E17" s="6">
        <v>7.0000000000000007E-2</v>
      </c>
      <c r="F17" s="41">
        <v>183.00400000000002</v>
      </c>
      <c r="G17" s="7">
        <v>31</v>
      </c>
      <c r="H17" s="7">
        <v>13</v>
      </c>
      <c r="I17" s="7">
        <v>10</v>
      </c>
      <c r="J17" s="7">
        <v>10</v>
      </c>
      <c r="K17" s="7">
        <v>2008</v>
      </c>
      <c r="L17" s="3"/>
      <c r="M17" s="3" t="s">
        <v>20</v>
      </c>
      <c r="N17" s="3">
        <v>8012</v>
      </c>
      <c r="O17" s="16">
        <v>1889</v>
      </c>
      <c r="P17" s="19">
        <v>573853.679</v>
      </c>
      <c r="Q17" s="19">
        <v>5447682.6350000007</v>
      </c>
      <c r="R17" s="18">
        <v>183.00400000000002</v>
      </c>
      <c r="Z17" s="24"/>
      <c r="AA17" s="24"/>
      <c r="AB17" s="24"/>
      <c r="AC17" s="24"/>
      <c r="AD17" s="24"/>
      <c r="AE17" s="24"/>
      <c r="AF17" s="24"/>
      <c r="AG17" s="21"/>
      <c r="AH17" s="21"/>
    </row>
    <row r="18" spans="1:40">
      <c r="A18" s="28">
        <v>4010</v>
      </c>
      <c r="B18" s="19">
        <v>575713.022</v>
      </c>
      <c r="C18" s="19">
        <v>5445846.5120000001</v>
      </c>
      <c r="D18" s="5">
        <v>3936.89</v>
      </c>
      <c r="E18" s="6">
        <v>7.0000000000000007E-2</v>
      </c>
      <c r="F18" s="41">
        <v>228.65900000000002</v>
      </c>
      <c r="G18" s="7">
        <v>55</v>
      </c>
      <c r="H18" s="7">
        <v>13</v>
      </c>
      <c r="I18" s="7">
        <v>10</v>
      </c>
      <c r="J18" s="7">
        <v>10</v>
      </c>
      <c r="K18" s="7">
        <v>2008</v>
      </c>
      <c r="L18" s="3"/>
      <c r="M18" s="3" t="s">
        <v>20</v>
      </c>
      <c r="N18" s="3">
        <v>8012</v>
      </c>
      <c r="O18" s="16">
        <v>1890</v>
      </c>
      <c r="P18" s="19">
        <v>575713.022</v>
      </c>
      <c r="Q18" s="19">
        <v>5445846.5120000001</v>
      </c>
      <c r="R18" s="18">
        <v>228.65900000000002</v>
      </c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40">
      <c r="A19" s="28">
        <v>4011</v>
      </c>
      <c r="B19" s="19">
        <v>578064.45799999998</v>
      </c>
      <c r="C19" s="19">
        <v>5447382.9020000007</v>
      </c>
      <c r="D19" s="5">
        <v>3928.87</v>
      </c>
      <c r="E19" s="6">
        <v>7.4999999999999997E-2</v>
      </c>
      <c r="F19" s="41">
        <v>274.52800000000002</v>
      </c>
      <c r="G19" s="7">
        <v>32</v>
      </c>
      <c r="H19" s="7">
        <v>14</v>
      </c>
      <c r="I19" s="7">
        <v>10</v>
      </c>
      <c r="J19" s="7">
        <v>10</v>
      </c>
      <c r="K19" s="7">
        <v>2008</v>
      </c>
      <c r="L19" s="3"/>
      <c r="M19" s="3" t="s">
        <v>20</v>
      </c>
      <c r="N19" s="3">
        <v>8012</v>
      </c>
      <c r="O19" s="16">
        <v>1891</v>
      </c>
      <c r="P19" s="19">
        <v>578064.45799999998</v>
      </c>
      <c r="Q19" s="19">
        <v>5447382.9020000007</v>
      </c>
      <c r="R19" s="18">
        <v>274.52800000000002</v>
      </c>
      <c r="Z19" s="24"/>
      <c r="AA19" s="24"/>
      <c r="AB19" s="24"/>
      <c r="AC19" s="24"/>
      <c r="AD19" s="24"/>
      <c r="AE19" s="24"/>
      <c r="AF19" s="24"/>
      <c r="AG19" s="21"/>
      <c r="AH19" s="21"/>
    </row>
    <row r="20" spans="1:40">
      <c r="A20" s="28">
        <v>4012</v>
      </c>
      <c r="B20" s="19">
        <v>577466.40099999995</v>
      </c>
      <c r="C20" s="19">
        <v>5446728.2000000002</v>
      </c>
      <c r="D20" s="5">
        <v>3921.86</v>
      </c>
      <c r="E20" s="6">
        <v>7.0000000000000007E-2</v>
      </c>
      <c r="F20" s="41">
        <v>307.27199999999999</v>
      </c>
      <c r="G20" s="7">
        <v>52</v>
      </c>
      <c r="H20" s="7">
        <v>14</v>
      </c>
      <c r="I20" s="7">
        <v>10</v>
      </c>
      <c r="J20" s="7">
        <v>10</v>
      </c>
      <c r="K20" s="7">
        <v>2008</v>
      </c>
      <c r="L20" s="3"/>
      <c r="M20" s="3" t="s">
        <v>20</v>
      </c>
      <c r="N20" s="3">
        <v>8012</v>
      </c>
      <c r="O20" s="16">
        <v>1892</v>
      </c>
      <c r="P20" s="19">
        <v>577466.40099999995</v>
      </c>
      <c r="Q20" s="19">
        <v>5446728.2000000002</v>
      </c>
      <c r="R20" s="18">
        <v>307.27199999999999</v>
      </c>
      <c r="Z20" s="24"/>
      <c r="AA20" s="24"/>
      <c r="AB20" s="24"/>
      <c r="AC20" s="24"/>
      <c r="AD20" s="24"/>
      <c r="AE20" s="24"/>
      <c r="AF20" s="24"/>
      <c r="AG20" s="21"/>
      <c r="AH20" s="21"/>
    </row>
    <row r="21" spans="1:40">
      <c r="A21" s="28">
        <v>4004</v>
      </c>
      <c r="B21" s="19">
        <v>578874.30000000005</v>
      </c>
      <c r="C21" s="19">
        <v>5445234.5999999996</v>
      </c>
      <c r="D21" s="5">
        <v>3884.57</v>
      </c>
      <c r="E21" s="6">
        <v>0.06</v>
      </c>
      <c r="F21" s="41">
        <v>489.96199999999999</v>
      </c>
      <c r="G21" s="7">
        <v>9</v>
      </c>
      <c r="H21" s="7">
        <v>15</v>
      </c>
      <c r="I21" s="7">
        <v>10</v>
      </c>
      <c r="J21" s="7">
        <v>10</v>
      </c>
      <c r="K21" s="7">
        <v>2008</v>
      </c>
      <c r="L21" s="4" t="s">
        <v>22</v>
      </c>
      <c r="M21" s="3" t="s">
        <v>20</v>
      </c>
      <c r="N21" s="3">
        <v>8012</v>
      </c>
      <c r="O21" s="16">
        <v>1893</v>
      </c>
      <c r="P21" s="19">
        <v>576417.47499999998</v>
      </c>
      <c r="Q21" s="19">
        <v>5446751.1520000007</v>
      </c>
      <c r="R21" s="18">
        <v>182.745</v>
      </c>
      <c r="Z21" s="24"/>
      <c r="AA21" s="24"/>
      <c r="AB21" s="24"/>
      <c r="AC21" s="24"/>
      <c r="AD21" s="24"/>
      <c r="AE21" s="24"/>
      <c r="AF21" s="24"/>
      <c r="AG21" s="21"/>
      <c r="AH21" s="21"/>
    </row>
    <row r="22" spans="1:40">
      <c r="A22" s="28">
        <v>4013</v>
      </c>
      <c r="B22" s="19">
        <v>576417.47499999998</v>
      </c>
      <c r="C22" s="19">
        <v>5446751.1520000007</v>
      </c>
      <c r="D22" s="5">
        <v>3945.93</v>
      </c>
      <c r="E22" s="6">
        <v>6.5000000000000002E-2</v>
      </c>
      <c r="F22" s="41">
        <v>182.745</v>
      </c>
      <c r="G22" s="7">
        <v>35</v>
      </c>
      <c r="H22" s="7">
        <v>15</v>
      </c>
      <c r="I22" s="7">
        <v>10</v>
      </c>
      <c r="J22" s="7">
        <v>10</v>
      </c>
      <c r="K22" s="7">
        <v>2008</v>
      </c>
      <c r="L22" s="152" t="s">
        <v>21</v>
      </c>
      <c r="M22" s="152" t="s">
        <v>20</v>
      </c>
      <c r="N22" s="3">
        <v>8012</v>
      </c>
      <c r="O22" s="16">
        <v>1894</v>
      </c>
      <c r="P22" s="19">
        <v>575590.24899999995</v>
      </c>
      <c r="Q22" s="19">
        <v>5447087.9690000005</v>
      </c>
      <c r="R22" s="18">
        <v>219.19500000000002</v>
      </c>
      <c r="Z22" s="24"/>
      <c r="AA22" s="24"/>
      <c r="AB22" s="24"/>
      <c r="AC22" s="24"/>
      <c r="AD22" s="24"/>
      <c r="AE22" s="24"/>
      <c r="AF22" s="24"/>
      <c r="AG22" s="21"/>
      <c r="AH22" s="21"/>
    </row>
    <row r="23" spans="1:40">
      <c r="A23" s="28">
        <v>4014</v>
      </c>
      <c r="B23" s="19">
        <v>575590.24899999995</v>
      </c>
      <c r="C23" s="19">
        <v>5447087.9690000005</v>
      </c>
      <c r="D23" s="5">
        <v>3939.04</v>
      </c>
      <c r="E23" s="6">
        <v>7.0000000000000007E-2</v>
      </c>
      <c r="F23" s="41">
        <v>219.19500000000002</v>
      </c>
      <c r="G23" s="7">
        <v>54</v>
      </c>
      <c r="H23" s="7">
        <v>15</v>
      </c>
      <c r="I23" s="7">
        <v>10</v>
      </c>
      <c r="J23" s="7">
        <v>10</v>
      </c>
      <c r="K23" s="7">
        <v>2008</v>
      </c>
      <c r="L23" s="3"/>
      <c r="M23" s="3" t="s">
        <v>20</v>
      </c>
      <c r="N23" s="3">
        <v>8012</v>
      </c>
      <c r="O23" s="16">
        <v>1895</v>
      </c>
      <c r="P23" s="19">
        <v>575866.44499999995</v>
      </c>
      <c r="Q23" s="19">
        <v>5446349.0990000004</v>
      </c>
      <c r="R23" s="18">
        <v>187.02600000000001</v>
      </c>
      <c r="Z23" s="24"/>
      <c r="AA23" s="24"/>
      <c r="AB23" s="24"/>
      <c r="AC23" s="24"/>
      <c r="AD23" s="24"/>
      <c r="AE23" s="24"/>
      <c r="AF23" s="24"/>
      <c r="AG23" s="21"/>
      <c r="AH23" s="21"/>
    </row>
    <row r="24" spans="1:40">
      <c r="A24" s="28">
        <v>4015</v>
      </c>
      <c r="B24" s="19">
        <v>575866.44499999995</v>
      </c>
      <c r="C24" s="19">
        <v>5446349.0990000004</v>
      </c>
      <c r="D24" s="5">
        <v>3944.77</v>
      </c>
      <c r="E24" s="6">
        <v>7.0000000000000007E-2</v>
      </c>
      <c r="F24" s="41">
        <v>187.02600000000001</v>
      </c>
      <c r="G24" s="7">
        <v>25</v>
      </c>
      <c r="H24" s="7">
        <v>16</v>
      </c>
      <c r="I24" s="7">
        <v>10</v>
      </c>
      <c r="J24" s="7">
        <v>10</v>
      </c>
      <c r="K24" s="7">
        <v>2008</v>
      </c>
      <c r="L24" s="152"/>
      <c r="M24" s="152" t="s">
        <v>20</v>
      </c>
      <c r="N24" s="3">
        <v>8012</v>
      </c>
      <c r="O24" s="16">
        <v>1896</v>
      </c>
      <c r="P24" s="19">
        <v>578176.92999999993</v>
      </c>
      <c r="Q24" s="19">
        <v>5447966.6190000009</v>
      </c>
      <c r="R24" s="18">
        <v>195.89100000000002</v>
      </c>
    </row>
    <row r="25" spans="1:40">
      <c r="A25" s="28">
        <v>4016</v>
      </c>
      <c r="B25" s="19">
        <v>578176.92999999993</v>
      </c>
      <c r="C25" s="19">
        <v>5447966.6190000009</v>
      </c>
      <c r="D25" s="5">
        <v>3944.91</v>
      </c>
      <c r="E25" s="6">
        <v>7.0000000000000007E-2</v>
      </c>
      <c r="F25" s="41">
        <v>195.89100000000002</v>
      </c>
      <c r="G25" s="7">
        <v>43</v>
      </c>
      <c r="H25" s="7">
        <v>16</v>
      </c>
      <c r="I25" s="7">
        <v>10</v>
      </c>
      <c r="J25" s="7">
        <v>10</v>
      </c>
      <c r="K25" s="7">
        <v>2008</v>
      </c>
      <c r="L25" s="3"/>
      <c r="M25" s="3" t="s">
        <v>20</v>
      </c>
      <c r="N25" s="3">
        <v>8012</v>
      </c>
      <c r="O25" s="16">
        <v>1897</v>
      </c>
      <c r="P25" s="19">
        <v>577637.43900000001</v>
      </c>
      <c r="Q25" s="19">
        <v>5448690.3510000007</v>
      </c>
      <c r="R25" s="18">
        <v>216.00300000000001</v>
      </c>
      <c r="AG25" s="23"/>
      <c r="AH25" s="23"/>
    </row>
    <row r="26" spans="1:40">
      <c r="A26" s="28">
        <v>4017</v>
      </c>
      <c r="B26" s="19">
        <v>577637.43900000001</v>
      </c>
      <c r="C26" s="19">
        <v>5448690.3510000007</v>
      </c>
      <c r="D26" s="5">
        <v>3940.86</v>
      </c>
      <c r="E26" s="6">
        <v>7.0000000000000007E-2</v>
      </c>
      <c r="F26" s="41">
        <v>216.00300000000001</v>
      </c>
      <c r="G26" s="7">
        <v>3</v>
      </c>
      <c r="H26" s="7">
        <v>17</v>
      </c>
      <c r="I26" s="7">
        <v>10</v>
      </c>
      <c r="J26" s="7">
        <v>10</v>
      </c>
      <c r="K26" s="7">
        <v>2008</v>
      </c>
      <c r="L26" s="152"/>
      <c r="M26" s="152" t="s">
        <v>20</v>
      </c>
      <c r="N26" s="3">
        <v>8012</v>
      </c>
      <c r="O26" s="16">
        <v>1898</v>
      </c>
      <c r="P26" s="19">
        <v>576844.66799999995</v>
      </c>
      <c r="Q26" s="19">
        <v>5448528.8140000002</v>
      </c>
      <c r="R26" s="18">
        <v>167.38000000000002</v>
      </c>
    </row>
    <row r="27" spans="1:40">
      <c r="A27" s="28">
        <v>4018</v>
      </c>
      <c r="B27" s="19">
        <v>576844.66799999995</v>
      </c>
      <c r="C27" s="19">
        <v>5448528.8140000002</v>
      </c>
      <c r="D27" s="5">
        <v>3949.99</v>
      </c>
      <c r="E27" s="6">
        <v>7.4999999999999997E-2</v>
      </c>
      <c r="F27" s="41">
        <v>167.38000000000002</v>
      </c>
      <c r="G27" s="7">
        <v>16</v>
      </c>
      <c r="H27" s="7">
        <v>17</v>
      </c>
      <c r="I27" s="7">
        <v>10</v>
      </c>
      <c r="J27" s="7">
        <v>10</v>
      </c>
      <c r="K27" s="7">
        <v>2008</v>
      </c>
      <c r="L27" s="3"/>
      <c r="M27" s="3" t="s">
        <v>20</v>
      </c>
      <c r="N27" s="3">
        <v>8012</v>
      </c>
      <c r="O27" s="16">
        <v>1899</v>
      </c>
      <c r="P27" s="19">
        <v>576524.43099999998</v>
      </c>
      <c r="Q27" s="19">
        <v>5447759.1910000006</v>
      </c>
      <c r="R27" s="18">
        <v>183.29500000000002</v>
      </c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40">
      <c r="A28" s="28">
        <v>4019</v>
      </c>
      <c r="B28" s="19">
        <v>576524.43099999998</v>
      </c>
      <c r="C28" s="19">
        <v>5447759.1910000006</v>
      </c>
      <c r="D28" s="5">
        <v>3946.52</v>
      </c>
      <c r="E28" s="6">
        <v>7.0000000000000007E-2</v>
      </c>
      <c r="F28" s="41">
        <v>183.29500000000002</v>
      </c>
      <c r="G28" s="7">
        <v>31</v>
      </c>
      <c r="H28" s="7">
        <v>17</v>
      </c>
      <c r="I28" s="7">
        <v>10</v>
      </c>
      <c r="J28" s="7">
        <v>10</v>
      </c>
      <c r="K28" s="7">
        <v>2008</v>
      </c>
      <c r="L28" s="21"/>
      <c r="M28" s="112" t="s">
        <v>23</v>
      </c>
      <c r="N28" s="3">
        <v>8012</v>
      </c>
      <c r="O28" s="15"/>
      <c r="P28" s="20"/>
      <c r="Q28" s="20"/>
      <c r="R28" s="15"/>
      <c r="S28" s="180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40">
      <c r="A29" s="152">
        <v>9004</v>
      </c>
      <c r="B29" s="122">
        <v>573501.79399999999</v>
      </c>
      <c r="C29" s="122">
        <v>5448496.5360000003</v>
      </c>
      <c r="D29" s="5">
        <v>3952.37</v>
      </c>
      <c r="E29" s="6">
        <v>0.08</v>
      </c>
      <c r="F29" s="197">
        <v>151.08799999999999</v>
      </c>
      <c r="G29" s="7">
        <v>21</v>
      </c>
      <c r="H29" s="7">
        <v>18</v>
      </c>
      <c r="I29" s="7">
        <v>10</v>
      </c>
      <c r="J29" s="7">
        <v>10</v>
      </c>
      <c r="K29" s="7">
        <v>2008</v>
      </c>
      <c r="L29" s="152" t="s">
        <v>31</v>
      </c>
      <c r="M29" s="152" t="s">
        <v>19</v>
      </c>
      <c r="N29" s="152" t="s">
        <v>40</v>
      </c>
      <c r="O29" s="152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40">
      <c r="A30" s="152">
        <v>9004</v>
      </c>
      <c r="B30" s="122">
        <v>573501.79399999999</v>
      </c>
      <c r="C30" s="122">
        <v>5448496.5360000003</v>
      </c>
      <c r="D30" s="5">
        <v>3952.37</v>
      </c>
      <c r="E30" s="6">
        <v>0.08</v>
      </c>
      <c r="F30" s="197">
        <v>151.08799999999999</v>
      </c>
      <c r="G30" s="7">
        <v>24</v>
      </c>
      <c r="H30" s="7">
        <v>18</v>
      </c>
      <c r="I30" s="7">
        <v>10</v>
      </c>
      <c r="J30" s="7">
        <v>10</v>
      </c>
      <c r="K30" s="7">
        <v>2008</v>
      </c>
      <c r="L30" s="152" t="s">
        <v>31</v>
      </c>
      <c r="M30" s="152" t="s">
        <v>19</v>
      </c>
      <c r="N30" s="4" t="s">
        <v>40</v>
      </c>
      <c r="O30" s="3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40" s="4" customFormat="1">
      <c r="A31" s="8"/>
      <c r="B31" s="9"/>
      <c r="C31" s="9"/>
      <c r="D31" s="9"/>
      <c r="E31" s="10"/>
      <c r="F31" s="196"/>
      <c r="G31" s="11"/>
      <c r="H31" s="11"/>
      <c r="I31" s="11"/>
      <c r="J31" s="11"/>
      <c r="K31" s="11"/>
      <c r="L31" s="8"/>
      <c r="M31" s="8"/>
      <c r="N31" s="8"/>
      <c r="O31" s="8"/>
      <c r="P31" s="9"/>
      <c r="Q31" s="9"/>
      <c r="R31" s="10"/>
      <c r="S31" s="180"/>
      <c r="T31" s="23"/>
      <c r="U31" s="23"/>
      <c r="V31" s="23"/>
      <c r="W31" s="23"/>
      <c r="X31" s="23"/>
      <c r="Y31" s="28"/>
      <c r="Z31" s="21"/>
      <c r="AA31" s="21"/>
      <c r="AB31" s="21"/>
      <c r="AC31" s="21"/>
      <c r="AD31" s="21"/>
      <c r="AE31" s="21"/>
      <c r="AF31" s="21"/>
      <c r="AG31" s="21"/>
      <c r="AH31" s="21"/>
      <c r="AI31" s="172"/>
      <c r="AJ31" s="21"/>
      <c r="AK31" s="21"/>
      <c r="AL31" s="15"/>
      <c r="AM31" s="6"/>
      <c r="AN31" s="6"/>
    </row>
    <row r="32" spans="1:40">
      <c r="A32" s="152">
        <v>9004</v>
      </c>
      <c r="B32" s="122">
        <v>573501.79399999999</v>
      </c>
      <c r="C32" s="122">
        <v>5448496.5360000003</v>
      </c>
      <c r="D32" s="5">
        <v>3952.41</v>
      </c>
      <c r="E32" s="6">
        <v>0.08</v>
      </c>
      <c r="F32" s="197">
        <v>151.08799999999999</v>
      </c>
      <c r="G32" s="7">
        <v>24</v>
      </c>
      <c r="H32" s="7">
        <v>8</v>
      </c>
      <c r="I32" s="7">
        <v>11</v>
      </c>
      <c r="J32" s="7">
        <v>10</v>
      </c>
      <c r="K32" s="7">
        <v>2008</v>
      </c>
      <c r="L32" s="152" t="s">
        <v>31</v>
      </c>
      <c r="M32" s="152" t="s">
        <v>19</v>
      </c>
      <c r="N32" s="4" t="s">
        <v>40</v>
      </c>
      <c r="O32" s="152" t="s">
        <v>24</v>
      </c>
      <c r="P32" s="5">
        <v>577890.03899999999</v>
      </c>
      <c r="Q32" s="5">
        <v>5446121.8190000001</v>
      </c>
      <c r="R32" s="6">
        <v>433.84199999999998</v>
      </c>
      <c r="S32" s="180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>
      <c r="A33" s="152">
        <v>9004</v>
      </c>
      <c r="B33" s="122">
        <v>573501.79399999999</v>
      </c>
      <c r="C33" s="122">
        <v>5448496.5360000003</v>
      </c>
      <c r="D33" s="5">
        <v>3952.41</v>
      </c>
      <c r="E33" s="6">
        <v>0.08</v>
      </c>
      <c r="F33" s="197">
        <v>151.08799999999999</v>
      </c>
      <c r="G33" s="7">
        <v>28</v>
      </c>
      <c r="H33" s="7">
        <v>8</v>
      </c>
      <c r="I33" s="7">
        <v>11</v>
      </c>
      <c r="J33" s="7">
        <v>10</v>
      </c>
      <c r="K33" s="7">
        <v>2008</v>
      </c>
      <c r="L33" s="4" t="s">
        <v>31</v>
      </c>
      <c r="M33" s="4" t="s">
        <v>19</v>
      </c>
      <c r="N33" s="4" t="s">
        <v>40</v>
      </c>
      <c r="O33" s="4" t="s">
        <v>25</v>
      </c>
      <c r="P33" s="5">
        <v>577890.58700000006</v>
      </c>
      <c r="Q33" s="5">
        <v>5446126.0870000003</v>
      </c>
      <c r="R33" s="6">
        <v>436.39</v>
      </c>
      <c r="S33" s="219" t="s">
        <v>18</v>
      </c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5.75" thickBot="1">
      <c r="A34" s="28">
        <v>4020</v>
      </c>
      <c r="B34" s="19">
        <v>579141.86</v>
      </c>
      <c r="C34" s="19">
        <v>5449403.6639999999</v>
      </c>
      <c r="D34" s="5">
        <v>3959.96</v>
      </c>
      <c r="E34" s="6">
        <v>7.4999999999999997E-2</v>
      </c>
      <c r="F34" s="41">
        <v>127.64599999999999</v>
      </c>
      <c r="G34" s="7">
        <v>29</v>
      </c>
      <c r="H34" s="7">
        <v>9</v>
      </c>
      <c r="I34" s="7">
        <v>11</v>
      </c>
      <c r="J34" s="7">
        <v>10</v>
      </c>
      <c r="K34" s="7">
        <v>2008</v>
      </c>
      <c r="M34" s="4" t="s">
        <v>20</v>
      </c>
      <c r="N34" s="4">
        <v>8012</v>
      </c>
      <c r="O34" s="152" t="s">
        <v>26</v>
      </c>
      <c r="P34" s="131">
        <f>P32-P33</f>
        <v>-0.54800000006798655</v>
      </c>
      <c r="Q34" s="131">
        <f>Q32-Q33</f>
        <v>-4.2680000001564622</v>
      </c>
      <c r="R34" s="17">
        <f>R32-R33</f>
        <v>-2.5480000000000018</v>
      </c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5.75" thickTop="1">
      <c r="A35" s="28">
        <v>4021</v>
      </c>
      <c r="B35" s="19">
        <v>580124.36499999987</v>
      </c>
      <c r="C35" s="19">
        <v>5449964.642</v>
      </c>
      <c r="D35" s="5">
        <v>3963.77</v>
      </c>
      <c r="E35" s="6">
        <v>6.5000000000000002E-2</v>
      </c>
      <c r="F35" s="41">
        <v>115.619</v>
      </c>
      <c r="G35" s="7">
        <v>48</v>
      </c>
      <c r="H35" s="7">
        <v>9</v>
      </c>
      <c r="I35" s="7">
        <v>11</v>
      </c>
      <c r="J35" s="7">
        <v>10</v>
      </c>
      <c r="K35" s="7">
        <v>2008</v>
      </c>
      <c r="M35" s="4" t="s">
        <v>20</v>
      </c>
      <c r="N35" s="4">
        <v>8012</v>
      </c>
      <c r="O35" s="4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>
      <c r="A36" s="28">
        <v>4022</v>
      </c>
      <c r="B36" s="19">
        <v>581158.99399999995</v>
      </c>
      <c r="C36" s="19">
        <v>5449901.6210000003</v>
      </c>
      <c r="D36" s="5">
        <v>3965.66</v>
      </c>
      <c r="E36" s="6">
        <v>6.5000000000000002E-2</v>
      </c>
      <c r="F36" s="41">
        <v>106.428</v>
      </c>
      <c r="G36" s="7">
        <v>13</v>
      </c>
      <c r="H36" s="7">
        <v>10</v>
      </c>
      <c r="I36" s="7">
        <v>11</v>
      </c>
      <c r="J36" s="7">
        <v>10</v>
      </c>
      <c r="K36" s="7">
        <v>2008</v>
      </c>
      <c r="L36" s="4" t="s">
        <v>21</v>
      </c>
      <c r="M36" s="4" t="s">
        <v>20</v>
      </c>
      <c r="N36" s="4">
        <v>8012</v>
      </c>
      <c r="O36" s="4">
        <v>1900</v>
      </c>
      <c r="P36" s="19">
        <v>579141.86</v>
      </c>
      <c r="Q36" s="19">
        <v>5449403.6639999999</v>
      </c>
      <c r="R36" s="18">
        <v>127.64599999999999</v>
      </c>
      <c r="U36" s="15"/>
      <c r="V36" s="15"/>
      <c r="W36" s="15"/>
      <c r="X36" s="15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>
      <c r="A37" s="28">
        <v>4023</v>
      </c>
      <c r="B37" s="19">
        <v>580895.71299999999</v>
      </c>
      <c r="C37" s="19">
        <v>5447842.1469999999</v>
      </c>
      <c r="D37" s="5">
        <v>3956.05</v>
      </c>
      <c r="E37" s="6">
        <v>7.4999999999999997E-2</v>
      </c>
      <c r="F37" s="41">
        <v>147.99699999999999</v>
      </c>
      <c r="G37" s="7">
        <v>29</v>
      </c>
      <c r="H37" s="7">
        <v>10</v>
      </c>
      <c r="I37" s="7">
        <v>11</v>
      </c>
      <c r="J37" s="7">
        <v>10</v>
      </c>
      <c r="K37" s="7">
        <v>2008</v>
      </c>
      <c r="M37" s="4" t="s">
        <v>20</v>
      </c>
      <c r="N37" s="4">
        <v>8012</v>
      </c>
      <c r="O37" s="4">
        <v>1901</v>
      </c>
      <c r="P37" s="19">
        <v>580124.36499999987</v>
      </c>
      <c r="Q37" s="19">
        <v>5449964.642</v>
      </c>
      <c r="R37" s="18">
        <v>115.619</v>
      </c>
      <c r="U37" s="15"/>
      <c r="V37" s="15"/>
      <c r="W37" s="15"/>
      <c r="X37" s="15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>
      <c r="A38" s="28">
        <v>4024</v>
      </c>
      <c r="B38" s="19">
        <v>581418.75699999998</v>
      </c>
      <c r="C38" s="19">
        <v>5448136.7989999996</v>
      </c>
      <c r="D38" s="5">
        <v>3951.96</v>
      </c>
      <c r="E38" s="6">
        <v>6.5000000000000002E-2</v>
      </c>
      <c r="F38" s="41">
        <v>170.07400000000001</v>
      </c>
      <c r="G38" s="7">
        <v>53</v>
      </c>
      <c r="H38" s="7">
        <v>10</v>
      </c>
      <c r="I38" s="7">
        <v>11</v>
      </c>
      <c r="J38" s="7">
        <v>10</v>
      </c>
      <c r="K38" s="7">
        <v>2008</v>
      </c>
      <c r="L38" s="152"/>
      <c r="M38" s="152" t="s">
        <v>20</v>
      </c>
      <c r="N38" s="4">
        <v>8012</v>
      </c>
      <c r="O38" s="4">
        <v>1902</v>
      </c>
      <c r="P38" s="19">
        <v>581158.99399999995</v>
      </c>
      <c r="Q38" s="19">
        <v>5449901.6210000003</v>
      </c>
      <c r="R38" s="18">
        <v>106.428</v>
      </c>
      <c r="U38" s="15"/>
      <c r="V38" s="15"/>
      <c r="W38" s="15"/>
      <c r="X38" s="15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>
      <c r="A39" s="28">
        <v>4025</v>
      </c>
      <c r="B39" s="19">
        <v>581550.17099999997</v>
      </c>
      <c r="C39" s="19">
        <v>5446629.034</v>
      </c>
      <c r="D39" s="5">
        <v>3929.03</v>
      </c>
      <c r="E39" s="6">
        <v>7.0000000000000007E-2</v>
      </c>
      <c r="F39" s="41">
        <v>284.36200000000002</v>
      </c>
      <c r="G39" s="7">
        <v>14</v>
      </c>
      <c r="H39" s="7">
        <v>11</v>
      </c>
      <c r="I39" s="7">
        <v>11</v>
      </c>
      <c r="J39" s="7">
        <v>10</v>
      </c>
      <c r="K39" s="7">
        <v>2008</v>
      </c>
      <c r="M39" s="4" t="s">
        <v>20</v>
      </c>
      <c r="N39" s="4">
        <v>8012</v>
      </c>
      <c r="O39" s="4">
        <v>1903</v>
      </c>
      <c r="P39" s="19">
        <v>580895.71299999999</v>
      </c>
      <c r="Q39" s="19">
        <v>5447842.1469999999</v>
      </c>
      <c r="R39" s="18">
        <v>147.99699999999999</v>
      </c>
      <c r="U39" s="15"/>
      <c r="V39" s="15"/>
      <c r="W39" s="15"/>
      <c r="X39" s="15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>
      <c r="A40" s="28">
        <v>4026</v>
      </c>
      <c r="B40" s="19">
        <v>582024.68599999999</v>
      </c>
      <c r="C40" s="19">
        <v>5446586.0029999996</v>
      </c>
      <c r="D40" s="5">
        <v>3921.74</v>
      </c>
      <c r="E40" s="6">
        <v>6.5000000000000002E-2</v>
      </c>
      <c r="F40" s="41">
        <v>322.28800000000001</v>
      </c>
      <c r="G40" s="7">
        <v>57</v>
      </c>
      <c r="H40" s="7">
        <v>11</v>
      </c>
      <c r="I40" s="7">
        <v>11</v>
      </c>
      <c r="J40" s="7">
        <v>10</v>
      </c>
      <c r="K40" s="7">
        <v>2008</v>
      </c>
      <c r="L40" s="21"/>
      <c r="M40" s="112" t="s">
        <v>23</v>
      </c>
      <c r="N40" s="4">
        <v>8012</v>
      </c>
      <c r="O40" s="4">
        <v>1904</v>
      </c>
      <c r="P40" s="19">
        <v>581418.75699999998</v>
      </c>
      <c r="Q40" s="19">
        <v>5448136.7989999996</v>
      </c>
      <c r="R40" s="18">
        <v>170.07400000000001</v>
      </c>
      <c r="U40" s="15"/>
      <c r="V40" s="15"/>
      <c r="W40" s="15"/>
      <c r="X40" s="15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>
      <c r="A41" s="22">
        <v>4013</v>
      </c>
      <c r="B41" s="19">
        <v>576417.6</v>
      </c>
      <c r="C41" s="19">
        <v>5446751</v>
      </c>
      <c r="D41" s="5">
        <v>3945.96</v>
      </c>
      <c r="E41" s="6">
        <v>7.0000000000000007E-2</v>
      </c>
      <c r="F41" s="41">
        <v>182.745</v>
      </c>
      <c r="G41" s="7">
        <v>39</v>
      </c>
      <c r="H41" s="7">
        <v>12</v>
      </c>
      <c r="I41" s="7">
        <v>11</v>
      </c>
      <c r="J41" s="7">
        <v>10</v>
      </c>
      <c r="K41" s="7">
        <v>2008</v>
      </c>
      <c r="L41" s="4" t="s">
        <v>22</v>
      </c>
      <c r="M41" s="4" t="s">
        <v>20</v>
      </c>
      <c r="N41" s="152">
        <v>8012</v>
      </c>
      <c r="O41" s="152">
        <v>1905</v>
      </c>
      <c r="P41" s="19">
        <v>581550.17099999997</v>
      </c>
      <c r="Q41" s="19">
        <v>5446629.034</v>
      </c>
      <c r="R41" s="18">
        <v>284.36200000000002</v>
      </c>
      <c r="U41" s="15"/>
      <c r="V41" s="15"/>
      <c r="W41" s="15"/>
      <c r="X41" s="15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>
      <c r="A42" s="22">
        <v>4027</v>
      </c>
      <c r="B42" s="19">
        <v>575735.40199999989</v>
      </c>
      <c r="C42" s="19">
        <v>5444813.7620000001</v>
      </c>
      <c r="D42" s="5">
        <v>3922.74</v>
      </c>
      <c r="E42" s="6">
        <v>7.4999999999999997E-2</v>
      </c>
      <c r="F42" s="41">
        <v>298.64699999999999</v>
      </c>
      <c r="G42" s="7">
        <v>53</v>
      </c>
      <c r="H42" s="7">
        <v>12</v>
      </c>
      <c r="I42" s="7">
        <v>11</v>
      </c>
      <c r="J42" s="7">
        <v>10</v>
      </c>
      <c r="K42" s="7">
        <v>2008</v>
      </c>
      <c r="M42" s="4" t="s">
        <v>20</v>
      </c>
      <c r="N42" s="4">
        <v>8012</v>
      </c>
      <c r="O42" s="4">
        <v>1906</v>
      </c>
      <c r="P42" s="19">
        <v>582024.68599999999</v>
      </c>
      <c r="Q42" s="19">
        <v>5446586.0029999996</v>
      </c>
      <c r="R42" s="18">
        <v>322.28800000000001</v>
      </c>
      <c r="U42" s="15"/>
      <c r="V42" s="15"/>
      <c r="W42" s="15"/>
      <c r="X42" s="15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>
      <c r="A43" s="22">
        <v>4028</v>
      </c>
      <c r="B43" s="19">
        <v>577022.97499999998</v>
      </c>
      <c r="C43" s="19">
        <v>5444156.25</v>
      </c>
      <c r="D43" s="5">
        <v>3914.14</v>
      </c>
      <c r="E43" s="6">
        <v>7.4999999999999997E-2</v>
      </c>
      <c r="F43" s="41">
        <v>348.20600000000002</v>
      </c>
      <c r="G43" s="7">
        <v>8</v>
      </c>
      <c r="H43" s="7">
        <v>13</v>
      </c>
      <c r="I43" s="7">
        <v>11</v>
      </c>
      <c r="J43" s="7">
        <v>10</v>
      </c>
      <c r="K43" s="7">
        <v>2008</v>
      </c>
      <c r="M43" s="4" t="s">
        <v>20</v>
      </c>
      <c r="N43" s="152">
        <v>8012</v>
      </c>
      <c r="O43" s="8">
        <v>1893</v>
      </c>
      <c r="P43" s="19">
        <v>576418.10199999996</v>
      </c>
      <c r="Q43" s="19">
        <v>5446751.5939999996</v>
      </c>
      <c r="R43" s="18">
        <v>182.97899999999998</v>
      </c>
      <c r="U43" s="15"/>
      <c r="V43" s="15"/>
      <c r="W43" s="15"/>
      <c r="X43" s="15"/>
      <c r="Z43" s="21"/>
      <c r="AA43" s="21"/>
      <c r="AB43" s="21"/>
      <c r="AC43" s="21"/>
      <c r="AD43" s="21"/>
      <c r="AE43" s="21"/>
      <c r="AF43" s="21"/>
      <c r="AG43" s="152"/>
      <c r="AH43" s="152"/>
    </row>
    <row r="44" spans="1:34">
      <c r="A44" s="22">
        <v>9004</v>
      </c>
      <c r="B44" s="122">
        <v>573501.79399999999</v>
      </c>
      <c r="C44" s="122">
        <v>5448496.5360000003</v>
      </c>
      <c r="D44" s="5">
        <v>3952.44</v>
      </c>
      <c r="E44" s="6">
        <v>0.08</v>
      </c>
      <c r="F44" s="197">
        <v>151.08799999999999</v>
      </c>
      <c r="G44" s="7">
        <v>43</v>
      </c>
      <c r="H44" s="7">
        <v>13</v>
      </c>
      <c r="I44" s="7">
        <v>11</v>
      </c>
      <c r="J44" s="7">
        <v>10</v>
      </c>
      <c r="K44" s="7">
        <v>2008</v>
      </c>
      <c r="L44" s="4" t="s">
        <v>31</v>
      </c>
      <c r="M44" s="4" t="s">
        <v>19</v>
      </c>
      <c r="N44" s="4">
        <v>8012</v>
      </c>
      <c r="O44" s="4">
        <v>1907</v>
      </c>
      <c r="P44" s="19">
        <v>575735.40199999989</v>
      </c>
      <c r="Q44" s="19">
        <v>5444813.7620000001</v>
      </c>
      <c r="R44" s="18">
        <v>298.64699999999999</v>
      </c>
      <c r="U44" s="15"/>
      <c r="V44" s="15"/>
      <c r="W44" s="15"/>
      <c r="X44" s="15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>
      <c r="A45" s="22">
        <v>4029</v>
      </c>
      <c r="B45" s="19">
        <v>578974.78399999999</v>
      </c>
      <c r="C45" s="19">
        <v>5447567.0329999998</v>
      </c>
      <c r="D45" s="5">
        <v>3934.45</v>
      </c>
      <c r="E45" s="6">
        <v>0.08</v>
      </c>
      <c r="F45" s="41">
        <v>249.798</v>
      </c>
      <c r="G45" s="7">
        <v>0</v>
      </c>
      <c r="H45" s="7">
        <v>14</v>
      </c>
      <c r="I45" s="7">
        <v>11</v>
      </c>
      <c r="J45" s="7">
        <v>10</v>
      </c>
      <c r="K45" s="7">
        <v>2008</v>
      </c>
      <c r="M45" s="4" t="s">
        <v>20</v>
      </c>
      <c r="N45" s="152">
        <v>8012</v>
      </c>
      <c r="O45" s="4">
        <v>1908</v>
      </c>
      <c r="P45" s="19">
        <v>577022.97499999998</v>
      </c>
      <c r="Q45" s="19">
        <v>5444156.25</v>
      </c>
      <c r="R45" s="18">
        <v>348.20600000000002</v>
      </c>
      <c r="U45" s="15"/>
      <c r="V45" s="15"/>
      <c r="W45" s="15"/>
      <c r="X45" s="15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>
      <c r="A46" s="22">
        <v>4030</v>
      </c>
      <c r="B46" s="19">
        <v>578899.08799999999</v>
      </c>
      <c r="C46" s="19">
        <v>5446918.2280000001</v>
      </c>
      <c r="D46" s="5">
        <v>3926.5</v>
      </c>
      <c r="E46" s="6">
        <v>7.4999999999999997E-2</v>
      </c>
      <c r="F46" s="41">
        <v>286.66800000000001</v>
      </c>
      <c r="G46" s="7">
        <v>13</v>
      </c>
      <c r="H46" s="7">
        <v>14</v>
      </c>
      <c r="I46" s="7">
        <v>11</v>
      </c>
      <c r="J46" s="7">
        <v>10</v>
      </c>
      <c r="K46" s="7">
        <v>2008</v>
      </c>
      <c r="M46" s="4" t="s">
        <v>20</v>
      </c>
      <c r="N46" s="152">
        <v>8012</v>
      </c>
      <c r="O46" s="4">
        <v>1909</v>
      </c>
      <c r="P46" s="19">
        <v>578974.78399999999</v>
      </c>
      <c r="Q46" s="19">
        <v>5447567.0329999998</v>
      </c>
      <c r="R46" s="18">
        <v>249.798</v>
      </c>
      <c r="U46" s="15"/>
      <c r="V46" s="15"/>
      <c r="W46" s="15"/>
      <c r="X46" s="15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>
      <c r="A47" s="22">
        <v>4031</v>
      </c>
      <c r="B47" s="19">
        <v>579835.1399999999</v>
      </c>
      <c r="C47" s="19">
        <v>5447522.6399999997</v>
      </c>
      <c r="D47" s="5">
        <v>3952.43</v>
      </c>
      <c r="E47" s="6">
        <v>7.4999999999999997E-2</v>
      </c>
      <c r="F47" s="41">
        <v>159.25200000000001</v>
      </c>
      <c r="G47" s="7">
        <v>32</v>
      </c>
      <c r="H47" s="7">
        <v>14</v>
      </c>
      <c r="I47" s="7">
        <v>11</v>
      </c>
      <c r="J47" s="7">
        <v>10</v>
      </c>
      <c r="K47" s="7">
        <v>2008</v>
      </c>
      <c r="M47" s="4" t="s">
        <v>20</v>
      </c>
      <c r="N47" s="152">
        <v>8012</v>
      </c>
      <c r="O47" s="4">
        <v>1910</v>
      </c>
      <c r="P47" s="19">
        <v>578899.08799999999</v>
      </c>
      <c r="Q47" s="19">
        <v>5446918.2280000001</v>
      </c>
      <c r="R47" s="18">
        <v>286.66800000000001</v>
      </c>
      <c r="U47" s="15"/>
      <c r="V47" s="15"/>
      <c r="W47" s="15"/>
      <c r="X47" s="15"/>
    </row>
    <row r="48" spans="1:34">
      <c r="A48" s="22">
        <v>4032</v>
      </c>
      <c r="B48" s="19">
        <v>580113.72499999998</v>
      </c>
      <c r="C48" s="19">
        <v>5448041.8319999995</v>
      </c>
      <c r="D48" s="5">
        <v>3961.03</v>
      </c>
      <c r="E48" s="6">
        <v>7.0000000000000007E-2</v>
      </c>
      <c r="F48" s="41">
        <v>117.767</v>
      </c>
      <c r="G48" s="7">
        <v>52</v>
      </c>
      <c r="H48" s="7">
        <v>14</v>
      </c>
      <c r="I48" s="7">
        <v>11</v>
      </c>
      <c r="J48" s="7">
        <v>10</v>
      </c>
      <c r="K48" s="7">
        <v>2008</v>
      </c>
      <c r="M48" s="4" t="s">
        <v>20</v>
      </c>
      <c r="N48" s="152">
        <v>8012</v>
      </c>
      <c r="O48" s="152">
        <v>1911</v>
      </c>
      <c r="P48" s="19">
        <v>579835.1399999999</v>
      </c>
      <c r="Q48" s="19">
        <v>5447522.6399999997</v>
      </c>
      <c r="R48" s="18">
        <v>159.25200000000001</v>
      </c>
      <c r="U48" s="15"/>
      <c r="V48" s="15"/>
      <c r="W48" s="15"/>
      <c r="X48" s="15"/>
    </row>
    <row r="49" spans="1:40">
      <c r="A49" s="22">
        <v>4033</v>
      </c>
      <c r="B49" s="19">
        <v>579396.21199999994</v>
      </c>
      <c r="C49" s="19">
        <v>5447102.1210000003</v>
      </c>
      <c r="D49" s="5">
        <v>3945.2</v>
      </c>
      <c r="E49" s="6">
        <v>7.4999999999999997E-2</v>
      </c>
      <c r="F49" s="41">
        <v>193.239</v>
      </c>
      <c r="G49" s="7">
        <v>9</v>
      </c>
      <c r="H49" s="7">
        <v>15</v>
      </c>
      <c r="I49" s="7">
        <v>11</v>
      </c>
      <c r="J49" s="7">
        <v>10</v>
      </c>
      <c r="K49" s="7">
        <v>2008</v>
      </c>
      <c r="M49" s="4" t="s">
        <v>20</v>
      </c>
      <c r="N49" s="152">
        <v>8012</v>
      </c>
      <c r="O49" s="152">
        <v>1912</v>
      </c>
      <c r="P49" s="19">
        <v>580113.72499999998</v>
      </c>
      <c r="Q49" s="19">
        <v>5448041.8319999995</v>
      </c>
      <c r="R49" s="18">
        <v>117.767</v>
      </c>
      <c r="U49" s="15"/>
      <c r="V49" s="15"/>
      <c r="W49" s="15"/>
      <c r="X49" s="15"/>
    </row>
    <row r="50" spans="1:40">
      <c r="A50" s="22">
        <v>4034</v>
      </c>
      <c r="B50" s="19">
        <v>578565.9219999999</v>
      </c>
      <c r="C50" s="19">
        <v>5448056.1669999994</v>
      </c>
      <c r="D50" s="5">
        <v>3948.29</v>
      </c>
      <c r="E50" s="6">
        <v>7.4999999999999997E-2</v>
      </c>
      <c r="F50" s="41">
        <v>180.99600000000001</v>
      </c>
      <c r="G50" s="7">
        <v>29</v>
      </c>
      <c r="H50" s="7">
        <v>15</v>
      </c>
      <c r="I50" s="7">
        <v>11</v>
      </c>
      <c r="J50" s="7">
        <v>10</v>
      </c>
      <c r="K50" s="7">
        <v>2008</v>
      </c>
      <c r="M50" s="4" t="s">
        <v>20</v>
      </c>
      <c r="N50" s="152">
        <v>8012</v>
      </c>
      <c r="O50" s="152">
        <v>1913</v>
      </c>
      <c r="P50" s="19">
        <v>579396.21199999994</v>
      </c>
      <c r="Q50" s="19">
        <v>5447102.1210000003</v>
      </c>
      <c r="R50" s="18">
        <v>193.239</v>
      </c>
      <c r="U50" s="15"/>
      <c r="V50" s="15"/>
      <c r="W50" s="15"/>
      <c r="X50" s="15"/>
      <c r="Z50" s="21"/>
      <c r="AA50" s="21"/>
      <c r="AB50" s="21"/>
      <c r="AC50" s="21"/>
      <c r="AD50" s="21"/>
      <c r="AE50" s="21"/>
      <c r="AF50" s="21"/>
      <c r="AG50" s="152"/>
      <c r="AH50" s="152"/>
    </row>
    <row r="51" spans="1:40">
      <c r="A51" s="22">
        <v>4035</v>
      </c>
      <c r="B51" s="19">
        <v>578645.35499999998</v>
      </c>
      <c r="C51" s="19">
        <v>5448964.6849999996</v>
      </c>
      <c r="D51" s="5">
        <v>3945.17</v>
      </c>
      <c r="E51" s="6">
        <v>7.4999999999999997E-2</v>
      </c>
      <c r="F51" s="41">
        <v>198.572</v>
      </c>
      <c r="G51" s="7">
        <v>43</v>
      </c>
      <c r="H51" s="7">
        <v>15</v>
      </c>
      <c r="I51" s="7">
        <v>11</v>
      </c>
      <c r="J51" s="7">
        <v>10</v>
      </c>
      <c r="K51" s="7">
        <v>2008</v>
      </c>
      <c r="M51" s="152" t="s">
        <v>20</v>
      </c>
      <c r="N51" s="152">
        <v>8012</v>
      </c>
      <c r="O51" s="152">
        <v>1914</v>
      </c>
      <c r="P51" s="19">
        <v>578565.9219999999</v>
      </c>
      <c r="Q51" s="19">
        <v>5448056.1669999994</v>
      </c>
      <c r="R51" s="18">
        <v>180.99600000000001</v>
      </c>
      <c r="U51" s="15"/>
      <c r="V51" s="15"/>
      <c r="W51" s="15"/>
      <c r="X51" s="15"/>
      <c r="Z51" s="21"/>
      <c r="AA51" s="21"/>
      <c r="AB51" s="21"/>
      <c r="AC51" s="21"/>
      <c r="AD51" s="21"/>
      <c r="AE51" s="21"/>
      <c r="AF51" s="21"/>
      <c r="AG51" s="152"/>
      <c r="AH51" s="152"/>
    </row>
    <row r="52" spans="1:40">
      <c r="A52" s="22">
        <v>4036</v>
      </c>
      <c r="B52" s="19">
        <v>581989.92299999995</v>
      </c>
      <c r="C52" s="19">
        <v>5450958.0839999998</v>
      </c>
      <c r="D52" s="5">
        <v>3962.8</v>
      </c>
      <c r="E52" s="6">
        <v>0.08</v>
      </c>
      <c r="F52" s="41">
        <v>125.839</v>
      </c>
      <c r="G52" s="7">
        <v>8</v>
      </c>
      <c r="H52" s="7">
        <v>16</v>
      </c>
      <c r="I52" s="7">
        <v>11</v>
      </c>
      <c r="J52" s="7">
        <v>10</v>
      </c>
      <c r="K52" s="7">
        <v>2008</v>
      </c>
      <c r="L52" s="4" t="s">
        <v>21</v>
      </c>
      <c r="M52" s="4" t="s">
        <v>20</v>
      </c>
      <c r="N52" s="152">
        <v>8012</v>
      </c>
      <c r="O52" s="152">
        <v>1915</v>
      </c>
      <c r="P52" s="19">
        <v>578645.35499999998</v>
      </c>
      <c r="Q52" s="19">
        <v>5448964.6849999996</v>
      </c>
      <c r="R52" s="18">
        <v>198.572</v>
      </c>
      <c r="U52" s="15"/>
      <c r="V52" s="15"/>
      <c r="W52" s="15"/>
      <c r="X52" s="15"/>
      <c r="Z52" s="21"/>
      <c r="AA52" s="21"/>
      <c r="AB52" s="21"/>
      <c r="AC52" s="21"/>
      <c r="AD52" s="21"/>
      <c r="AE52" s="21"/>
      <c r="AF52" s="21"/>
      <c r="AG52" s="152"/>
      <c r="AH52" s="152"/>
    </row>
    <row r="53" spans="1:40">
      <c r="A53" s="22">
        <v>4022</v>
      </c>
      <c r="B53" s="19">
        <v>581158.5639999999</v>
      </c>
      <c r="C53" s="19">
        <v>5449901.6579999998</v>
      </c>
      <c r="D53" s="5">
        <v>3965.71</v>
      </c>
      <c r="E53" s="6">
        <v>7.0000000000000007E-2</v>
      </c>
      <c r="F53" s="41">
        <v>106.372</v>
      </c>
      <c r="G53" s="7">
        <v>22</v>
      </c>
      <c r="H53" s="7">
        <v>16</v>
      </c>
      <c r="I53" s="7">
        <v>11</v>
      </c>
      <c r="J53" s="7">
        <v>10</v>
      </c>
      <c r="K53" s="7">
        <v>2008</v>
      </c>
      <c r="L53" s="4" t="s">
        <v>22</v>
      </c>
      <c r="M53" s="152" t="s">
        <v>20</v>
      </c>
      <c r="N53" s="152">
        <v>8012</v>
      </c>
      <c r="O53" s="152">
        <v>1916</v>
      </c>
      <c r="P53" s="19">
        <v>581989.92299999995</v>
      </c>
      <c r="Q53" s="19">
        <v>5450958.0839999998</v>
      </c>
      <c r="R53" s="18">
        <v>125.839</v>
      </c>
      <c r="U53" s="15"/>
      <c r="V53" s="15"/>
      <c r="W53" s="15"/>
      <c r="X53" s="15"/>
      <c r="Z53" s="152"/>
      <c r="AA53" s="152"/>
      <c r="AB53" s="152"/>
      <c r="AC53" s="152"/>
      <c r="AD53" s="152"/>
      <c r="AE53" s="152"/>
      <c r="AF53" s="152"/>
      <c r="AG53" s="152"/>
      <c r="AH53" s="152"/>
      <c r="AJ53" s="152"/>
      <c r="AK53" s="152"/>
      <c r="AL53" s="6"/>
    </row>
    <row r="54" spans="1:40">
      <c r="A54" s="22">
        <v>4037</v>
      </c>
      <c r="B54" s="19">
        <v>580398.07299999997</v>
      </c>
      <c r="C54" s="19">
        <v>5447345.2439999999</v>
      </c>
      <c r="D54" s="5">
        <v>3960.78</v>
      </c>
      <c r="E54" s="6">
        <v>7.0000000000000007E-2</v>
      </c>
      <c r="F54" s="41">
        <v>117.36499999999999</v>
      </c>
      <c r="G54" s="7">
        <v>33</v>
      </c>
      <c r="H54" s="7">
        <v>16</v>
      </c>
      <c r="I54" s="7">
        <v>11</v>
      </c>
      <c r="J54" s="7">
        <v>10</v>
      </c>
      <c r="K54" s="7">
        <v>2008</v>
      </c>
      <c r="M54" s="4" t="s">
        <v>20</v>
      </c>
      <c r="N54" s="152">
        <v>8012</v>
      </c>
      <c r="O54" s="152">
        <v>1902</v>
      </c>
      <c r="P54" s="19">
        <v>581158.5639999999</v>
      </c>
      <c r="Q54" s="19">
        <v>5449901.6579999998</v>
      </c>
      <c r="R54" s="18">
        <v>106.372</v>
      </c>
      <c r="U54" s="15"/>
      <c r="V54" s="15"/>
      <c r="W54" s="15"/>
      <c r="X54" s="15"/>
      <c r="Z54" s="21"/>
      <c r="AA54" s="21"/>
      <c r="AB54" s="21"/>
      <c r="AC54" s="21"/>
      <c r="AD54" s="21"/>
      <c r="AE54" s="21"/>
      <c r="AF54" s="21"/>
      <c r="AG54" s="152"/>
      <c r="AH54" s="152"/>
    </row>
    <row r="55" spans="1:40">
      <c r="A55" s="22">
        <v>4038</v>
      </c>
      <c r="B55" s="19">
        <v>580275.63099999994</v>
      </c>
      <c r="C55" s="19">
        <v>5446599.1329999994</v>
      </c>
      <c r="D55" s="5">
        <v>3956.11</v>
      </c>
      <c r="E55" s="6">
        <v>7.0000000000000007E-2</v>
      </c>
      <c r="F55" s="41">
        <v>136.922</v>
      </c>
      <c r="G55" s="7">
        <v>46</v>
      </c>
      <c r="H55" s="7">
        <v>16</v>
      </c>
      <c r="I55" s="7">
        <v>11</v>
      </c>
      <c r="J55" s="7">
        <v>10</v>
      </c>
      <c r="K55" s="7">
        <v>2008</v>
      </c>
      <c r="M55" s="4" t="s">
        <v>20</v>
      </c>
      <c r="N55" s="152">
        <v>8012</v>
      </c>
      <c r="O55" s="152">
        <v>1917</v>
      </c>
      <c r="P55" s="19">
        <v>580398.07299999997</v>
      </c>
      <c r="Q55" s="19">
        <v>5447345.2439999999</v>
      </c>
      <c r="R55" s="18">
        <v>117.36499999999999</v>
      </c>
      <c r="U55" s="15"/>
      <c r="V55" s="15"/>
      <c r="W55" s="15"/>
      <c r="X55" s="15"/>
      <c r="Z55" s="21"/>
      <c r="AA55" s="21"/>
      <c r="AB55" s="21"/>
      <c r="AC55" s="21"/>
      <c r="AD55" s="21"/>
      <c r="AE55" s="21"/>
      <c r="AF55" s="21"/>
      <c r="AG55" s="152"/>
      <c r="AH55" s="152"/>
    </row>
    <row r="56" spans="1:40">
      <c r="A56" s="22">
        <v>4039</v>
      </c>
      <c r="B56" s="19">
        <v>580188.64899999998</v>
      </c>
      <c r="C56" s="19">
        <v>5445657.75</v>
      </c>
      <c r="D56" s="5">
        <v>3942.59</v>
      </c>
      <c r="E56" s="6">
        <v>7.4999999999999997E-2</v>
      </c>
      <c r="F56" s="41">
        <v>207.99299999999999</v>
      </c>
      <c r="G56" s="7">
        <v>0</v>
      </c>
      <c r="H56" s="7">
        <v>17</v>
      </c>
      <c r="I56" s="7">
        <v>11</v>
      </c>
      <c r="J56" s="7">
        <v>10</v>
      </c>
      <c r="K56" s="7">
        <v>2008</v>
      </c>
      <c r="L56" s="152"/>
      <c r="M56" s="152" t="s">
        <v>20</v>
      </c>
      <c r="N56" s="152">
        <v>8012</v>
      </c>
      <c r="O56" s="152">
        <v>1918</v>
      </c>
      <c r="P56" s="19">
        <v>580275.63099999994</v>
      </c>
      <c r="Q56" s="19">
        <v>5446599.1329999994</v>
      </c>
      <c r="R56" s="18">
        <v>136.922</v>
      </c>
      <c r="U56" s="15"/>
      <c r="V56" s="15"/>
      <c r="W56" s="15"/>
      <c r="X56" s="15"/>
      <c r="Z56" s="21"/>
      <c r="AA56" s="21"/>
      <c r="AB56" s="21"/>
      <c r="AC56" s="21"/>
      <c r="AD56" s="21"/>
      <c r="AE56" s="21"/>
      <c r="AF56" s="21"/>
      <c r="AG56" s="152"/>
      <c r="AH56" s="152"/>
    </row>
    <row r="57" spans="1:40">
      <c r="A57" s="152">
        <v>9004</v>
      </c>
      <c r="B57" s="122">
        <v>573501.79399999999</v>
      </c>
      <c r="C57" s="122">
        <v>5448496.5360000003</v>
      </c>
      <c r="D57" s="5">
        <v>3952.43</v>
      </c>
      <c r="E57" s="6">
        <v>0.08</v>
      </c>
      <c r="F57" s="197">
        <v>151.08799999999999</v>
      </c>
      <c r="G57" s="7">
        <v>11</v>
      </c>
      <c r="H57" s="7">
        <v>18</v>
      </c>
      <c r="I57" s="7">
        <v>11</v>
      </c>
      <c r="J57" s="7">
        <v>10</v>
      </c>
      <c r="K57" s="7">
        <v>2008</v>
      </c>
      <c r="L57" s="152" t="s">
        <v>31</v>
      </c>
      <c r="M57" s="152" t="s">
        <v>19</v>
      </c>
      <c r="N57" s="152" t="s">
        <v>40</v>
      </c>
      <c r="O57" s="152">
        <v>1919</v>
      </c>
      <c r="P57" s="19">
        <v>580188.64899999998</v>
      </c>
      <c r="Q57" s="19">
        <v>5445657.75</v>
      </c>
      <c r="R57" s="18">
        <v>207.99299999999999</v>
      </c>
      <c r="T57" s="15"/>
      <c r="U57" s="15"/>
      <c r="V57" s="15"/>
      <c r="W57" s="15"/>
      <c r="X57" s="15"/>
      <c r="Z57" s="21"/>
      <c r="AA57" s="21"/>
      <c r="AB57" s="21"/>
      <c r="AC57" s="21"/>
      <c r="AD57" s="21"/>
      <c r="AE57" s="21"/>
      <c r="AF57" s="21"/>
      <c r="AG57" s="152"/>
      <c r="AH57" s="152"/>
    </row>
    <row r="58" spans="1:40">
      <c r="A58" s="152">
        <v>9004</v>
      </c>
      <c r="B58" s="122">
        <v>573501.79399999999</v>
      </c>
      <c r="C58" s="122">
        <v>5448496.5360000003</v>
      </c>
      <c r="D58" s="5">
        <v>3952.43</v>
      </c>
      <c r="E58" s="6">
        <v>0.08</v>
      </c>
      <c r="F58" s="197">
        <v>151.08799999999999</v>
      </c>
      <c r="G58" s="7">
        <v>15</v>
      </c>
      <c r="H58" s="7">
        <v>18</v>
      </c>
      <c r="I58" s="7">
        <v>11</v>
      </c>
      <c r="J58" s="7">
        <v>10</v>
      </c>
      <c r="K58" s="7">
        <v>2008</v>
      </c>
      <c r="L58" s="152" t="s">
        <v>31</v>
      </c>
      <c r="M58" s="152" t="s">
        <v>19</v>
      </c>
      <c r="N58" s="152" t="s">
        <v>40</v>
      </c>
      <c r="O58" s="152"/>
      <c r="Z58" s="21"/>
      <c r="AA58" s="21"/>
      <c r="AB58" s="21"/>
      <c r="AC58" s="21"/>
      <c r="AD58" s="21"/>
      <c r="AE58" s="21"/>
      <c r="AF58" s="21"/>
      <c r="AG58" s="152"/>
      <c r="AH58" s="152"/>
    </row>
    <row r="59" spans="1:40" s="4" customFormat="1">
      <c r="A59" s="8"/>
      <c r="B59" s="9"/>
      <c r="C59" s="9"/>
      <c r="D59" s="9"/>
      <c r="E59" s="10"/>
      <c r="F59" s="196"/>
      <c r="G59" s="11"/>
      <c r="H59" s="11"/>
      <c r="I59" s="11"/>
      <c r="J59" s="11"/>
      <c r="K59" s="11"/>
      <c r="L59" s="8"/>
      <c r="M59" s="8"/>
      <c r="N59" s="8"/>
      <c r="O59" s="8"/>
      <c r="P59" s="9"/>
      <c r="Q59" s="9"/>
      <c r="R59" s="10"/>
      <c r="S59" s="218"/>
      <c r="T59" s="23"/>
      <c r="U59" s="23"/>
      <c r="V59" s="23"/>
      <c r="W59" s="23"/>
      <c r="X59" s="23"/>
      <c r="Y59" s="28"/>
      <c r="Z59" s="21"/>
      <c r="AA59" s="21"/>
      <c r="AB59" s="21"/>
      <c r="AC59" s="21"/>
      <c r="AD59" s="21"/>
      <c r="AE59" s="21"/>
      <c r="AF59" s="21"/>
      <c r="AG59" s="152"/>
      <c r="AH59" s="152"/>
      <c r="AI59" s="172"/>
      <c r="AJ59" s="21"/>
      <c r="AK59" s="21"/>
      <c r="AL59" s="15"/>
      <c r="AM59" s="6"/>
      <c r="AN59" s="6"/>
    </row>
    <row r="60" spans="1:40">
      <c r="A60" s="152">
        <v>9004</v>
      </c>
      <c r="B60" s="122">
        <v>573501.79399999999</v>
      </c>
      <c r="C60" s="122">
        <v>5448496.5360000003</v>
      </c>
      <c r="D60" s="5">
        <v>3952.45</v>
      </c>
      <c r="E60" s="6">
        <v>0.08</v>
      </c>
      <c r="F60" s="197">
        <v>151.08799999999999</v>
      </c>
      <c r="G60" s="7">
        <v>4</v>
      </c>
      <c r="H60" s="7">
        <v>8</v>
      </c>
      <c r="I60" s="7">
        <v>12</v>
      </c>
      <c r="J60" s="7">
        <v>10</v>
      </c>
      <c r="K60" s="7">
        <v>2008</v>
      </c>
      <c r="L60" s="4" t="s">
        <v>140</v>
      </c>
      <c r="M60" s="4" t="s">
        <v>19</v>
      </c>
      <c r="N60" s="152" t="s">
        <v>40</v>
      </c>
      <c r="O60" s="152" t="s">
        <v>24</v>
      </c>
      <c r="P60" s="5">
        <v>588334.54700000002</v>
      </c>
      <c r="Q60" s="5">
        <v>5449869.6730000004</v>
      </c>
      <c r="R60" s="6">
        <v>167.42400000000001</v>
      </c>
      <c r="S60" s="219">
        <v>8013</v>
      </c>
      <c r="Z60" s="21"/>
      <c r="AA60" s="21"/>
      <c r="AB60" s="21"/>
      <c r="AC60" s="21"/>
      <c r="AD60" s="21"/>
      <c r="AE60" s="21"/>
      <c r="AF60" s="21"/>
      <c r="AG60" s="152"/>
      <c r="AH60" s="152"/>
    </row>
    <row r="61" spans="1:40">
      <c r="A61" s="152">
        <v>9004</v>
      </c>
      <c r="B61" s="122">
        <v>573501.79399999999</v>
      </c>
      <c r="C61" s="122">
        <v>5448496.5360000003</v>
      </c>
      <c r="D61" s="5">
        <v>3952.45</v>
      </c>
      <c r="E61" s="6">
        <v>0.08</v>
      </c>
      <c r="F61" s="197">
        <v>151.08799999999999</v>
      </c>
      <c r="G61" s="7">
        <v>7</v>
      </c>
      <c r="H61" s="7">
        <v>8</v>
      </c>
      <c r="I61" s="7">
        <v>12</v>
      </c>
      <c r="J61" s="7">
        <v>10</v>
      </c>
      <c r="K61" s="7">
        <v>2008</v>
      </c>
      <c r="L61" s="4" t="s">
        <v>140</v>
      </c>
      <c r="M61" s="4" t="s">
        <v>19</v>
      </c>
      <c r="N61" s="152" t="s">
        <v>40</v>
      </c>
      <c r="O61" s="152" t="s">
        <v>25</v>
      </c>
      <c r="P61" s="5">
        <v>588334.16899999999</v>
      </c>
      <c r="Q61" s="5">
        <v>5449870.9009999996</v>
      </c>
      <c r="R61" s="6">
        <v>167.37899999999999</v>
      </c>
      <c r="S61" s="219" t="s">
        <v>18</v>
      </c>
      <c r="Z61" s="21"/>
      <c r="AA61" s="21"/>
      <c r="AB61" s="21"/>
      <c r="AC61" s="21"/>
      <c r="AD61" s="21"/>
      <c r="AE61" s="21"/>
      <c r="AF61" s="21"/>
      <c r="AG61" s="152"/>
      <c r="AH61" s="152"/>
    </row>
    <row r="62" spans="1:40" ht="15.75" thickBot="1">
      <c r="A62" s="28">
        <v>4040</v>
      </c>
      <c r="B62" s="19">
        <v>588336.02800000005</v>
      </c>
      <c r="C62" s="26">
        <v>5449871.381000001</v>
      </c>
      <c r="D62" s="5">
        <v>3960.02</v>
      </c>
      <c r="E62" s="6">
        <v>0.06</v>
      </c>
      <c r="F62" s="41">
        <v>167.47500000000002</v>
      </c>
      <c r="G62" s="7">
        <v>19</v>
      </c>
      <c r="H62" s="7">
        <v>9</v>
      </c>
      <c r="I62" s="7">
        <v>12</v>
      </c>
      <c r="J62" s="7">
        <v>10</v>
      </c>
      <c r="K62" s="7">
        <v>2008</v>
      </c>
      <c r="L62" s="4"/>
      <c r="M62" s="4" t="s">
        <v>20</v>
      </c>
      <c r="N62" s="7">
        <v>8013</v>
      </c>
      <c r="O62" s="152"/>
      <c r="P62" s="131">
        <f>P60-P61</f>
        <v>0.37800000002607703</v>
      </c>
      <c r="Q62" s="131">
        <f>Q60-Q61</f>
        <v>-1.2279999991878867</v>
      </c>
      <c r="R62" s="17">
        <f>R60-R61</f>
        <v>4.5000000000015916E-2</v>
      </c>
      <c r="Z62" s="21"/>
      <c r="AA62" s="21"/>
      <c r="AB62" s="21"/>
      <c r="AC62" s="21"/>
      <c r="AD62" s="21"/>
      <c r="AE62" s="21"/>
      <c r="AF62" s="21"/>
      <c r="AG62" s="152"/>
      <c r="AH62" s="152"/>
    </row>
    <row r="63" spans="1:40" ht="15.75" thickTop="1">
      <c r="A63" s="28">
        <v>4041</v>
      </c>
      <c r="B63" s="19">
        <v>588683.05099999998</v>
      </c>
      <c r="C63" s="26">
        <v>5449255.6060000006</v>
      </c>
      <c r="D63" s="5">
        <v>3959.39</v>
      </c>
      <c r="E63" s="6">
        <v>7.0000000000000007E-2</v>
      </c>
      <c r="F63" s="41">
        <v>172.36700000000002</v>
      </c>
      <c r="G63" s="7">
        <v>32</v>
      </c>
      <c r="H63" s="7">
        <v>9</v>
      </c>
      <c r="I63" s="7">
        <v>12</v>
      </c>
      <c r="J63" s="7">
        <v>10</v>
      </c>
      <c r="K63" s="7">
        <v>2008</v>
      </c>
      <c r="L63" s="4"/>
      <c r="M63" s="4" t="s">
        <v>20</v>
      </c>
      <c r="N63" s="7">
        <v>8013</v>
      </c>
      <c r="O63" s="152"/>
      <c r="Z63" s="21"/>
      <c r="AA63" s="21"/>
      <c r="AB63" s="21"/>
      <c r="AC63" s="21"/>
      <c r="AD63" s="21"/>
      <c r="AE63" s="21"/>
      <c r="AF63" s="21"/>
      <c r="AG63" s="152"/>
      <c r="AH63" s="152"/>
    </row>
    <row r="64" spans="1:40">
      <c r="A64" s="28">
        <v>4042</v>
      </c>
      <c r="B64" s="19">
        <v>588135.61699999997</v>
      </c>
      <c r="C64" s="26">
        <v>5448694.432000001</v>
      </c>
      <c r="D64" s="5">
        <v>3960.94</v>
      </c>
      <c r="E64" s="6">
        <v>7.0000000000000007E-2</v>
      </c>
      <c r="F64" s="41">
        <v>161.46900000000002</v>
      </c>
      <c r="G64" s="7">
        <v>40</v>
      </c>
      <c r="H64" s="7">
        <v>9</v>
      </c>
      <c r="I64" s="7">
        <v>12</v>
      </c>
      <c r="J64" s="7">
        <v>10</v>
      </c>
      <c r="K64" s="7">
        <v>2008</v>
      </c>
      <c r="L64" s="4"/>
      <c r="M64" s="4" t="s">
        <v>20</v>
      </c>
      <c r="N64" s="7">
        <v>8013</v>
      </c>
      <c r="O64" s="152" t="s">
        <v>36</v>
      </c>
      <c r="S64" s="219" t="s">
        <v>37</v>
      </c>
      <c r="Z64" s="21"/>
      <c r="AA64" s="21"/>
      <c r="AB64" s="21"/>
      <c r="AC64" s="21"/>
      <c r="AD64" s="21"/>
      <c r="AE64" s="21"/>
      <c r="AF64" s="21"/>
      <c r="AG64" s="152"/>
      <c r="AH64" s="152"/>
    </row>
    <row r="65" spans="1:34">
      <c r="A65" s="28">
        <v>4043</v>
      </c>
      <c r="B65" s="19">
        <v>587681.43599999999</v>
      </c>
      <c r="C65" s="26">
        <v>5447999.9980000006</v>
      </c>
      <c r="D65" s="5">
        <v>3955.85</v>
      </c>
      <c r="E65" s="6">
        <v>7.0000000000000007E-2</v>
      </c>
      <c r="F65" s="41">
        <v>184.80700000000002</v>
      </c>
      <c r="G65" s="7">
        <v>47</v>
      </c>
      <c r="H65" s="7">
        <v>9</v>
      </c>
      <c r="I65" s="7">
        <v>12</v>
      </c>
      <c r="J65" s="7">
        <v>10</v>
      </c>
      <c r="K65" s="7">
        <v>2008</v>
      </c>
      <c r="L65" s="4"/>
      <c r="M65" s="4" t="s">
        <v>20</v>
      </c>
      <c r="N65" s="7">
        <v>8013</v>
      </c>
      <c r="O65" s="21">
        <v>1920</v>
      </c>
      <c r="P65" s="19">
        <v>588336.02800000005</v>
      </c>
      <c r="Q65" s="26">
        <v>5449871.381000001</v>
      </c>
      <c r="R65" s="18">
        <v>167.47500000000002</v>
      </c>
      <c r="S65" s="180">
        <v>1920</v>
      </c>
      <c r="U65" s="15"/>
      <c r="V65" s="15"/>
      <c r="W65" s="15"/>
      <c r="X65" s="15"/>
      <c r="Z65" s="21"/>
      <c r="AA65" s="21"/>
      <c r="AB65" s="21"/>
      <c r="AC65" s="21"/>
      <c r="AD65" s="21"/>
      <c r="AE65" s="21"/>
      <c r="AF65" s="21"/>
      <c r="AG65" s="4"/>
      <c r="AH65" s="152"/>
    </row>
    <row r="66" spans="1:34">
      <c r="A66" s="28">
        <v>4044</v>
      </c>
      <c r="B66" s="19">
        <v>588994.86100000003</v>
      </c>
      <c r="C66" s="26">
        <v>5449889.8620000007</v>
      </c>
      <c r="D66" s="5">
        <v>3963.22</v>
      </c>
      <c r="E66" s="6">
        <v>7.4999999999999997E-2</v>
      </c>
      <c r="F66" s="41">
        <v>154.16300000000001</v>
      </c>
      <c r="G66" s="7">
        <v>1</v>
      </c>
      <c r="H66" s="7">
        <v>10</v>
      </c>
      <c r="I66" s="7">
        <v>12</v>
      </c>
      <c r="J66" s="7">
        <v>10</v>
      </c>
      <c r="K66" s="7">
        <v>2008</v>
      </c>
      <c r="L66" s="4"/>
      <c r="M66" s="4" t="s">
        <v>20</v>
      </c>
      <c r="N66" s="7">
        <v>8013</v>
      </c>
      <c r="O66" s="21">
        <v>1921</v>
      </c>
      <c r="P66" s="19">
        <v>588683.05099999998</v>
      </c>
      <c r="Q66" s="26">
        <v>5449255.6060000006</v>
      </c>
      <c r="R66" s="18">
        <v>172.36700000000002</v>
      </c>
      <c r="S66" s="180">
        <v>1921</v>
      </c>
      <c r="U66" s="15"/>
      <c r="V66" s="15"/>
      <c r="W66" s="15"/>
      <c r="X66" s="15"/>
      <c r="Z66" s="21"/>
      <c r="AA66" s="21"/>
      <c r="AB66" s="21"/>
      <c r="AC66" s="21"/>
      <c r="AD66" s="21"/>
      <c r="AE66" s="21"/>
      <c r="AF66" s="21"/>
      <c r="AG66" s="4"/>
      <c r="AH66" s="152"/>
    </row>
    <row r="67" spans="1:34">
      <c r="A67" s="28">
        <v>4045</v>
      </c>
      <c r="B67" s="19">
        <v>588837.68200000003</v>
      </c>
      <c r="C67" s="26">
        <v>5450968.2480000006</v>
      </c>
      <c r="D67" s="5">
        <v>3974.02</v>
      </c>
      <c r="E67" s="6">
        <v>7.0000000000000007E-2</v>
      </c>
      <c r="F67" s="41">
        <v>98.15100000000001</v>
      </c>
      <c r="G67" s="7">
        <v>13</v>
      </c>
      <c r="H67" s="7">
        <v>10</v>
      </c>
      <c r="I67" s="7">
        <v>12</v>
      </c>
      <c r="J67" s="7">
        <v>10</v>
      </c>
      <c r="K67" s="7">
        <v>2008</v>
      </c>
      <c r="L67" s="4"/>
      <c r="M67" s="4" t="s">
        <v>20</v>
      </c>
      <c r="N67" s="7">
        <v>8013</v>
      </c>
      <c r="O67" s="21">
        <v>1922</v>
      </c>
      <c r="P67" s="19">
        <v>588135.61699999997</v>
      </c>
      <c r="Q67" s="26">
        <v>5448694.432000001</v>
      </c>
      <c r="R67" s="18">
        <v>161.46900000000002</v>
      </c>
      <c r="S67" s="180">
        <v>1922</v>
      </c>
      <c r="U67" s="15"/>
      <c r="V67" s="15"/>
      <c r="W67" s="15"/>
      <c r="X67" s="15"/>
      <c r="Z67" s="21"/>
      <c r="AA67" s="21"/>
      <c r="AB67" s="21"/>
      <c r="AC67" s="21"/>
      <c r="AD67" s="21"/>
      <c r="AE67" s="21"/>
      <c r="AF67" s="21"/>
      <c r="AG67" s="4"/>
      <c r="AH67" s="152"/>
    </row>
    <row r="68" spans="1:34">
      <c r="A68" s="28">
        <v>4046</v>
      </c>
      <c r="B68" s="19">
        <v>583486.23200000008</v>
      </c>
      <c r="C68" s="26">
        <v>5451686.1850000005</v>
      </c>
      <c r="D68" s="5">
        <v>3957.34</v>
      </c>
      <c r="E68" s="6">
        <v>7.0000000000000007E-2</v>
      </c>
      <c r="F68" s="41">
        <v>155.83300000000003</v>
      </c>
      <c r="G68" s="7">
        <v>28</v>
      </c>
      <c r="H68" s="7">
        <v>10</v>
      </c>
      <c r="I68" s="7">
        <v>12</v>
      </c>
      <c r="J68" s="7">
        <v>10</v>
      </c>
      <c r="K68" s="7">
        <v>2008</v>
      </c>
      <c r="L68" s="4" t="s">
        <v>21</v>
      </c>
      <c r="M68" s="4" t="s">
        <v>20</v>
      </c>
      <c r="N68" s="7">
        <v>8013</v>
      </c>
      <c r="O68" s="21">
        <v>1923</v>
      </c>
      <c r="P68" s="19">
        <v>587681.43599999999</v>
      </c>
      <c r="Q68" s="26">
        <v>5447999.9980000006</v>
      </c>
      <c r="R68" s="18">
        <v>184.80700000000002</v>
      </c>
      <c r="S68" s="180">
        <v>1923</v>
      </c>
      <c r="U68" s="15"/>
      <c r="V68" s="15"/>
      <c r="W68" s="15"/>
      <c r="X68" s="15"/>
      <c r="Z68" s="21"/>
      <c r="AA68" s="21"/>
      <c r="AB68" s="21"/>
      <c r="AC68" s="21"/>
      <c r="AD68" s="21"/>
      <c r="AE68" s="21"/>
      <c r="AF68" s="21"/>
      <c r="AG68" s="152"/>
      <c r="AH68" s="152"/>
    </row>
    <row r="69" spans="1:34">
      <c r="A69" s="22">
        <v>4036</v>
      </c>
      <c r="B69" s="19">
        <v>581989.95700000005</v>
      </c>
      <c r="C69" s="26">
        <v>5450957.8610000005</v>
      </c>
      <c r="D69" s="5">
        <v>3962.76</v>
      </c>
      <c r="E69" s="6">
        <v>0.08</v>
      </c>
      <c r="F69" s="41">
        <v>125.93600000000002</v>
      </c>
      <c r="G69" s="7">
        <v>37</v>
      </c>
      <c r="H69" s="7">
        <v>10</v>
      </c>
      <c r="I69" s="7">
        <v>12</v>
      </c>
      <c r="J69" s="7">
        <v>10</v>
      </c>
      <c r="K69" s="7">
        <v>2008</v>
      </c>
      <c r="L69" s="4" t="s">
        <v>22</v>
      </c>
      <c r="M69" s="4" t="s">
        <v>20</v>
      </c>
      <c r="N69" s="7">
        <v>8013</v>
      </c>
      <c r="O69" s="21">
        <v>1924</v>
      </c>
      <c r="P69" s="19">
        <v>588994.86100000003</v>
      </c>
      <c r="Q69" s="26">
        <v>5449889.8620000007</v>
      </c>
      <c r="R69" s="18">
        <v>154.16300000000001</v>
      </c>
      <c r="S69" s="180">
        <v>1924</v>
      </c>
      <c r="U69" s="15"/>
      <c r="V69" s="15"/>
      <c r="W69" s="15"/>
      <c r="X69" s="15"/>
      <c r="Z69" s="21"/>
      <c r="AA69" s="21"/>
      <c r="AB69" s="21"/>
      <c r="AC69" s="21"/>
      <c r="AD69" s="21"/>
      <c r="AE69" s="21"/>
      <c r="AF69" s="21"/>
      <c r="AG69" s="152"/>
      <c r="AH69" s="152"/>
    </row>
    <row r="70" spans="1:34">
      <c r="A70" s="22">
        <v>4047</v>
      </c>
      <c r="B70" s="19">
        <v>582278.45400000003</v>
      </c>
      <c r="C70" s="26">
        <v>5449823.0930000013</v>
      </c>
      <c r="D70" s="5">
        <v>3953.4</v>
      </c>
      <c r="E70" s="6">
        <v>7.0000000000000007E-2</v>
      </c>
      <c r="F70" s="41">
        <v>173.29500000000002</v>
      </c>
      <c r="G70" s="7">
        <v>49</v>
      </c>
      <c r="H70" s="7">
        <v>10</v>
      </c>
      <c r="I70" s="7">
        <v>12</v>
      </c>
      <c r="J70" s="7">
        <v>10</v>
      </c>
      <c r="K70" s="7">
        <v>2008</v>
      </c>
      <c r="L70" s="152"/>
      <c r="M70" s="152" t="s">
        <v>20</v>
      </c>
      <c r="N70" s="7">
        <v>8013</v>
      </c>
      <c r="O70" s="21">
        <v>1925</v>
      </c>
      <c r="P70" s="19">
        <v>588837.68200000003</v>
      </c>
      <c r="Q70" s="26">
        <v>5450968.2480000006</v>
      </c>
      <c r="R70" s="18">
        <v>98.15100000000001</v>
      </c>
      <c r="S70" s="180">
        <v>1925</v>
      </c>
      <c r="U70" s="15"/>
      <c r="V70" s="15"/>
      <c r="W70" s="15"/>
      <c r="X70" s="15"/>
    </row>
    <row r="71" spans="1:34">
      <c r="A71" s="22">
        <v>4048</v>
      </c>
      <c r="B71" s="19">
        <v>582556.26899999997</v>
      </c>
      <c r="C71" s="26">
        <v>5450369.8750000009</v>
      </c>
      <c r="D71" s="5">
        <v>3940.97</v>
      </c>
      <c r="E71" s="6">
        <v>0.06</v>
      </c>
      <c r="F71" s="41">
        <v>233.91300000000001</v>
      </c>
      <c r="G71" s="7">
        <v>1</v>
      </c>
      <c r="H71" s="7">
        <v>11</v>
      </c>
      <c r="I71" s="7">
        <v>12</v>
      </c>
      <c r="J71" s="7">
        <v>10</v>
      </c>
      <c r="K71" s="7">
        <v>2008</v>
      </c>
      <c r="L71" s="4"/>
      <c r="M71" s="4" t="s">
        <v>20</v>
      </c>
      <c r="N71" s="7">
        <v>8013</v>
      </c>
      <c r="O71" s="21">
        <v>1916</v>
      </c>
      <c r="P71" s="19">
        <v>581989.95700000005</v>
      </c>
      <c r="Q71" s="26">
        <v>5450957.8610000005</v>
      </c>
      <c r="R71" s="18">
        <v>125.93600000000002</v>
      </c>
      <c r="S71" s="180">
        <v>1916</v>
      </c>
      <c r="U71" s="15"/>
      <c r="V71" s="15"/>
      <c r="W71" s="15"/>
      <c r="X71" s="15"/>
    </row>
    <row r="72" spans="1:34">
      <c r="A72" s="22">
        <v>4049</v>
      </c>
      <c r="B72" s="92">
        <v>579767.321</v>
      </c>
      <c r="C72" s="111">
        <v>5446839.3680000007</v>
      </c>
      <c r="D72" s="92">
        <v>3956.2</v>
      </c>
      <c r="E72" s="44">
        <v>0.06</v>
      </c>
      <c r="F72" s="43">
        <v>134.203</v>
      </c>
      <c r="G72" s="105">
        <v>35</v>
      </c>
      <c r="H72" s="105">
        <v>11</v>
      </c>
      <c r="I72" s="105">
        <v>12</v>
      </c>
      <c r="J72" s="105">
        <v>10</v>
      </c>
      <c r="K72" s="105">
        <v>2008</v>
      </c>
      <c r="L72" s="40" t="s">
        <v>35</v>
      </c>
      <c r="M72" s="106" t="s">
        <v>34</v>
      </c>
      <c r="N72" s="7">
        <v>8013</v>
      </c>
      <c r="O72" s="21">
        <v>1926</v>
      </c>
      <c r="P72" s="19">
        <v>582278.45400000003</v>
      </c>
      <c r="Q72" s="26">
        <v>5449823.0930000013</v>
      </c>
      <c r="R72" s="18">
        <v>173.29500000000002</v>
      </c>
      <c r="S72" s="180">
        <v>1927</v>
      </c>
      <c r="U72" s="15"/>
      <c r="V72" s="15"/>
      <c r="W72" s="15"/>
      <c r="X72" s="15"/>
      <c r="Z72" s="21"/>
      <c r="AA72" s="21"/>
      <c r="AB72" s="21"/>
      <c r="AC72" s="21"/>
      <c r="AD72" s="21"/>
      <c r="AE72" s="21"/>
      <c r="AF72" s="21"/>
      <c r="AG72" s="4"/>
      <c r="AH72" s="152"/>
    </row>
    <row r="73" spans="1:34">
      <c r="A73" s="22">
        <v>9004</v>
      </c>
      <c r="B73" s="122">
        <v>573501.79399999999</v>
      </c>
      <c r="C73" s="122">
        <v>5448496.5360000003</v>
      </c>
      <c r="D73" s="5">
        <v>3952.42</v>
      </c>
      <c r="E73" s="6">
        <v>0.08</v>
      </c>
      <c r="F73" s="197">
        <v>151.08799999999999</v>
      </c>
      <c r="G73" s="7">
        <v>24</v>
      </c>
      <c r="H73" s="7">
        <v>12</v>
      </c>
      <c r="I73" s="7">
        <v>12</v>
      </c>
      <c r="J73" s="7">
        <v>10</v>
      </c>
      <c r="K73" s="7">
        <v>2008</v>
      </c>
      <c r="L73" s="4" t="s">
        <v>140</v>
      </c>
      <c r="M73" s="4" t="s">
        <v>19</v>
      </c>
      <c r="N73" s="152" t="s">
        <v>40</v>
      </c>
      <c r="O73" s="21">
        <v>1927</v>
      </c>
      <c r="P73" s="19">
        <v>582556.26899999997</v>
      </c>
      <c r="Q73" s="26">
        <v>5450369.8750000009</v>
      </c>
      <c r="R73" s="18">
        <v>233.91300000000001</v>
      </c>
      <c r="S73" s="180">
        <v>1928</v>
      </c>
      <c r="U73" s="15"/>
      <c r="V73" s="15"/>
      <c r="W73" s="15"/>
      <c r="X73" s="15"/>
      <c r="Z73" s="21"/>
      <c r="AA73" s="21"/>
      <c r="AB73" s="21"/>
      <c r="AC73" s="21"/>
      <c r="AD73" s="21"/>
      <c r="AE73" s="21"/>
      <c r="AF73" s="21"/>
      <c r="AG73" s="4"/>
      <c r="AH73" s="152"/>
    </row>
    <row r="74" spans="1:34">
      <c r="A74" s="22">
        <v>9004</v>
      </c>
      <c r="B74" s="122">
        <v>573501.79399999999</v>
      </c>
      <c r="C74" s="122">
        <v>5448496.5360000003</v>
      </c>
      <c r="D74" s="5">
        <v>3952.42</v>
      </c>
      <c r="E74" s="6">
        <v>0.08</v>
      </c>
      <c r="F74" s="197">
        <v>151.08799999999999</v>
      </c>
      <c r="G74" s="7">
        <v>28</v>
      </c>
      <c r="H74" s="7">
        <v>12</v>
      </c>
      <c r="I74" s="7">
        <v>12</v>
      </c>
      <c r="J74" s="7">
        <v>10</v>
      </c>
      <c r="K74" s="7">
        <v>2008</v>
      </c>
      <c r="L74" s="4" t="s">
        <v>140</v>
      </c>
      <c r="M74" s="4" t="s">
        <v>19</v>
      </c>
      <c r="N74" s="152" t="s">
        <v>40</v>
      </c>
      <c r="O74" s="21">
        <v>1928</v>
      </c>
      <c r="P74" s="19">
        <v>579767.321</v>
      </c>
      <c r="Q74" s="26">
        <v>5446839.3680000007</v>
      </c>
      <c r="R74" s="18">
        <v>134.203</v>
      </c>
      <c r="S74" s="180">
        <v>1929</v>
      </c>
      <c r="U74" s="15"/>
      <c r="V74" s="15"/>
      <c r="W74" s="15"/>
      <c r="X74" s="15"/>
      <c r="Z74" s="21"/>
      <c r="AA74" s="21"/>
      <c r="AB74" s="21"/>
      <c r="AC74" s="21"/>
      <c r="AD74" s="21"/>
      <c r="AE74" s="21"/>
      <c r="AF74" s="21"/>
      <c r="AG74" s="4"/>
      <c r="AH74" s="152"/>
    </row>
    <row r="75" spans="1:34">
      <c r="A75" s="22">
        <v>4050</v>
      </c>
      <c r="B75" s="19">
        <v>580529.36300000001</v>
      </c>
      <c r="C75" s="26">
        <v>5452158.4840000011</v>
      </c>
      <c r="D75" s="5">
        <v>3962.73</v>
      </c>
      <c r="E75" s="6">
        <v>6.5000000000000002E-2</v>
      </c>
      <c r="F75" s="41">
        <v>122.60000000000002</v>
      </c>
      <c r="G75" s="7">
        <v>3</v>
      </c>
      <c r="H75" s="7">
        <v>13</v>
      </c>
      <c r="I75" s="7">
        <v>12</v>
      </c>
      <c r="J75" s="7">
        <v>10</v>
      </c>
      <c r="K75" s="7">
        <v>2008</v>
      </c>
      <c r="L75" s="4"/>
      <c r="M75" s="4" t="s">
        <v>20</v>
      </c>
      <c r="N75" s="7">
        <v>8013</v>
      </c>
      <c r="O75" s="21">
        <v>1929</v>
      </c>
      <c r="P75" s="19">
        <v>580529.36300000001</v>
      </c>
      <c r="Q75" s="26">
        <v>5452158.4840000011</v>
      </c>
      <c r="R75" s="18">
        <v>122.60000000000002</v>
      </c>
      <c r="S75" s="180">
        <v>1930</v>
      </c>
      <c r="U75" s="15"/>
      <c r="V75" s="15"/>
      <c r="W75" s="15"/>
      <c r="X75" s="15"/>
      <c r="Z75" s="21"/>
      <c r="AA75" s="21"/>
      <c r="AB75" s="21"/>
      <c r="AC75" s="21"/>
      <c r="AD75" s="21"/>
      <c r="AE75" s="21"/>
      <c r="AF75" s="21"/>
      <c r="AG75" s="4"/>
      <c r="AH75" s="152"/>
    </row>
    <row r="76" spans="1:34">
      <c r="A76" s="22">
        <v>4051</v>
      </c>
      <c r="B76" s="19">
        <v>581127.44000000006</v>
      </c>
      <c r="C76" s="26">
        <v>5453924.0100000007</v>
      </c>
      <c r="D76" s="5">
        <v>3973.42</v>
      </c>
      <c r="E76" s="6">
        <v>7.4999999999999997E-2</v>
      </c>
      <c r="F76" s="41">
        <v>68.00200000000001</v>
      </c>
      <c r="G76" s="7">
        <v>49</v>
      </c>
      <c r="H76" s="7">
        <v>13</v>
      </c>
      <c r="I76" s="7">
        <v>12</v>
      </c>
      <c r="J76" s="7">
        <v>10</v>
      </c>
      <c r="K76" s="7">
        <v>2008</v>
      </c>
      <c r="M76" s="4" t="s">
        <v>20</v>
      </c>
      <c r="N76" s="7">
        <v>8013</v>
      </c>
      <c r="O76" s="21">
        <v>1931</v>
      </c>
      <c r="P76" s="19">
        <v>581127.44000000006</v>
      </c>
      <c r="Q76" s="26">
        <v>5453924.0100000007</v>
      </c>
      <c r="R76" s="18">
        <v>68.00200000000001</v>
      </c>
      <c r="S76" s="180">
        <v>1931</v>
      </c>
      <c r="U76" s="15"/>
      <c r="V76" s="15"/>
      <c r="W76" s="15"/>
      <c r="X76" s="15"/>
      <c r="Z76" s="21"/>
      <c r="AA76" s="21"/>
      <c r="AB76" s="21"/>
      <c r="AC76" s="21"/>
      <c r="AD76" s="21"/>
      <c r="AE76" s="21"/>
      <c r="AF76" s="21"/>
      <c r="AG76" s="4"/>
      <c r="AH76" s="152"/>
    </row>
    <row r="77" spans="1:34">
      <c r="A77" s="22">
        <v>4052</v>
      </c>
      <c r="B77" s="19">
        <v>580220.571</v>
      </c>
      <c r="C77" s="26">
        <v>5451488.3790000007</v>
      </c>
      <c r="D77" s="5">
        <v>3967.78</v>
      </c>
      <c r="E77" s="6">
        <v>7.4999999999999997E-2</v>
      </c>
      <c r="F77" s="41">
        <v>97.481000000000023</v>
      </c>
      <c r="G77" s="7">
        <v>23</v>
      </c>
      <c r="H77" s="7">
        <v>14</v>
      </c>
      <c r="I77" s="7">
        <v>12</v>
      </c>
      <c r="J77" s="7">
        <v>10</v>
      </c>
      <c r="K77" s="7">
        <v>2008</v>
      </c>
      <c r="L77" s="4"/>
      <c r="M77" s="4" t="s">
        <v>20</v>
      </c>
      <c r="N77" s="7">
        <v>8013</v>
      </c>
      <c r="O77" s="21">
        <v>1932</v>
      </c>
      <c r="P77" s="19">
        <v>580220.571</v>
      </c>
      <c r="Q77" s="26">
        <v>5451488.3790000007</v>
      </c>
      <c r="R77" s="18">
        <v>97.481000000000023</v>
      </c>
      <c r="S77" s="180">
        <v>1932</v>
      </c>
      <c r="U77" s="15"/>
      <c r="V77" s="15"/>
      <c r="W77" s="15"/>
      <c r="X77" s="15"/>
      <c r="Z77" s="21"/>
      <c r="AA77" s="21"/>
      <c r="AB77" s="21"/>
      <c r="AC77" s="21"/>
      <c r="AD77" s="21"/>
      <c r="AE77" s="21"/>
      <c r="AF77" s="21"/>
      <c r="AG77" s="4"/>
      <c r="AH77" s="152"/>
    </row>
    <row r="78" spans="1:34">
      <c r="A78" s="22">
        <v>4053</v>
      </c>
      <c r="B78" s="19">
        <v>581158.85200000007</v>
      </c>
      <c r="C78" s="26">
        <v>5451514.415000001</v>
      </c>
      <c r="D78" s="5">
        <v>3952.38</v>
      </c>
      <c r="E78" s="6">
        <v>7.4999999999999997E-2</v>
      </c>
      <c r="F78" s="41">
        <v>175.17600000000002</v>
      </c>
      <c r="G78" s="7">
        <v>39</v>
      </c>
      <c r="H78" s="7">
        <v>14</v>
      </c>
      <c r="I78" s="7">
        <v>12</v>
      </c>
      <c r="J78" s="7">
        <v>10</v>
      </c>
      <c r="K78" s="7">
        <v>2008</v>
      </c>
      <c r="M78" s="4" t="s">
        <v>20</v>
      </c>
      <c r="N78" s="7">
        <v>8013</v>
      </c>
      <c r="O78" s="21">
        <v>1933</v>
      </c>
      <c r="P78" s="19">
        <v>581158.85200000007</v>
      </c>
      <c r="Q78" s="26">
        <v>5451514.415000001</v>
      </c>
      <c r="R78" s="18">
        <v>175.17600000000002</v>
      </c>
      <c r="S78" s="180">
        <v>1933</v>
      </c>
      <c r="U78" s="15"/>
      <c r="V78" s="15"/>
      <c r="W78" s="15"/>
      <c r="X78" s="15"/>
      <c r="Z78" s="21"/>
      <c r="AA78" s="21"/>
      <c r="AB78" s="21"/>
      <c r="AC78" s="21"/>
      <c r="AD78" s="21"/>
      <c r="AE78" s="21"/>
      <c r="AF78" s="21"/>
      <c r="AG78" s="4"/>
      <c r="AH78" s="152"/>
    </row>
    <row r="79" spans="1:34">
      <c r="A79" s="22">
        <v>4054</v>
      </c>
      <c r="B79" s="19">
        <v>580582.06599999999</v>
      </c>
      <c r="C79" s="26">
        <v>5451211.8060000008</v>
      </c>
      <c r="D79" s="5">
        <v>3963.17</v>
      </c>
      <c r="E79" s="6">
        <v>0.08</v>
      </c>
      <c r="F79" s="41">
        <v>121.06200000000001</v>
      </c>
      <c r="G79" s="7">
        <v>59</v>
      </c>
      <c r="H79" s="7">
        <v>14</v>
      </c>
      <c r="I79" s="7">
        <v>12</v>
      </c>
      <c r="J79" s="7">
        <v>10</v>
      </c>
      <c r="K79" s="7">
        <v>2008</v>
      </c>
      <c r="L79" s="4" t="s">
        <v>21</v>
      </c>
      <c r="M79" s="4" t="s">
        <v>20</v>
      </c>
      <c r="N79" s="7">
        <v>8013</v>
      </c>
      <c r="O79" s="21">
        <v>1934</v>
      </c>
      <c r="P79" s="19">
        <v>580582.06599999999</v>
      </c>
      <c r="Q79" s="26">
        <v>5451211.8060000008</v>
      </c>
      <c r="R79" s="18">
        <v>121.06200000000001</v>
      </c>
      <c r="S79" s="180">
        <v>1934</v>
      </c>
      <c r="U79" s="15"/>
      <c r="V79" s="15"/>
      <c r="W79" s="15"/>
      <c r="X79" s="15"/>
      <c r="Z79" s="21"/>
      <c r="AA79" s="21"/>
      <c r="AB79" s="21"/>
      <c r="AC79" s="21"/>
      <c r="AD79" s="21"/>
      <c r="AE79" s="21"/>
      <c r="AF79" s="21"/>
      <c r="AG79" s="4"/>
      <c r="AH79" s="152"/>
    </row>
    <row r="80" spans="1:34">
      <c r="A80" s="22">
        <v>4046</v>
      </c>
      <c r="B80" s="19">
        <v>583486.4</v>
      </c>
      <c r="C80" s="26">
        <v>5451686.2999999998</v>
      </c>
      <c r="D80" s="5">
        <v>3957.38</v>
      </c>
      <c r="E80" s="6">
        <v>7.0000000000000007E-2</v>
      </c>
      <c r="F80" s="41">
        <v>155.83300000000003</v>
      </c>
      <c r="G80" s="7">
        <v>12</v>
      </c>
      <c r="H80" s="7">
        <v>15</v>
      </c>
      <c r="I80" s="7">
        <v>12</v>
      </c>
      <c r="J80" s="7">
        <v>10</v>
      </c>
      <c r="K80" s="7">
        <v>2008</v>
      </c>
      <c r="L80" s="152" t="s">
        <v>22</v>
      </c>
      <c r="M80" s="152" t="s">
        <v>20</v>
      </c>
      <c r="N80" s="7">
        <v>8013</v>
      </c>
      <c r="O80" s="21" t="s">
        <v>33</v>
      </c>
      <c r="P80" s="19">
        <v>583486.23200000008</v>
      </c>
      <c r="Q80" s="26">
        <v>5451686.1850000005</v>
      </c>
      <c r="R80" s="18">
        <v>155.83300000000003</v>
      </c>
      <c r="S80" s="180">
        <v>1926</v>
      </c>
      <c r="U80" s="15"/>
      <c r="V80" s="15"/>
      <c r="W80" s="15"/>
      <c r="X80" s="15"/>
      <c r="Z80" s="21"/>
      <c r="AA80" s="21"/>
      <c r="AB80" s="21"/>
      <c r="AC80" s="21"/>
      <c r="AD80" s="21"/>
      <c r="AE80" s="21"/>
      <c r="AF80" s="21"/>
      <c r="AG80" s="4"/>
      <c r="AH80" s="152"/>
    </row>
    <row r="81" spans="1:40">
      <c r="A81" s="22">
        <v>4055</v>
      </c>
      <c r="B81" s="19">
        <v>584017.04099999997</v>
      </c>
      <c r="C81" s="26">
        <v>5451370.8170000007</v>
      </c>
      <c r="D81" s="5">
        <v>3953.18</v>
      </c>
      <c r="E81" s="6">
        <v>0.08</v>
      </c>
      <c r="F81" s="41">
        <v>177.41700000000003</v>
      </c>
      <c r="G81" s="7">
        <v>21</v>
      </c>
      <c r="H81" s="7">
        <v>15</v>
      </c>
      <c r="I81" s="7">
        <v>12</v>
      </c>
      <c r="J81" s="7">
        <v>10</v>
      </c>
      <c r="K81" s="7">
        <v>2008</v>
      </c>
      <c r="M81" s="4" t="s">
        <v>20</v>
      </c>
      <c r="N81" s="7">
        <v>8013</v>
      </c>
      <c r="O81" s="21">
        <v>1935</v>
      </c>
      <c r="P81" s="19">
        <v>584017.04099999997</v>
      </c>
      <c r="Q81" s="26">
        <v>5451370.8170000007</v>
      </c>
      <c r="R81" s="18">
        <v>177.41700000000003</v>
      </c>
      <c r="S81" s="180">
        <v>1935</v>
      </c>
      <c r="U81" s="15"/>
      <c r="V81" s="15"/>
      <c r="W81" s="15"/>
      <c r="X81" s="15"/>
      <c r="Z81" s="21"/>
      <c r="AA81" s="21"/>
      <c r="AB81" s="21"/>
      <c r="AC81" s="21"/>
      <c r="AD81" s="21"/>
      <c r="AE81" s="21"/>
      <c r="AF81" s="21"/>
      <c r="AG81" s="4"/>
      <c r="AH81" s="152"/>
    </row>
    <row r="82" spans="1:40">
      <c r="A82" s="22">
        <v>4056</v>
      </c>
      <c r="B82" s="19">
        <v>583434.777</v>
      </c>
      <c r="C82" s="26">
        <v>5452442.7300000004</v>
      </c>
      <c r="D82" s="5">
        <v>3963.68</v>
      </c>
      <c r="E82" s="6">
        <v>0.06</v>
      </c>
      <c r="F82" s="41">
        <v>125.20500000000001</v>
      </c>
      <c r="G82" s="7">
        <v>40</v>
      </c>
      <c r="H82" s="7">
        <v>15</v>
      </c>
      <c r="I82" s="7">
        <v>12</v>
      </c>
      <c r="J82" s="7">
        <v>10</v>
      </c>
      <c r="K82" s="7">
        <v>2008</v>
      </c>
      <c r="M82" s="152" t="s">
        <v>20</v>
      </c>
      <c r="N82" s="7">
        <v>8013</v>
      </c>
      <c r="O82" s="21">
        <v>1936</v>
      </c>
      <c r="P82" s="19">
        <v>583434.777</v>
      </c>
      <c r="Q82" s="26">
        <v>5452442.7300000004</v>
      </c>
      <c r="R82" s="18">
        <v>125.20500000000001</v>
      </c>
      <c r="S82" s="180">
        <v>1936</v>
      </c>
      <c r="U82" s="15"/>
      <c r="V82" s="15"/>
      <c r="W82" s="15"/>
      <c r="X82" s="15"/>
      <c r="Z82" s="21"/>
      <c r="AA82" s="21"/>
      <c r="AB82" s="21"/>
      <c r="AC82" s="21"/>
      <c r="AD82" s="21"/>
      <c r="AE82" s="21"/>
      <c r="AF82" s="21"/>
      <c r="AG82" s="4"/>
      <c r="AH82" s="152"/>
    </row>
    <row r="83" spans="1:40">
      <c r="A83" s="22">
        <v>4057</v>
      </c>
      <c r="B83" s="19">
        <v>582055.94000000006</v>
      </c>
      <c r="C83" s="26">
        <v>5451912.3200000012</v>
      </c>
      <c r="D83" s="5">
        <v>3957.85</v>
      </c>
      <c r="E83" s="6">
        <v>7.4999999999999997E-2</v>
      </c>
      <c r="F83" s="41">
        <v>149.97200000000001</v>
      </c>
      <c r="G83" s="7">
        <v>6</v>
      </c>
      <c r="H83" s="7">
        <v>16</v>
      </c>
      <c r="I83" s="7">
        <v>12</v>
      </c>
      <c r="J83" s="7">
        <v>10</v>
      </c>
      <c r="K83" s="7">
        <v>2008</v>
      </c>
      <c r="L83" s="4"/>
      <c r="M83" s="4" t="s">
        <v>20</v>
      </c>
      <c r="N83" s="7">
        <v>8013</v>
      </c>
      <c r="O83" s="21">
        <v>1937</v>
      </c>
      <c r="P83" s="19">
        <v>582055.94000000006</v>
      </c>
      <c r="Q83" s="26">
        <v>5451912.3200000012</v>
      </c>
      <c r="R83" s="18">
        <v>149.97200000000001</v>
      </c>
      <c r="S83" s="180">
        <v>1937</v>
      </c>
      <c r="U83" s="15"/>
      <c r="V83" s="15"/>
      <c r="W83" s="15"/>
      <c r="X83" s="15"/>
      <c r="Z83" s="21"/>
      <c r="AA83" s="21"/>
      <c r="AB83" s="21"/>
      <c r="AC83" s="21"/>
      <c r="AD83" s="21"/>
      <c r="AE83" s="21"/>
      <c r="AF83" s="21"/>
      <c r="AG83" s="152"/>
      <c r="AH83" s="152"/>
    </row>
    <row r="84" spans="1:40">
      <c r="A84" s="22">
        <v>4058</v>
      </c>
      <c r="B84" s="19">
        <v>584261.74600000004</v>
      </c>
      <c r="C84" s="26">
        <v>5452770.5260000005</v>
      </c>
      <c r="D84" s="5">
        <v>3956.29</v>
      </c>
      <c r="E84" s="6">
        <v>7.4999999999999997E-2</v>
      </c>
      <c r="F84" s="41">
        <v>162.70200000000003</v>
      </c>
      <c r="G84" s="7">
        <v>28</v>
      </c>
      <c r="H84" s="7">
        <v>16</v>
      </c>
      <c r="I84" s="7">
        <v>12</v>
      </c>
      <c r="J84" s="7">
        <v>10</v>
      </c>
      <c r="K84" s="7">
        <v>2008</v>
      </c>
      <c r="M84" s="4" t="s">
        <v>20</v>
      </c>
      <c r="N84" s="7">
        <v>8013</v>
      </c>
      <c r="O84" s="21">
        <v>1938</v>
      </c>
      <c r="P84" s="19">
        <v>584261.74600000004</v>
      </c>
      <c r="Q84" s="26">
        <v>5452770.5260000005</v>
      </c>
      <c r="R84" s="18">
        <v>162.70200000000003</v>
      </c>
      <c r="S84" s="180">
        <v>1938</v>
      </c>
      <c r="U84" s="15"/>
      <c r="V84" s="15"/>
      <c r="W84" s="15"/>
      <c r="X84" s="15"/>
      <c r="Z84" s="21"/>
      <c r="AA84" s="21"/>
      <c r="AB84" s="21"/>
      <c r="AC84" s="21"/>
      <c r="AD84" s="21"/>
      <c r="AE84" s="21"/>
      <c r="AF84" s="21"/>
      <c r="AG84" s="152"/>
      <c r="AH84" s="152"/>
    </row>
    <row r="85" spans="1:40">
      <c r="A85" s="22">
        <v>4059</v>
      </c>
      <c r="B85" s="19">
        <v>583551.745</v>
      </c>
      <c r="C85" s="26">
        <v>5452951.6770000011</v>
      </c>
      <c r="D85" s="5">
        <v>3958.35</v>
      </c>
      <c r="E85" s="6">
        <v>0.06</v>
      </c>
      <c r="F85" s="41">
        <v>151.29700000000003</v>
      </c>
      <c r="G85" s="7">
        <v>40</v>
      </c>
      <c r="H85" s="7">
        <v>16</v>
      </c>
      <c r="I85" s="7">
        <v>12</v>
      </c>
      <c r="J85" s="7">
        <v>10</v>
      </c>
      <c r="K85" s="7">
        <v>2008</v>
      </c>
      <c r="L85" s="4"/>
      <c r="M85" s="4" t="s">
        <v>20</v>
      </c>
      <c r="N85" s="7">
        <v>8013</v>
      </c>
      <c r="O85" s="21">
        <v>1939</v>
      </c>
      <c r="P85" s="19">
        <v>583551.745</v>
      </c>
      <c r="Q85" s="26">
        <v>5452951.6770000011</v>
      </c>
      <c r="R85" s="18">
        <v>151.29700000000003</v>
      </c>
      <c r="S85" s="180">
        <v>1939</v>
      </c>
      <c r="U85" s="15"/>
      <c r="V85" s="15"/>
      <c r="W85" s="15"/>
      <c r="X85" s="15"/>
    </row>
    <row r="86" spans="1:40">
      <c r="A86" s="152">
        <v>9004</v>
      </c>
      <c r="B86" s="122">
        <v>573501.79399999999</v>
      </c>
      <c r="C86" s="122">
        <v>5448496.5360000003</v>
      </c>
      <c r="D86" s="5">
        <v>3952.52</v>
      </c>
      <c r="E86" s="6">
        <v>0.08</v>
      </c>
      <c r="F86" s="197">
        <v>151.08799999999999</v>
      </c>
      <c r="G86" s="7">
        <v>38</v>
      </c>
      <c r="H86" s="7">
        <v>17</v>
      </c>
      <c r="I86" s="7">
        <v>12</v>
      </c>
      <c r="J86" s="7">
        <v>10</v>
      </c>
      <c r="K86" s="7">
        <v>2008</v>
      </c>
      <c r="L86" s="152" t="s">
        <v>31</v>
      </c>
      <c r="M86" s="152" t="s">
        <v>19</v>
      </c>
      <c r="N86" s="152" t="s">
        <v>40</v>
      </c>
      <c r="O86" s="152"/>
    </row>
    <row r="87" spans="1:40">
      <c r="A87">
        <v>9004</v>
      </c>
      <c r="B87" s="122">
        <v>573501.79399999999</v>
      </c>
      <c r="C87" s="122">
        <v>5448496.5360000003</v>
      </c>
      <c r="D87" s="5">
        <v>3952.52</v>
      </c>
      <c r="E87" s="6">
        <v>0.08</v>
      </c>
      <c r="F87" s="197">
        <v>151.08799999999999</v>
      </c>
      <c r="G87" s="7">
        <v>42</v>
      </c>
      <c r="H87" s="7">
        <v>17</v>
      </c>
      <c r="I87" s="7">
        <v>12</v>
      </c>
      <c r="J87" s="7">
        <v>10</v>
      </c>
      <c r="K87" s="7">
        <v>2008</v>
      </c>
      <c r="L87" s="4" t="s">
        <v>31</v>
      </c>
      <c r="M87" s="4" t="s">
        <v>19</v>
      </c>
      <c r="N87" s="152" t="s">
        <v>40</v>
      </c>
    </row>
    <row r="88" spans="1:40" s="4" customFormat="1">
      <c r="A88" s="8"/>
      <c r="B88" s="9"/>
      <c r="C88" s="9"/>
      <c r="D88" s="9"/>
      <c r="E88" s="10"/>
      <c r="F88" s="196"/>
      <c r="G88" s="11"/>
      <c r="H88" s="11"/>
      <c r="I88" s="11"/>
      <c r="J88" s="11"/>
      <c r="K88" s="11"/>
      <c r="L88" s="8"/>
      <c r="M88" s="8"/>
      <c r="N88" s="8"/>
      <c r="O88" s="8"/>
      <c r="P88" s="9"/>
      <c r="Q88" s="9"/>
      <c r="R88" s="10"/>
      <c r="S88" s="218"/>
      <c r="T88" s="23"/>
      <c r="U88" s="23"/>
      <c r="V88" s="23"/>
      <c r="W88" s="23"/>
      <c r="X88" s="23"/>
      <c r="Y88" s="28"/>
      <c r="Z88" s="23"/>
      <c r="AA88" s="23"/>
      <c r="AB88" s="23"/>
      <c r="AC88" s="23"/>
      <c r="AD88" s="23"/>
      <c r="AE88" s="23"/>
      <c r="AF88" s="23"/>
      <c r="AG88" s="15"/>
      <c r="AH88" s="15"/>
      <c r="AI88" s="172"/>
      <c r="AJ88" s="21"/>
      <c r="AK88" s="21"/>
      <c r="AL88" s="15"/>
      <c r="AM88" s="6"/>
      <c r="AN88" s="6"/>
    </row>
    <row r="89" spans="1:40">
      <c r="A89">
        <v>9004</v>
      </c>
      <c r="B89" s="122">
        <v>573501.79399999999</v>
      </c>
      <c r="C89" s="122">
        <v>5448496.5360000003</v>
      </c>
      <c r="D89" s="5">
        <v>3952.51</v>
      </c>
      <c r="E89" s="6">
        <v>0.08</v>
      </c>
      <c r="F89" s="197">
        <v>151.08799999999999</v>
      </c>
      <c r="G89" s="7">
        <v>41</v>
      </c>
      <c r="H89" s="7">
        <v>7</v>
      </c>
      <c r="I89" s="7">
        <v>13</v>
      </c>
      <c r="J89" s="7">
        <v>10</v>
      </c>
      <c r="K89" s="7">
        <v>2008</v>
      </c>
      <c r="L89" s="4" t="s">
        <v>31</v>
      </c>
      <c r="M89" s="4" t="s">
        <v>19</v>
      </c>
      <c r="N89" s="152" t="s">
        <v>40</v>
      </c>
      <c r="O89" s="152" t="s">
        <v>24</v>
      </c>
      <c r="P89" s="5">
        <v>588334.54700000002</v>
      </c>
      <c r="Q89" s="5">
        <v>5449869.6730000004</v>
      </c>
      <c r="R89" s="6">
        <v>167.42400000000001</v>
      </c>
      <c r="S89" s="219">
        <v>8013</v>
      </c>
    </row>
    <row r="90" spans="1:40">
      <c r="A90">
        <v>9004</v>
      </c>
      <c r="B90" s="122">
        <v>573501.79399999999</v>
      </c>
      <c r="C90" s="122">
        <v>5448496.5360000003</v>
      </c>
      <c r="D90" s="5">
        <v>3952.51</v>
      </c>
      <c r="E90" s="6">
        <v>0.08</v>
      </c>
      <c r="F90" s="197">
        <v>151.08799999999999</v>
      </c>
      <c r="G90" s="7">
        <v>44</v>
      </c>
      <c r="H90" s="7">
        <v>7</v>
      </c>
      <c r="I90" s="7">
        <v>13</v>
      </c>
      <c r="J90" s="7">
        <v>10</v>
      </c>
      <c r="K90" s="7">
        <v>2008</v>
      </c>
      <c r="L90" s="4" t="s">
        <v>31</v>
      </c>
      <c r="M90" s="4" t="s">
        <v>19</v>
      </c>
      <c r="N90" s="152" t="s">
        <v>40</v>
      </c>
      <c r="O90" s="4">
        <v>8013</v>
      </c>
      <c r="P90" s="5">
        <v>588335.88</v>
      </c>
      <c r="Q90" s="5">
        <v>5449873.3370000003</v>
      </c>
      <c r="R90" s="6">
        <v>171.839</v>
      </c>
      <c r="S90" s="219" t="s">
        <v>18</v>
      </c>
    </row>
    <row r="91" spans="1:40" ht="15.75" thickBot="1">
      <c r="A91">
        <v>4060</v>
      </c>
      <c r="B91" s="19">
        <v>584707.53599999996</v>
      </c>
      <c r="C91" s="26">
        <v>5453647.5760000004</v>
      </c>
      <c r="D91" s="20">
        <v>3948.35</v>
      </c>
      <c r="E91" s="15">
        <v>7.4999999999999997E-2</v>
      </c>
      <c r="F91" s="41">
        <v>202.64500000000001</v>
      </c>
      <c r="G91" s="7">
        <v>36</v>
      </c>
      <c r="H91" s="7">
        <v>8</v>
      </c>
      <c r="I91" s="7">
        <v>13</v>
      </c>
      <c r="J91" s="7">
        <v>10</v>
      </c>
      <c r="K91" s="7">
        <v>2008</v>
      </c>
      <c r="M91" s="4" t="s">
        <v>20</v>
      </c>
      <c r="N91" s="7">
        <v>8013</v>
      </c>
      <c r="O91" s="27" t="s">
        <v>26</v>
      </c>
      <c r="P91" s="131">
        <f>P89-P90</f>
        <v>-1.3329999999841675</v>
      </c>
      <c r="Q91" s="131">
        <f>Q89-Q90</f>
        <v>-3.6639999998733401</v>
      </c>
      <c r="R91" s="17">
        <f>R89-R90</f>
        <v>-4.414999999999992</v>
      </c>
    </row>
    <row r="92" spans="1:40" ht="15.75" thickTop="1">
      <c r="A92">
        <v>4061</v>
      </c>
      <c r="B92" s="19">
        <v>585343.48800000001</v>
      </c>
      <c r="C92" s="26">
        <v>5453185.1390000004</v>
      </c>
      <c r="D92" s="20">
        <v>3953.32</v>
      </c>
      <c r="E92" s="15">
        <v>6.5000000000000002E-2</v>
      </c>
      <c r="F92" s="41">
        <v>178.49200000000002</v>
      </c>
      <c r="G92" s="7">
        <v>58</v>
      </c>
      <c r="H92" s="7">
        <v>8</v>
      </c>
      <c r="I92" s="7">
        <v>13</v>
      </c>
      <c r="J92" s="7">
        <v>10</v>
      </c>
      <c r="K92" s="7">
        <v>2008</v>
      </c>
      <c r="M92" s="4" t="s">
        <v>20</v>
      </c>
      <c r="N92" s="7">
        <v>8013</v>
      </c>
    </row>
    <row r="93" spans="1:40">
      <c r="A93">
        <v>4062</v>
      </c>
      <c r="B93" s="19">
        <v>585965.08499999996</v>
      </c>
      <c r="C93" s="26">
        <v>5453768.3640000001</v>
      </c>
      <c r="D93" s="20">
        <v>3956.01</v>
      </c>
      <c r="E93" s="15">
        <v>7.0000000000000007E-2</v>
      </c>
      <c r="F93" s="41">
        <v>164.30500000000001</v>
      </c>
      <c r="G93" s="7">
        <v>39</v>
      </c>
      <c r="H93" s="7">
        <v>9</v>
      </c>
      <c r="I93" s="7">
        <v>13</v>
      </c>
      <c r="J93" s="7">
        <v>10</v>
      </c>
      <c r="K93" s="7">
        <v>2008</v>
      </c>
      <c r="M93" s="4" t="s">
        <v>20</v>
      </c>
      <c r="N93" s="7">
        <v>8013</v>
      </c>
      <c r="O93" s="4">
        <v>4062</v>
      </c>
      <c r="P93" s="19">
        <v>585965.08499999996</v>
      </c>
      <c r="Q93" s="26">
        <v>5453768.3640000001</v>
      </c>
      <c r="R93" s="18">
        <v>164.30500000000001</v>
      </c>
      <c r="S93" s="180"/>
      <c r="T93" s="15"/>
      <c r="U93" s="15"/>
      <c r="V93" s="15"/>
      <c r="W93" s="15"/>
      <c r="X93" s="15"/>
    </row>
    <row r="94" spans="1:40">
      <c r="A94">
        <v>4063</v>
      </c>
      <c r="B94" s="19">
        <v>586284.11300000001</v>
      </c>
      <c r="C94" s="26">
        <v>5454650.4390000002</v>
      </c>
      <c r="D94" s="20">
        <v>3950.35</v>
      </c>
      <c r="E94" s="15">
        <v>7.4999999999999997E-2</v>
      </c>
      <c r="F94" s="41">
        <v>191.25400000000002</v>
      </c>
      <c r="G94" s="7">
        <v>53</v>
      </c>
      <c r="H94" s="7">
        <v>9</v>
      </c>
      <c r="I94" s="7">
        <v>13</v>
      </c>
      <c r="J94" s="7">
        <v>10</v>
      </c>
      <c r="K94" s="7">
        <v>2008</v>
      </c>
      <c r="M94" s="4" t="s">
        <v>20</v>
      </c>
      <c r="N94" s="7">
        <v>8013</v>
      </c>
      <c r="O94" s="4">
        <v>4063</v>
      </c>
      <c r="P94" s="19">
        <v>586284.11300000001</v>
      </c>
      <c r="Q94" s="26">
        <v>5454650.4390000002</v>
      </c>
      <c r="R94" s="18">
        <v>191.25400000000002</v>
      </c>
      <c r="S94" s="180"/>
      <c r="T94" s="15"/>
      <c r="U94" s="15"/>
      <c r="V94" s="15"/>
      <c r="W94" s="15"/>
      <c r="X94" s="15"/>
    </row>
    <row r="95" spans="1:40">
      <c r="A95">
        <v>4064</v>
      </c>
      <c r="B95" s="19">
        <v>585625.772</v>
      </c>
      <c r="C95" s="26">
        <v>5455202.2120000003</v>
      </c>
      <c r="D95" s="20">
        <v>3936.42</v>
      </c>
      <c r="E95" s="15">
        <v>7.0000000000000007E-2</v>
      </c>
      <c r="F95" s="41">
        <v>260.375</v>
      </c>
      <c r="G95" s="7">
        <v>11</v>
      </c>
      <c r="H95" s="7">
        <v>10</v>
      </c>
      <c r="I95" s="7">
        <v>13</v>
      </c>
      <c r="J95" s="7">
        <v>10</v>
      </c>
      <c r="K95" s="7">
        <v>2008</v>
      </c>
      <c r="M95" s="4" t="s">
        <v>20</v>
      </c>
      <c r="N95" s="7">
        <v>8013</v>
      </c>
      <c r="O95" s="4">
        <v>4064</v>
      </c>
      <c r="P95" s="19">
        <v>585625.772</v>
      </c>
      <c r="Q95" s="26">
        <v>5455202.2120000003</v>
      </c>
      <c r="R95" s="18">
        <v>260.375</v>
      </c>
      <c r="S95" s="180"/>
      <c r="T95" s="15"/>
      <c r="U95" s="15"/>
      <c r="V95" s="15"/>
      <c r="W95" s="15"/>
      <c r="X95" s="15"/>
    </row>
    <row r="96" spans="1:40">
      <c r="A96">
        <v>4065</v>
      </c>
      <c r="B96" s="19">
        <v>585727.48800000001</v>
      </c>
      <c r="C96" s="26">
        <v>5456277.7889999999</v>
      </c>
      <c r="D96" s="20">
        <v>3943.21</v>
      </c>
      <c r="E96" s="15">
        <v>0.08</v>
      </c>
      <c r="F96" s="41">
        <v>223.83600000000001</v>
      </c>
      <c r="G96" s="7">
        <v>30</v>
      </c>
      <c r="H96" s="7">
        <v>10</v>
      </c>
      <c r="I96" s="7">
        <v>13</v>
      </c>
      <c r="J96" s="7">
        <v>10</v>
      </c>
      <c r="K96" s="7">
        <v>2008</v>
      </c>
      <c r="M96" s="4" t="s">
        <v>20</v>
      </c>
      <c r="N96" s="7">
        <v>8013</v>
      </c>
      <c r="O96" s="4">
        <v>4065</v>
      </c>
      <c r="P96" s="19">
        <v>585727.48800000001</v>
      </c>
      <c r="Q96" s="26">
        <v>5456277.7889999999</v>
      </c>
      <c r="R96" s="18">
        <v>223.83600000000001</v>
      </c>
      <c r="S96" s="180"/>
      <c r="T96" s="15"/>
      <c r="U96" s="15"/>
      <c r="V96" s="15"/>
      <c r="W96" s="15"/>
      <c r="X96" s="15"/>
    </row>
    <row r="97" spans="1:40">
      <c r="A97">
        <v>4066</v>
      </c>
      <c r="B97" s="19">
        <v>585479.20299999998</v>
      </c>
      <c r="C97" s="26">
        <v>5457124.5200000005</v>
      </c>
      <c r="D97" s="20">
        <v>3954</v>
      </c>
      <c r="E97" s="15">
        <v>7.4999999999999997E-2</v>
      </c>
      <c r="F97" s="41">
        <v>169.07400000000001</v>
      </c>
      <c r="G97" s="7">
        <v>46</v>
      </c>
      <c r="H97" s="7">
        <v>10</v>
      </c>
      <c r="I97" s="7">
        <v>13</v>
      </c>
      <c r="J97" s="7">
        <v>10</v>
      </c>
      <c r="K97" s="7">
        <v>2008</v>
      </c>
      <c r="M97" s="4" t="s">
        <v>20</v>
      </c>
      <c r="N97" s="7">
        <v>8013</v>
      </c>
      <c r="O97" s="4">
        <v>4066</v>
      </c>
      <c r="P97" s="19">
        <v>585479.20299999998</v>
      </c>
      <c r="Q97" s="26">
        <v>5457124.5200000005</v>
      </c>
      <c r="R97" s="18">
        <v>169.07400000000001</v>
      </c>
      <c r="S97" s="180"/>
      <c r="T97" s="15"/>
      <c r="U97" s="15"/>
      <c r="V97" s="15"/>
      <c r="W97" s="15"/>
      <c r="X97" s="15"/>
    </row>
    <row r="98" spans="1:40">
      <c r="A98">
        <v>4067</v>
      </c>
      <c r="B98" s="19">
        <v>585327.04800000007</v>
      </c>
      <c r="C98" s="26">
        <v>5452412.142</v>
      </c>
      <c r="D98" s="20">
        <v>3950.48</v>
      </c>
      <c r="E98" s="15">
        <v>0.05</v>
      </c>
      <c r="F98" s="41">
        <v>193.976</v>
      </c>
      <c r="G98" s="7">
        <v>19</v>
      </c>
      <c r="H98" s="7">
        <v>11</v>
      </c>
      <c r="I98" s="7">
        <v>13</v>
      </c>
      <c r="J98" s="7">
        <v>10</v>
      </c>
      <c r="K98" s="7">
        <v>2008</v>
      </c>
      <c r="M98" s="4" t="s">
        <v>20</v>
      </c>
      <c r="N98" s="7">
        <v>8013</v>
      </c>
      <c r="O98" s="4">
        <v>4067</v>
      </c>
      <c r="P98" s="19">
        <v>585327.04800000007</v>
      </c>
      <c r="Q98" s="26">
        <v>5452412.142</v>
      </c>
      <c r="R98" s="18">
        <v>193.976</v>
      </c>
      <c r="S98" s="180"/>
      <c r="T98" s="15"/>
      <c r="U98" s="15"/>
      <c r="V98" s="15"/>
      <c r="W98" s="15"/>
      <c r="X98" s="15"/>
    </row>
    <row r="99" spans="1:40">
      <c r="A99">
        <v>4068</v>
      </c>
      <c r="B99" s="19">
        <v>585069.50899999996</v>
      </c>
      <c r="C99" s="26">
        <v>5451617.8300000001</v>
      </c>
      <c r="D99" s="20">
        <v>3949.91</v>
      </c>
      <c r="E99" s="15">
        <v>7.4999999999999997E-2</v>
      </c>
      <c r="F99" s="41">
        <v>197.49100000000001</v>
      </c>
      <c r="G99" s="7">
        <v>39</v>
      </c>
      <c r="H99" s="7">
        <v>11</v>
      </c>
      <c r="I99" s="7">
        <v>13</v>
      </c>
      <c r="J99" s="7">
        <v>10</v>
      </c>
      <c r="K99" s="7">
        <v>2008</v>
      </c>
      <c r="L99" s="4" t="s">
        <v>21</v>
      </c>
      <c r="M99" s="4" t="s">
        <v>20</v>
      </c>
      <c r="N99" s="7">
        <v>8013</v>
      </c>
      <c r="O99" s="4">
        <v>4068</v>
      </c>
      <c r="P99" s="19">
        <v>585069.50899999996</v>
      </c>
      <c r="Q99" s="26">
        <v>5451617.8300000001</v>
      </c>
      <c r="R99" s="18">
        <v>197.49100000000001</v>
      </c>
      <c r="S99" s="180"/>
      <c r="T99" s="15"/>
      <c r="U99" s="15"/>
      <c r="V99" s="15"/>
      <c r="W99" s="15"/>
      <c r="X99" s="15"/>
    </row>
    <row r="100" spans="1:40">
      <c r="A100">
        <v>4054</v>
      </c>
      <c r="B100" s="19">
        <v>580582.23100000003</v>
      </c>
      <c r="C100" s="26">
        <v>5451213.2980000004</v>
      </c>
      <c r="D100" s="20">
        <v>3963.15</v>
      </c>
      <c r="E100" s="15">
        <v>7.4999999999999997E-2</v>
      </c>
      <c r="F100" s="41">
        <v>121.02300000000001</v>
      </c>
      <c r="G100" s="7">
        <v>58</v>
      </c>
      <c r="H100" s="7">
        <v>11</v>
      </c>
      <c r="I100" s="7">
        <v>13</v>
      </c>
      <c r="J100" s="7">
        <v>10</v>
      </c>
      <c r="K100" s="7">
        <v>2008</v>
      </c>
      <c r="L100" s="4" t="s">
        <v>22</v>
      </c>
      <c r="M100" s="4" t="s">
        <v>20</v>
      </c>
      <c r="N100" s="7">
        <v>8013</v>
      </c>
      <c r="O100" s="4">
        <v>4054</v>
      </c>
      <c r="P100" s="19">
        <v>580582.23100000003</v>
      </c>
      <c r="Q100" s="26">
        <v>5451213.2980000004</v>
      </c>
      <c r="R100" s="18">
        <v>121.02300000000001</v>
      </c>
      <c r="S100" s="180"/>
      <c r="T100" s="15"/>
      <c r="U100" s="15"/>
      <c r="V100" s="15"/>
      <c r="W100" s="15"/>
      <c r="X100" s="15"/>
    </row>
    <row r="101" spans="1:40">
      <c r="A101">
        <v>4069</v>
      </c>
      <c r="B101" s="19">
        <v>579796.65899999999</v>
      </c>
      <c r="C101" s="26">
        <v>5445739.6340000005</v>
      </c>
      <c r="D101" s="5">
        <v>3936.55</v>
      </c>
      <c r="E101" s="6">
        <v>7.4999999999999997E-2</v>
      </c>
      <c r="F101" s="41">
        <v>235.36500000000001</v>
      </c>
      <c r="G101" s="7">
        <v>45</v>
      </c>
      <c r="H101" s="7">
        <v>12</v>
      </c>
      <c r="I101" s="7">
        <v>13</v>
      </c>
      <c r="J101" s="7">
        <v>10</v>
      </c>
      <c r="K101" s="7">
        <v>2008</v>
      </c>
      <c r="M101" s="152" t="s">
        <v>20</v>
      </c>
      <c r="N101" s="7">
        <v>8013</v>
      </c>
      <c r="O101" s="4">
        <v>4050</v>
      </c>
      <c r="P101" s="19">
        <v>580529.47200000007</v>
      </c>
      <c r="Q101" s="26">
        <v>5452158.5080000004</v>
      </c>
      <c r="R101" s="18">
        <v>121.34100000000001</v>
      </c>
      <c r="S101" s="180"/>
      <c r="T101" s="15"/>
      <c r="U101" s="15"/>
      <c r="V101" s="15"/>
      <c r="W101" s="15"/>
      <c r="X101" s="15"/>
    </row>
    <row r="102" spans="1:40">
      <c r="A102">
        <v>4070</v>
      </c>
      <c r="B102" s="19">
        <v>580709.83700000006</v>
      </c>
      <c r="C102" s="26">
        <v>5445030.6510000005</v>
      </c>
      <c r="D102" s="5">
        <v>3948.52</v>
      </c>
      <c r="E102" s="6">
        <v>0.06</v>
      </c>
      <c r="F102" s="41">
        <v>176.70400000000001</v>
      </c>
      <c r="G102" s="7">
        <v>3</v>
      </c>
      <c r="H102" s="7">
        <v>13</v>
      </c>
      <c r="I102" s="7">
        <v>13</v>
      </c>
      <c r="J102" s="7">
        <v>10</v>
      </c>
      <c r="K102" s="7">
        <v>2008</v>
      </c>
      <c r="M102" s="4" t="s">
        <v>20</v>
      </c>
      <c r="N102" s="7">
        <v>8013</v>
      </c>
      <c r="O102" s="4">
        <v>4069</v>
      </c>
      <c r="P102" s="19">
        <v>579796.65899999999</v>
      </c>
      <c r="Q102" s="26">
        <v>5445739.6340000005</v>
      </c>
      <c r="R102" s="18">
        <v>235.36500000000001</v>
      </c>
      <c r="S102" s="180"/>
      <c r="T102" s="15"/>
      <c r="U102" s="15"/>
      <c r="V102" s="15"/>
      <c r="W102" s="15"/>
      <c r="X102" s="15"/>
    </row>
    <row r="103" spans="1:40">
      <c r="A103">
        <v>4071</v>
      </c>
      <c r="B103" s="19">
        <v>580125.26300000004</v>
      </c>
      <c r="C103" s="26">
        <v>5445280.6430000002</v>
      </c>
      <c r="D103" s="5">
        <v>3934.11</v>
      </c>
      <c r="E103" s="6">
        <v>6.5000000000000002E-2</v>
      </c>
      <c r="F103" s="41">
        <v>249.47900000000001</v>
      </c>
      <c r="G103" s="7">
        <v>19</v>
      </c>
      <c r="H103" s="7">
        <v>13</v>
      </c>
      <c r="I103" s="7">
        <v>13</v>
      </c>
      <c r="J103" s="7">
        <v>10</v>
      </c>
      <c r="K103" s="7">
        <v>2008</v>
      </c>
      <c r="M103" s="110" t="s">
        <v>23</v>
      </c>
      <c r="N103" s="7">
        <v>8013</v>
      </c>
      <c r="O103" s="4">
        <v>4070</v>
      </c>
      <c r="P103" s="19">
        <v>580709.83700000006</v>
      </c>
      <c r="Q103" s="26">
        <v>5445030.6510000005</v>
      </c>
      <c r="R103" s="18">
        <v>176.70400000000001</v>
      </c>
      <c r="S103" s="180"/>
      <c r="T103" s="15"/>
      <c r="U103" s="15"/>
      <c r="V103" s="15"/>
      <c r="W103" s="15"/>
      <c r="X103" s="15"/>
    </row>
    <row r="104" spans="1:40">
      <c r="A104">
        <v>9004</v>
      </c>
      <c r="B104" s="122">
        <v>573501.79399999999</v>
      </c>
      <c r="C104" s="122">
        <v>5448496.5360000003</v>
      </c>
      <c r="D104" s="5">
        <v>3952.45</v>
      </c>
      <c r="E104" s="6">
        <v>0.08</v>
      </c>
      <c r="F104" s="197">
        <v>151.08799999999999</v>
      </c>
      <c r="G104" s="7">
        <v>1</v>
      </c>
      <c r="H104" s="7">
        <v>14</v>
      </c>
      <c r="I104" s="7">
        <v>13</v>
      </c>
      <c r="J104" s="7">
        <v>10</v>
      </c>
      <c r="K104" s="7">
        <v>2008</v>
      </c>
      <c r="L104" s="4" t="s">
        <v>31</v>
      </c>
      <c r="M104" s="4" t="s">
        <v>19</v>
      </c>
      <c r="N104" s="152" t="s">
        <v>40</v>
      </c>
      <c r="O104" s="4">
        <v>4071</v>
      </c>
      <c r="P104" s="19">
        <v>580125.26300000004</v>
      </c>
      <c r="Q104" s="26">
        <v>5445280.6430000002</v>
      </c>
      <c r="R104" s="18">
        <v>249.47900000000001</v>
      </c>
      <c r="S104" s="180"/>
      <c r="T104" s="15"/>
      <c r="U104" s="15"/>
      <c r="V104" s="15"/>
      <c r="W104" s="15"/>
      <c r="X104" s="15"/>
    </row>
    <row r="105" spans="1:40">
      <c r="A105">
        <v>9004</v>
      </c>
      <c r="B105" s="122">
        <v>573501.79399999999</v>
      </c>
      <c r="C105" s="122">
        <v>5448496.5360000003</v>
      </c>
      <c r="D105" s="5">
        <v>3952.45</v>
      </c>
      <c r="E105" s="6">
        <v>0.08</v>
      </c>
      <c r="F105" s="197">
        <v>151.08799999999999</v>
      </c>
      <c r="G105" s="7">
        <v>5</v>
      </c>
      <c r="H105" s="7">
        <v>14</v>
      </c>
      <c r="I105" s="7">
        <v>13</v>
      </c>
      <c r="J105" s="7">
        <v>10</v>
      </c>
      <c r="K105" s="7">
        <v>2008</v>
      </c>
      <c r="L105" s="4" t="s">
        <v>31</v>
      </c>
      <c r="M105" s="4" t="s">
        <v>19</v>
      </c>
      <c r="N105" s="152" t="s">
        <v>40</v>
      </c>
      <c r="O105" s="4">
        <v>4060</v>
      </c>
      <c r="P105" s="19">
        <v>584707.53599999996</v>
      </c>
      <c r="Q105" s="26">
        <v>5453647.5760000004</v>
      </c>
      <c r="R105" s="18">
        <v>202.64500000000001</v>
      </c>
      <c r="S105" s="180"/>
      <c r="T105" s="15"/>
      <c r="U105" s="15"/>
      <c r="V105" s="15"/>
      <c r="W105" s="15"/>
      <c r="X105" s="15"/>
    </row>
    <row r="106" spans="1:40">
      <c r="A106">
        <v>4072</v>
      </c>
      <c r="B106" s="19">
        <v>579497.66800000006</v>
      </c>
      <c r="C106" s="26">
        <v>5448374.8399999999</v>
      </c>
      <c r="D106" s="5">
        <v>3930.03</v>
      </c>
      <c r="E106" s="6">
        <v>6.5000000000000002E-2</v>
      </c>
      <c r="F106" s="41">
        <v>272.11099999999999</v>
      </c>
      <c r="G106" s="7">
        <v>29</v>
      </c>
      <c r="H106" s="7">
        <v>16</v>
      </c>
      <c r="I106" s="7">
        <v>13</v>
      </c>
      <c r="J106" s="7">
        <v>10</v>
      </c>
      <c r="K106" s="7">
        <v>2008</v>
      </c>
      <c r="M106" s="4" t="s">
        <v>20</v>
      </c>
      <c r="N106" s="7">
        <v>8013</v>
      </c>
      <c r="O106" s="4">
        <v>4061</v>
      </c>
      <c r="P106" s="19">
        <v>585343.48800000001</v>
      </c>
      <c r="Q106" s="26">
        <v>5453185.1390000004</v>
      </c>
      <c r="R106" s="18">
        <v>178.49200000000002</v>
      </c>
      <c r="S106" s="180"/>
      <c r="T106" s="15"/>
      <c r="U106" s="15"/>
      <c r="V106" s="15"/>
      <c r="W106" s="15"/>
      <c r="X106" s="15"/>
    </row>
    <row r="107" spans="1:40">
      <c r="A107">
        <v>4073</v>
      </c>
      <c r="B107" s="19">
        <v>582946.37</v>
      </c>
      <c r="C107" s="26">
        <v>5452665.6050000004</v>
      </c>
      <c r="D107" s="5">
        <v>3963.52</v>
      </c>
      <c r="E107" s="6">
        <v>7.4999999999999997E-2</v>
      </c>
      <c r="F107" s="41">
        <v>122.53500000000001</v>
      </c>
      <c r="G107" s="7">
        <v>57</v>
      </c>
      <c r="H107" s="7">
        <v>16</v>
      </c>
      <c r="I107" s="7">
        <v>13</v>
      </c>
      <c r="J107" s="7">
        <v>10</v>
      </c>
      <c r="K107" s="7">
        <v>2008</v>
      </c>
      <c r="M107" s="4" t="s">
        <v>20</v>
      </c>
      <c r="N107" s="7">
        <v>8013</v>
      </c>
      <c r="O107" s="4">
        <v>4072</v>
      </c>
      <c r="P107" s="19">
        <v>579497.66800000006</v>
      </c>
      <c r="Q107" s="26">
        <v>5448374.8399999999</v>
      </c>
      <c r="R107" s="18">
        <v>272.11099999999999</v>
      </c>
      <c r="S107" s="180"/>
      <c r="T107" s="15"/>
      <c r="U107" s="15"/>
      <c r="V107" s="15"/>
      <c r="W107" s="15"/>
      <c r="X107" s="15"/>
    </row>
    <row r="108" spans="1:40">
      <c r="A108">
        <v>4068</v>
      </c>
      <c r="B108" s="19">
        <v>585071.47700000007</v>
      </c>
      <c r="C108" s="26">
        <v>5451617.8899999997</v>
      </c>
      <c r="D108" s="5">
        <v>3950.06</v>
      </c>
      <c r="E108" s="6">
        <v>7.4999999999999997E-2</v>
      </c>
      <c r="F108" s="41">
        <v>197.59100000000001</v>
      </c>
      <c r="G108" s="7">
        <v>15</v>
      </c>
      <c r="H108" s="7">
        <v>17</v>
      </c>
      <c r="I108" s="7">
        <v>13</v>
      </c>
      <c r="J108" s="7">
        <v>10</v>
      </c>
      <c r="K108" s="7">
        <v>2008</v>
      </c>
      <c r="L108" s="4" t="s">
        <v>22</v>
      </c>
      <c r="M108" s="4" t="s">
        <v>20</v>
      </c>
      <c r="N108" s="7">
        <v>8013</v>
      </c>
      <c r="O108" s="4">
        <v>4073</v>
      </c>
      <c r="P108" s="19">
        <v>582946.37</v>
      </c>
      <c r="Q108" s="26">
        <v>5452665.6050000004</v>
      </c>
      <c r="R108" s="18">
        <v>122.53500000000001</v>
      </c>
      <c r="S108" s="180"/>
      <c r="T108" s="15"/>
      <c r="U108" s="15"/>
      <c r="V108" s="15"/>
      <c r="W108" s="15"/>
      <c r="X108" s="15"/>
    </row>
    <row r="109" spans="1:40">
      <c r="A109" s="152">
        <v>9004</v>
      </c>
      <c r="B109" s="122">
        <v>573501.79399999999</v>
      </c>
      <c r="C109" s="122">
        <v>5448496.5360000003</v>
      </c>
      <c r="D109" s="5">
        <v>3952.57</v>
      </c>
      <c r="E109" s="6">
        <v>0.08</v>
      </c>
      <c r="F109" s="197">
        <v>151.08799999999999</v>
      </c>
      <c r="G109" s="7">
        <v>16</v>
      </c>
      <c r="H109" s="7">
        <v>18</v>
      </c>
      <c r="I109" s="7">
        <v>13</v>
      </c>
      <c r="J109" s="7">
        <v>10</v>
      </c>
      <c r="K109" s="7">
        <v>2008</v>
      </c>
      <c r="L109" s="152" t="s">
        <v>31</v>
      </c>
      <c r="M109" s="152" t="s">
        <v>19</v>
      </c>
      <c r="N109" s="152" t="s">
        <v>40</v>
      </c>
      <c r="O109" s="152" t="s">
        <v>38</v>
      </c>
      <c r="P109" s="19">
        <v>585071.47700000007</v>
      </c>
      <c r="Q109" s="26">
        <v>5451617.8899999997</v>
      </c>
      <c r="R109" s="18">
        <v>197.59100000000001</v>
      </c>
      <c r="S109" s="180"/>
      <c r="T109" s="15"/>
      <c r="U109" s="15"/>
      <c r="V109" s="15"/>
      <c r="W109" s="15"/>
      <c r="X109" s="15"/>
    </row>
    <row r="110" spans="1:40">
      <c r="A110">
        <v>9004</v>
      </c>
      <c r="B110" s="122">
        <v>573501.79399999999</v>
      </c>
      <c r="C110" s="122">
        <v>5448496.5360000003</v>
      </c>
      <c r="D110" s="5">
        <v>3952.57</v>
      </c>
      <c r="E110" s="6">
        <v>0.08</v>
      </c>
      <c r="F110" s="197">
        <v>151.08799999999999</v>
      </c>
      <c r="G110" s="7">
        <v>20</v>
      </c>
      <c r="H110" s="7">
        <v>18</v>
      </c>
      <c r="I110" s="7">
        <v>13</v>
      </c>
      <c r="J110" s="7">
        <v>10</v>
      </c>
      <c r="K110" s="7">
        <v>2008</v>
      </c>
      <c r="L110" s="4" t="s">
        <v>31</v>
      </c>
      <c r="M110" s="4" t="s">
        <v>19</v>
      </c>
      <c r="N110" s="152" t="s">
        <v>40</v>
      </c>
    </row>
    <row r="111" spans="1:40" s="4" customFormat="1">
      <c r="A111" s="8"/>
      <c r="B111" s="9"/>
      <c r="C111" s="9"/>
      <c r="D111" s="9"/>
      <c r="E111" s="10"/>
      <c r="F111" s="196"/>
      <c r="G111" s="11"/>
      <c r="H111" s="11"/>
      <c r="I111" s="11"/>
      <c r="J111" s="11"/>
      <c r="K111" s="11"/>
      <c r="L111" s="8"/>
      <c r="M111" s="8"/>
      <c r="N111" s="8"/>
      <c r="O111" s="8"/>
      <c r="P111" s="9"/>
      <c r="Q111" s="9"/>
      <c r="R111" s="10"/>
      <c r="S111" s="218"/>
      <c r="T111" s="23"/>
      <c r="U111" s="23"/>
      <c r="V111" s="23"/>
      <c r="W111" s="23"/>
      <c r="X111" s="23"/>
      <c r="Y111" s="28"/>
      <c r="Z111" s="23"/>
      <c r="AA111" s="23"/>
      <c r="AB111" s="23"/>
      <c r="AC111" s="23"/>
      <c r="AD111" s="23"/>
      <c r="AE111" s="23"/>
      <c r="AF111" s="23"/>
      <c r="AG111" s="15"/>
      <c r="AH111" s="15"/>
      <c r="AI111" s="172"/>
      <c r="AJ111" s="21"/>
      <c r="AK111" s="21"/>
      <c r="AL111" s="15"/>
      <c r="AM111" s="6"/>
      <c r="AN111" s="6"/>
    </row>
    <row r="112" spans="1:40">
      <c r="A112">
        <v>9005</v>
      </c>
      <c r="B112" s="122">
        <v>584859.19200000004</v>
      </c>
      <c r="C112" s="122">
        <v>5465012.6109999996</v>
      </c>
      <c r="D112" s="5">
        <v>3972.04</v>
      </c>
      <c r="E112" s="6">
        <v>0.06</v>
      </c>
      <c r="F112" s="198">
        <v>66.783000000000001</v>
      </c>
      <c r="G112" s="7">
        <v>28</v>
      </c>
      <c r="H112" s="7">
        <v>7</v>
      </c>
      <c r="I112" s="7">
        <v>14</v>
      </c>
      <c r="J112" s="7">
        <v>10</v>
      </c>
      <c r="K112" s="7">
        <v>2008</v>
      </c>
      <c r="L112" s="4" t="s">
        <v>31</v>
      </c>
      <c r="M112" s="4" t="s">
        <v>32</v>
      </c>
      <c r="N112" s="152" t="s">
        <v>40</v>
      </c>
      <c r="O112" s="4" t="s">
        <v>24</v>
      </c>
      <c r="P112" s="5">
        <v>582621.75</v>
      </c>
      <c r="Q112" s="5">
        <v>5475978.6040000003</v>
      </c>
      <c r="R112" s="6">
        <v>122.679</v>
      </c>
    </row>
    <row r="113" spans="1:19">
      <c r="A113">
        <v>9005</v>
      </c>
      <c r="B113" s="122">
        <v>584859.19200000004</v>
      </c>
      <c r="C113" s="122">
        <v>5465012.6109999996</v>
      </c>
      <c r="D113" s="5">
        <v>3972.04</v>
      </c>
      <c r="E113" s="6">
        <v>0.06</v>
      </c>
      <c r="F113" s="198">
        <v>66.783000000000001</v>
      </c>
      <c r="G113" s="7">
        <v>32</v>
      </c>
      <c r="H113" s="7">
        <v>7</v>
      </c>
      <c r="I113" s="7">
        <v>14</v>
      </c>
      <c r="J113" s="7">
        <v>10</v>
      </c>
      <c r="K113" s="7">
        <v>2008</v>
      </c>
      <c r="L113" s="4" t="s">
        <v>31</v>
      </c>
      <c r="M113" s="4" t="s">
        <v>32</v>
      </c>
      <c r="N113" s="152" t="s">
        <v>40</v>
      </c>
      <c r="O113" s="4" t="s">
        <v>25</v>
      </c>
      <c r="P113" s="5">
        <v>582622.03200000001</v>
      </c>
      <c r="Q113" s="5">
        <v>5475980.0199999996</v>
      </c>
      <c r="R113" s="6">
        <v>122.086</v>
      </c>
    </row>
    <row r="114" spans="1:19" ht="15.75" thickBot="1">
      <c r="A114">
        <v>4074</v>
      </c>
      <c r="B114" s="19">
        <v>580829.304</v>
      </c>
      <c r="C114" s="19">
        <v>5476183.0609999998</v>
      </c>
      <c r="D114" s="5">
        <v>3965.93</v>
      </c>
      <c r="E114" s="6">
        <v>0.06</v>
      </c>
      <c r="F114" s="41">
        <v>79.114000000000004</v>
      </c>
      <c r="G114" s="7">
        <v>47</v>
      </c>
      <c r="H114" s="7">
        <v>9</v>
      </c>
      <c r="I114" s="7">
        <v>14</v>
      </c>
      <c r="J114" s="7">
        <v>10</v>
      </c>
      <c r="K114" s="7">
        <v>2008</v>
      </c>
      <c r="M114" s="4" t="s">
        <v>20</v>
      </c>
      <c r="N114" s="7">
        <v>8014</v>
      </c>
      <c r="O114" s="4" t="s">
        <v>26</v>
      </c>
      <c r="P114" s="131">
        <f>P112-P113</f>
        <v>-0.28200000000651926</v>
      </c>
      <c r="Q114" s="131">
        <f>Q112-Q113</f>
        <v>-1.4159999992698431</v>
      </c>
      <c r="R114" s="17">
        <f>R112-R113</f>
        <v>0.59300000000000352</v>
      </c>
    </row>
    <row r="115" spans="1:19" ht="15.75" thickTop="1">
      <c r="A115">
        <v>4075</v>
      </c>
      <c r="B115" s="19">
        <v>579977.924</v>
      </c>
      <c r="C115" s="19">
        <v>5476162.5769999996</v>
      </c>
      <c r="D115" s="5">
        <v>3967.12</v>
      </c>
      <c r="E115" s="6">
        <v>0.06</v>
      </c>
      <c r="F115" s="41">
        <v>73.8</v>
      </c>
      <c r="G115" s="7">
        <v>54</v>
      </c>
      <c r="H115" s="7">
        <v>9</v>
      </c>
      <c r="I115" s="7">
        <v>14</v>
      </c>
      <c r="J115" s="7">
        <v>10</v>
      </c>
      <c r="K115" s="7">
        <v>2008</v>
      </c>
      <c r="M115" s="4" t="s">
        <v>20</v>
      </c>
      <c r="N115" s="7">
        <v>8014</v>
      </c>
    </row>
    <row r="116" spans="1:19">
      <c r="A116">
        <v>4076</v>
      </c>
      <c r="B116" s="19">
        <v>579474.88899999997</v>
      </c>
      <c r="C116" s="19">
        <v>5476834.568</v>
      </c>
      <c r="D116" s="5">
        <v>3969.74</v>
      </c>
      <c r="E116" s="6">
        <v>0.06</v>
      </c>
      <c r="F116" s="41">
        <v>56.545000000000002</v>
      </c>
      <c r="G116" s="7">
        <v>3</v>
      </c>
      <c r="H116" s="7">
        <v>10</v>
      </c>
      <c r="I116" s="7">
        <v>14</v>
      </c>
      <c r="J116" s="7">
        <v>10</v>
      </c>
      <c r="K116" s="7">
        <v>2008</v>
      </c>
      <c r="L116" s="4" t="s">
        <v>45</v>
      </c>
      <c r="M116" s="4" t="s">
        <v>20</v>
      </c>
      <c r="N116" s="7">
        <v>8014</v>
      </c>
      <c r="O116" s="4">
        <v>8014</v>
      </c>
      <c r="P116" s="19">
        <v>582622.03200000001</v>
      </c>
      <c r="Q116" s="19">
        <v>5475980.0199999996</v>
      </c>
      <c r="R116" s="18">
        <v>122.086</v>
      </c>
      <c r="S116" s="219" t="s">
        <v>18</v>
      </c>
    </row>
    <row r="117" spans="1:19">
      <c r="A117">
        <v>4077</v>
      </c>
      <c r="B117" s="19">
        <v>580965.23100000003</v>
      </c>
      <c r="C117" s="19">
        <v>5475440.8779999996</v>
      </c>
      <c r="D117" s="5">
        <v>3963.34</v>
      </c>
      <c r="E117" s="6">
        <v>0.06</v>
      </c>
      <c r="F117" s="41">
        <v>95.722999999999999</v>
      </c>
      <c r="G117" s="7">
        <v>16</v>
      </c>
      <c r="H117" s="7">
        <v>10</v>
      </c>
      <c r="I117" s="7">
        <v>14</v>
      </c>
      <c r="J117" s="7">
        <v>10</v>
      </c>
      <c r="K117" s="7">
        <v>2008</v>
      </c>
      <c r="M117" s="4" t="s">
        <v>20</v>
      </c>
      <c r="N117" s="7">
        <v>8014</v>
      </c>
      <c r="O117" s="4">
        <v>4074</v>
      </c>
      <c r="P117" s="19">
        <v>580829.304</v>
      </c>
      <c r="Q117" s="19">
        <v>5476183.0609999998</v>
      </c>
      <c r="R117" s="18">
        <v>79.114000000000004</v>
      </c>
      <c r="S117" s="219" t="s">
        <v>41</v>
      </c>
    </row>
    <row r="118" spans="1:19">
      <c r="A118">
        <v>4078</v>
      </c>
      <c r="B118" s="19">
        <v>581260.69900000002</v>
      </c>
      <c r="C118" s="19">
        <v>5474555.091</v>
      </c>
      <c r="D118" s="5">
        <v>3961.96</v>
      </c>
      <c r="E118" s="6">
        <v>0.06</v>
      </c>
      <c r="F118" s="41">
        <v>100.872</v>
      </c>
      <c r="G118" s="7">
        <v>34</v>
      </c>
      <c r="H118" s="7">
        <v>10</v>
      </c>
      <c r="I118" s="7">
        <v>14</v>
      </c>
      <c r="J118" s="7">
        <v>10</v>
      </c>
      <c r="K118" s="7">
        <v>2008</v>
      </c>
      <c r="M118" s="4" t="s">
        <v>20</v>
      </c>
      <c r="N118" s="7">
        <v>8014</v>
      </c>
      <c r="O118" s="4">
        <v>4075</v>
      </c>
      <c r="P118" s="19">
        <v>579977.924</v>
      </c>
      <c r="Q118" s="19">
        <v>5476162.5769999996</v>
      </c>
      <c r="R118" s="18">
        <v>73.8</v>
      </c>
      <c r="S118" s="219" t="s">
        <v>29</v>
      </c>
    </row>
    <row r="119" spans="1:19">
      <c r="A119">
        <v>4079</v>
      </c>
      <c r="B119" s="19">
        <v>579783.97199999995</v>
      </c>
      <c r="C119" s="19">
        <v>5475528.6679999996</v>
      </c>
      <c r="D119" s="5">
        <v>3974.88</v>
      </c>
      <c r="E119" s="6">
        <v>0.06</v>
      </c>
      <c r="F119" s="41">
        <v>32.411999999999999</v>
      </c>
      <c r="G119" s="7">
        <v>53</v>
      </c>
      <c r="H119" s="7">
        <v>10</v>
      </c>
      <c r="I119" s="7">
        <v>14</v>
      </c>
      <c r="J119" s="7">
        <v>10</v>
      </c>
      <c r="K119" s="7">
        <v>2008</v>
      </c>
      <c r="M119" s="4" t="s">
        <v>34</v>
      </c>
      <c r="N119" s="7">
        <v>8014</v>
      </c>
      <c r="O119" s="4">
        <v>4076</v>
      </c>
      <c r="P119" s="132">
        <v>579848.01599999995</v>
      </c>
      <c r="Q119" s="132">
        <v>5476387.7369999997</v>
      </c>
      <c r="R119" s="90">
        <v>70.888999999999996</v>
      </c>
      <c r="S119" s="219" t="s">
        <v>46</v>
      </c>
    </row>
    <row r="120" spans="1:19">
      <c r="A120">
        <v>4080</v>
      </c>
      <c r="B120" s="19">
        <v>578881.54399999999</v>
      </c>
      <c r="C120" s="19">
        <v>5475838.0779999997</v>
      </c>
      <c r="D120" s="5">
        <v>3978.31</v>
      </c>
      <c r="E120" s="6">
        <v>6.5000000000000002E-2</v>
      </c>
      <c r="F120" s="41">
        <v>6.8659999999999997</v>
      </c>
      <c r="G120" s="7">
        <v>6</v>
      </c>
      <c r="H120" s="7">
        <v>11</v>
      </c>
      <c r="I120" s="7">
        <v>14</v>
      </c>
      <c r="J120" s="7">
        <v>10</v>
      </c>
      <c r="K120" s="7">
        <v>2008</v>
      </c>
      <c r="M120" s="4" t="s">
        <v>20</v>
      </c>
      <c r="N120" s="7">
        <v>8014</v>
      </c>
      <c r="O120" s="4">
        <v>4077</v>
      </c>
      <c r="P120" s="19">
        <v>580965.23100000003</v>
      </c>
      <c r="Q120" s="19">
        <v>5475440.8779999996</v>
      </c>
      <c r="R120" s="18">
        <v>95.722999999999999</v>
      </c>
      <c r="S120" s="219" t="s">
        <v>29</v>
      </c>
    </row>
    <row r="121" spans="1:19">
      <c r="A121">
        <v>4081</v>
      </c>
      <c r="B121" s="19">
        <v>584636.03099999996</v>
      </c>
      <c r="C121" s="19">
        <v>5480770.0060000001</v>
      </c>
      <c r="D121" s="5">
        <v>3975.95</v>
      </c>
      <c r="E121" s="6">
        <v>7.0000000000000007E-2</v>
      </c>
      <c r="F121" s="41">
        <v>24.045999999999999</v>
      </c>
      <c r="G121" s="7">
        <v>40</v>
      </c>
      <c r="H121" s="7">
        <v>11</v>
      </c>
      <c r="I121" s="7">
        <v>14</v>
      </c>
      <c r="J121" s="7">
        <v>10</v>
      </c>
      <c r="K121" s="7">
        <v>2008</v>
      </c>
      <c r="L121" s="4" t="s">
        <v>21</v>
      </c>
      <c r="M121" s="4" t="s">
        <v>20</v>
      </c>
      <c r="N121" s="7">
        <v>8014</v>
      </c>
      <c r="O121" s="4">
        <v>4078</v>
      </c>
      <c r="P121" s="19">
        <v>581260.69900000002</v>
      </c>
      <c r="Q121" s="19">
        <v>5474555.091</v>
      </c>
      <c r="R121" s="18">
        <v>100.872</v>
      </c>
      <c r="S121" s="219" t="s">
        <v>29</v>
      </c>
    </row>
    <row r="122" spans="1:19">
      <c r="A122">
        <v>4082</v>
      </c>
      <c r="B122" s="19">
        <v>583787.60699999996</v>
      </c>
      <c r="C122" s="19">
        <v>5479420.9210000001</v>
      </c>
      <c r="D122" s="5">
        <v>3971.13</v>
      </c>
      <c r="E122" s="6">
        <v>7.0000000000000007E-2</v>
      </c>
      <c r="F122" s="41">
        <v>45.581000000000003</v>
      </c>
      <c r="G122" s="7">
        <v>49</v>
      </c>
      <c r="H122" s="7">
        <v>11</v>
      </c>
      <c r="I122" s="7">
        <v>14</v>
      </c>
      <c r="J122" s="7">
        <v>10</v>
      </c>
      <c r="K122" s="7">
        <v>2008</v>
      </c>
      <c r="M122" s="4" t="s">
        <v>20</v>
      </c>
      <c r="N122" s="7">
        <v>8014</v>
      </c>
      <c r="O122" s="4">
        <v>4079</v>
      </c>
      <c r="P122" s="19">
        <v>579783.97199999995</v>
      </c>
      <c r="Q122" s="19">
        <v>5475528.6679999996</v>
      </c>
      <c r="R122" s="18">
        <v>32.411999999999999</v>
      </c>
      <c r="S122" s="219" t="s">
        <v>29</v>
      </c>
    </row>
    <row r="123" spans="1:19">
      <c r="A123">
        <v>4083</v>
      </c>
      <c r="B123" s="19">
        <v>582570.304</v>
      </c>
      <c r="C123" s="19">
        <v>5479449.1409999998</v>
      </c>
      <c r="D123" s="5">
        <v>3955.46</v>
      </c>
      <c r="E123" s="6">
        <v>0.06</v>
      </c>
      <c r="F123" s="41">
        <v>121.593</v>
      </c>
      <c r="G123" s="7">
        <v>58</v>
      </c>
      <c r="H123" s="7">
        <v>11</v>
      </c>
      <c r="I123" s="7">
        <v>14</v>
      </c>
      <c r="J123" s="7">
        <v>10</v>
      </c>
      <c r="K123" s="7">
        <v>2008</v>
      </c>
      <c r="M123" s="4" t="s">
        <v>20</v>
      </c>
      <c r="N123" s="7">
        <v>8014</v>
      </c>
      <c r="O123" s="4">
        <v>4080</v>
      </c>
      <c r="P123" s="19">
        <v>578881.54399999999</v>
      </c>
      <c r="Q123" s="19">
        <v>5475838.0779999997</v>
      </c>
      <c r="R123" s="18">
        <v>6.8659999999999997</v>
      </c>
      <c r="S123" s="219" t="s">
        <v>29</v>
      </c>
    </row>
    <row r="124" spans="1:19">
      <c r="A124">
        <v>4084</v>
      </c>
      <c r="B124" s="19">
        <v>581594.43599999999</v>
      </c>
      <c r="C124" s="19">
        <v>5479543.3140000002</v>
      </c>
      <c r="D124" s="5">
        <v>3957.74</v>
      </c>
      <c r="E124" s="6">
        <v>7.4999999999999997E-2</v>
      </c>
      <c r="F124" s="41">
        <v>113.923</v>
      </c>
      <c r="G124" s="7">
        <v>7</v>
      </c>
      <c r="H124" s="7">
        <v>12</v>
      </c>
      <c r="I124" s="7">
        <v>14</v>
      </c>
      <c r="J124" s="7">
        <v>10</v>
      </c>
      <c r="K124" s="7">
        <v>2008</v>
      </c>
      <c r="M124" s="4" t="s">
        <v>20</v>
      </c>
      <c r="N124" s="7">
        <v>8014</v>
      </c>
      <c r="O124" s="4">
        <v>4081</v>
      </c>
      <c r="P124" s="19">
        <v>584636.03099999996</v>
      </c>
      <c r="Q124" s="19">
        <v>5480770.0060000001</v>
      </c>
      <c r="R124" s="18">
        <v>24.045999999999999</v>
      </c>
      <c r="S124" s="219" t="s">
        <v>29</v>
      </c>
    </row>
    <row r="125" spans="1:19">
      <c r="A125">
        <v>4085</v>
      </c>
      <c r="B125" s="19">
        <v>580881.59100000001</v>
      </c>
      <c r="C125" s="19">
        <v>5479262.8080000002</v>
      </c>
      <c r="D125" s="5">
        <v>3967.59</v>
      </c>
      <c r="E125" s="6">
        <v>7.4999999999999997E-2</v>
      </c>
      <c r="F125" s="41">
        <v>66.117999999999995</v>
      </c>
      <c r="G125" s="7">
        <v>15</v>
      </c>
      <c r="H125" s="7">
        <v>12</v>
      </c>
      <c r="I125" s="7">
        <v>14</v>
      </c>
      <c r="J125" s="7">
        <v>10</v>
      </c>
      <c r="K125" s="7">
        <v>2008</v>
      </c>
      <c r="M125" s="4" t="s">
        <v>20</v>
      </c>
      <c r="N125" s="7">
        <v>8014</v>
      </c>
      <c r="O125" s="4">
        <v>4082</v>
      </c>
      <c r="P125" s="19">
        <v>583787.60699999996</v>
      </c>
      <c r="Q125" s="19">
        <v>5479420.9210000001</v>
      </c>
      <c r="R125" s="18">
        <v>45.581000000000003</v>
      </c>
      <c r="S125" s="219" t="s">
        <v>29</v>
      </c>
    </row>
    <row r="126" spans="1:19">
      <c r="A126">
        <v>4086</v>
      </c>
      <c r="B126" s="19">
        <v>579827.49199999997</v>
      </c>
      <c r="C126" s="19">
        <v>5479132.3540000003</v>
      </c>
      <c r="D126" s="5">
        <v>3977.18</v>
      </c>
      <c r="E126" s="6">
        <v>0.06</v>
      </c>
      <c r="F126" s="41">
        <v>15.933999999999999</v>
      </c>
      <c r="G126" s="7">
        <v>27</v>
      </c>
      <c r="H126" s="7">
        <v>12</v>
      </c>
      <c r="I126" s="7">
        <v>14</v>
      </c>
      <c r="J126" s="7">
        <v>10</v>
      </c>
      <c r="K126" s="7">
        <v>2008</v>
      </c>
      <c r="M126" s="4" t="s">
        <v>20</v>
      </c>
      <c r="N126" s="7">
        <v>8014</v>
      </c>
      <c r="O126" s="4">
        <v>4083</v>
      </c>
      <c r="P126" s="19">
        <v>582570.304</v>
      </c>
      <c r="Q126" s="19">
        <v>5479449.1409999998</v>
      </c>
      <c r="R126" s="18">
        <v>121.593</v>
      </c>
      <c r="S126" s="219" t="s">
        <v>29</v>
      </c>
    </row>
    <row r="127" spans="1:19">
      <c r="A127" s="152">
        <v>4087</v>
      </c>
      <c r="B127" s="19">
        <v>578629.13300000003</v>
      </c>
      <c r="C127" s="19">
        <v>5478454.9780000001</v>
      </c>
      <c r="D127" s="5">
        <v>3977.29</v>
      </c>
      <c r="E127" s="6">
        <v>6.5000000000000002E-2</v>
      </c>
      <c r="F127" s="41">
        <v>3.766</v>
      </c>
      <c r="G127" s="7">
        <v>44</v>
      </c>
      <c r="H127" s="7">
        <v>12</v>
      </c>
      <c r="I127" s="7">
        <v>14</v>
      </c>
      <c r="J127" s="7">
        <v>10</v>
      </c>
      <c r="K127" s="7">
        <v>2008</v>
      </c>
      <c r="M127" s="4" t="s">
        <v>20</v>
      </c>
      <c r="N127" s="7">
        <v>8014</v>
      </c>
      <c r="O127" s="4">
        <v>4084</v>
      </c>
      <c r="P127" s="19">
        <v>581594.43599999999</v>
      </c>
      <c r="Q127" s="19">
        <v>5479543.3140000002</v>
      </c>
      <c r="R127" s="18">
        <v>113.923</v>
      </c>
      <c r="S127" s="219" t="s">
        <v>29</v>
      </c>
    </row>
    <row r="128" spans="1:19">
      <c r="A128">
        <v>9005</v>
      </c>
      <c r="B128" s="122">
        <v>584859.19200000004</v>
      </c>
      <c r="C128" s="122">
        <v>5465012.6109999996</v>
      </c>
      <c r="D128" s="5">
        <v>3971.87</v>
      </c>
      <c r="E128" s="6">
        <v>0.06</v>
      </c>
      <c r="F128" s="198">
        <v>66.783000000000001</v>
      </c>
      <c r="G128" s="7">
        <v>23</v>
      </c>
      <c r="H128" s="7">
        <v>13</v>
      </c>
      <c r="I128" s="7">
        <v>14</v>
      </c>
      <c r="J128" s="7">
        <v>10</v>
      </c>
      <c r="K128" s="7">
        <v>2008</v>
      </c>
      <c r="L128" s="4" t="s">
        <v>31</v>
      </c>
      <c r="M128" s="4" t="s">
        <v>32</v>
      </c>
      <c r="N128" s="7" t="s">
        <v>40</v>
      </c>
      <c r="O128" s="4">
        <v>4085</v>
      </c>
      <c r="P128" s="19">
        <v>580881.59100000001</v>
      </c>
      <c r="Q128" s="19">
        <v>5479262.8080000002</v>
      </c>
      <c r="R128" s="18">
        <v>66.117999999999995</v>
      </c>
      <c r="S128" s="219" t="s">
        <v>29</v>
      </c>
    </row>
    <row r="129" spans="1:40">
      <c r="A129" s="152">
        <v>9005</v>
      </c>
      <c r="B129" s="122">
        <v>584859.19200000004</v>
      </c>
      <c r="C129" s="122">
        <v>5465012.6109999996</v>
      </c>
      <c r="D129" s="5">
        <v>3971.87</v>
      </c>
      <c r="E129" s="6">
        <v>0.06</v>
      </c>
      <c r="F129" s="198">
        <v>66.783000000000001</v>
      </c>
      <c r="G129" s="7">
        <v>27</v>
      </c>
      <c r="H129" s="7">
        <v>13</v>
      </c>
      <c r="I129" s="7">
        <v>14</v>
      </c>
      <c r="J129" s="7">
        <v>10</v>
      </c>
      <c r="K129" s="7">
        <v>2008</v>
      </c>
      <c r="L129" s="4" t="s">
        <v>31</v>
      </c>
      <c r="M129" s="4" t="s">
        <v>32</v>
      </c>
      <c r="N129" s="7" t="s">
        <v>40</v>
      </c>
      <c r="O129" s="4">
        <v>4086</v>
      </c>
      <c r="P129" s="19">
        <v>579827.49199999997</v>
      </c>
      <c r="Q129" s="19">
        <v>5479132.3540000003</v>
      </c>
      <c r="R129" s="18">
        <v>15.933999999999999</v>
      </c>
      <c r="S129" s="219" t="s">
        <v>29</v>
      </c>
      <c r="Z129" s="28"/>
      <c r="AA129" s="28"/>
      <c r="AB129" s="28"/>
      <c r="AC129" s="28"/>
      <c r="AD129" s="28"/>
      <c r="AE129" s="28"/>
      <c r="AF129" s="28"/>
      <c r="AG129" s="23"/>
      <c r="AH129" s="23"/>
    </row>
    <row r="130" spans="1:40">
      <c r="A130">
        <v>4088</v>
      </c>
      <c r="B130" s="19">
        <v>581643.85199999996</v>
      </c>
      <c r="C130" s="19">
        <v>5471876.8640000001</v>
      </c>
      <c r="D130" s="5">
        <v>3974.39</v>
      </c>
      <c r="E130" s="6">
        <v>6.5000000000000002E-2</v>
      </c>
      <c r="F130" s="41">
        <v>13.157999999999999</v>
      </c>
      <c r="G130" s="7">
        <v>31</v>
      </c>
      <c r="H130" s="7">
        <v>14</v>
      </c>
      <c r="I130" s="7">
        <v>14</v>
      </c>
      <c r="J130" s="7">
        <v>10</v>
      </c>
      <c r="K130" s="7">
        <v>2008</v>
      </c>
      <c r="L130" s="4" t="s">
        <v>21</v>
      </c>
      <c r="M130" s="4" t="s">
        <v>20</v>
      </c>
      <c r="N130" s="7">
        <v>8014</v>
      </c>
      <c r="O130" s="4">
        <v>4087</v>
      </c>
      <c r="P130" s="19">
        <v>578629.13300000003</v>
      </c>
      <c r="Q130" s="19">
        <v>5478454.9780000001</v>
      </c>
      <c r="R130" s="18">
        <v>3.766</v>
      </c>
      <c r="S130" s="219" t="s">
        <v>29</v>
      </c>
    </row>
    <row r="131" spans="1:40">
      <c r="A131">
        <v>4089</v>
      </c>
      <c r="B131" s="19">
        <v>580249.27099999995</v>
      </c>
      <c r="C131" s="19">
        <v>5476631.7740000002</v>
      </c>
      <c r="D131" s="5">
        <v>3966.17</v>
      </c>
      <c r="E131" s="6">
        <v>0.06</v>
      </c>
      <c r="F131" s="41">
        <v>78.585999999999999</v>
      </c>
      <c r="G131" s="7">
        <v>5</v>
      </c>
      <c r="H131" s="7">
        <v>15</v>
      </c>
      <c r="I131" s="7">
        <v>14</v>
      </c>
      <c r="J131" s="7">
        <v>10</v>
      </c>
      <c r="K131" s="7">
        <v>2008</v>
      </c>
      <c r="M131" s="4" t="s">
        <v>20</v>
      </c>
      <c r="N131" s="7">
        <v>8014</v>
      </c>
      <c r="O131" s="4">
        <v>4088</v>
      </c>
      <c r="P131" s="19">
        <v>581643.85199999996</v>
      </c>
      <c r="Q131" s="19">
        <v>5471876.8640000001</v>
      </c>
      <c r="R131" s="18">
        <v>13.157999999999999</v>
      </c>
      <c r="S131" s="219" t="s">
        <v>29</v>
      </c>
    </row>
    <row r="132" spans="1:40">
      <c r="A132">
        <v>4090</v>
      </c>
      <c r="B132" s="19">
        <v>580199.89599999995</v>
      </c>
      <c r="C132" s="19">
        <v>5477007.8890000004</v>
      </c>
      <c r="D132" s="5">
        <v>3969.77</v>
      </c>
      <c r="E132" s="6">
        <v>0.06</v>
      </c>
      <c r="F132" s="41">
        <v>57.372999999999998</v>
      </c>
      <c r="G132" s="7">
        <v>16</v>
      </c>
      <c r="H132" s="7">
        <v>15</v>
      </c>
      <c r="I132" s="7">
        <v>14</v>
      </c>
      <c r="J132" s="7">
        <v>10</v>
      </c>
      <c r="K132" s="7">
        <v>2008</v>
      </c>
      <c r="M132" s="4" t="s">
        <v>20</v>
      </c>
      <c r="N132" s="7">
        <v>8014</v>
      </c>
      <c r="O132" s="4">
        <v>4089</v>
      </c>
      <c r="P132" s="19">
        <v>580249.27099999995</v>
      </c>
      <c r="Q132" s="19">
        <v>5476631.7740000002</v>
      </c>
      <c r="R132" s="18">
        <v>78.585999999999999</v>
      </c>
      <c r="S132" s="219" t="s">
        <v>29</v>
      </c>
    </row>
    <row r="133" spans="1:40">
      <c r="A133">
        <v>4091</v>
      </c>
      <c r="B133" s="19">
        <v>584950.88600000006</v>
      </c>
      <c r="C133" s="19">
        <v>5477422.5120000001</v>
      </c>
      <c r="D133" s="5">
        <v>3971.68</v>
      </c>
      <c r="E133" s="6">
        <v>6.5000000000000002E-2</v>
      </c>
      <c r="F133" s="41">
        <v>54.191000000000003</v>
      </c>
      <c r="G133" s="7">
        <v>44</v>
      </c>
      <c r="H133" s="7">
        <v>15</v>
      </c>
      <c r="I133" s="7">
        <v>14</v>
      </c>
      <c r="J133" s="7">
        <v>10</v>
      </c>
      <c r="K133" s="7">
        <v>2008</v>
      </c>
      <c r="M133" s="4" t="s">
        <v>20</v>
      </c>
      <c r="N133" s="7">
        <v>8014</v>
      </c>
      <c r="O133" s="4">
        <v>4090</v>
      </c>
      <c r="P133" s="19">
        <v>580199.89599999995</v>
      </c>
      <c r="Q133" s="19">
        <v>5477007.8890000004</v>
      </c>
      <c r="R133" s="18">
        <v>57.372999999999998</v>
      </c>
      <c r="S133" s="219" t="s">
        <v>29</v>
      </c>
    </row>
    <row r="134" spans="1:40">
      <c r="A134">
        <v>4081</v>
      </c>
      <c r="B134" s="19">
        <v>584636.19999999995</v>
      </c>
      <c r="C134" s="19">
        <v>5480770.2000000002</v>
      </c>
      <c r="D134" s="5">
        <v>3976.06</v>
      </c>
      <c r="E134" s="6">
        <v>7.0000000000000007E-2</v>
      </c>
      <c r="F134" s="41">
        <v>24.067</v>
      </c>
      <c r="G134" s="7">
        <v>56</v>
      </c>
      <c r="H134" s="7">
        <v>15</v>
      </c>
      <c r="I134" s="7">
        <v>14</v>
      </c>
      <c r="J134" s="7">
        <v>10</v>
      </c>
      <c r="K134" s="7">
        <v>2008</v>
      </c>
      <c r="L134" s="4" t="s">
        <v>22</v>
      </c>
      <c r="M134" s="4" t="s">
        <v>20</v>
      </c>
      <c r="N134" s="7">
        <v>8014</v>
      </c>
      <c r="O134" s="4">
        <v>4091</v>
      </c>
      <c r="P134" s="19">
        <v>584950.88600000006</v>
      </c>
      <c r="Q134" s="19">
        <v>5477422.5120000001</v>
      </c>
      <c r="R134" s="18">
        <v>54.191000000000003</v>
      </c>
      <c r="S134" s="219" t="s">
        <v>29</v>
      </c>
    </row>
    <row r="135" spans="1:40">
      <c r="A135">
        <v>4092</v>
      </c>
      <c r="B135" s="19">
        <v>585415.69799999997</v>
      </c>
      <c r="C135" s="19">
        <v>5480676.2520000003</v>
      </c>
      <c r="D135" s="5">
        <v>3975.51</v>
      </c>
      <c r="E135" s="6">
        <v>7.4999999999999997E-2</v>
      </c>
      <c r="F135" s="41">
        <v>22.597000000000001</v>
      </c>
      <c r="G135" s="7">
        <v>4</v>
      </c>
      <c r="H135" s="7">
        <v>16</v>
      </c>
      <c r="I135" s="7">
        <v>14</v>
      </c>
      <c r="J135" s="7">
        <v>10</v>
      </c>
      <c r="K135" s="7">
        <v>2008</v>
      </c>
      <c r="M135" s="4" t="s">
        <v>20</v>
      </c>
      <c r="N135" s="7">
        <v>8014</v>
      </c>
      <c r="O135" s="4" t="s">
        <v>42</v>
      </c>
      <c r="P135" s="19">
        <v>584636.07400000002</v>
      </c>
      <c r="Q135" s="19">
        <v>5480770.0080000004</v>
      </c>
      <c r="R135" s="18">
        <v>24.067</v>
      </c>
      <c r="S135" s="219" t="s">
        <v>29</v>
      </c>
    </row>
    <row r="136" spans="1:40">
      <c r="A136">
        <v>4093</v>
      </c>
      <c r="B136" s="19">
        <v>585665.98100000003</v>
      </c>
      <c r="C136" s="19">
        <v>5482303.5279999999</v>
      </c>
      <c r="D136" s="5">
        <v>3974.41</v>
      </c>
      <c r="E136" s="6">
        <v>7.4999999999999997E-2</v>
      </c>
      <c r="F136" s="41">
        <v>26.254000000000001</v>
      </c>
      <c r="G136" s="7">
        <v>16</v>
      </c>
      <c r="H136" s="7">
        <v>16</v>
      </c>
      <c r="I136" s="7">
        <v>14</v>
      </c>
      <c r="J136" s="7">
        <v>10</v>
      </c>
      <c r="K136" s="7">
        <v>2008</v>
      </c>
      <c r="M136" s="4" t="s">
        <v>20</v>
      </c>
      <c r="N136" s="7">
        <v>8014</v>
      </c>
      <c r="O136" s="4">
        <v>4092</v>
      </c>
      <c r="P136" s="19">
        <v>585415.69799999997</v>
      </c>
      <c r="Q136" s="19">
        <v>5480676.2520000003</v>
      </c>
      <c r="R136" s="18">
        <v>22.597000000000001</v>
      </c>
      <c r="S136" s="219" t="s">
        <v>29</v>
      </c>
    </row>
    <row r="137" spans="1:40">
      <c r="A137">
        <v>4094</v>
      </c>
      <c r="B137" s="19">
        <v>590492.18000000005</v>
      </c>
      <c r="C137" s="19">
        <v>5480801.1310000001</v>
      </c>
      <c r="D137" s="5">
        <v>3973.8</v>
      </c>
      <c r="E137" s="6">
        <v>0.06</v>
      </c>
      <c r="F137" s="41">
        <v>56.61</v>
      </c>
      <c r="G137" s="7">
        <v>45</v>
      </c>
      <c r="H137" s="7">
        <v>16</v>
      </c>
      <c r="I137" s="7">
        <v>14</v>
      </c>
      <c r="J137" s="7">
        <v>10</v>
      </c>
      <c r="K137" s="7">
        <v>2008</v>
      </c>
      <c r="M137" s="4" t="s">
        <v>20</v>
      </c>
      <c r="N137" s="7">
        <v>8014</v>
      </c>
      <c r="O137" s="4">
        <v>4093</v>
      </c>
      <c r="P137" s="19">
        <v>585665.98100000003</v>
      </c>
      <c r="Q137" s="19">
        <v>5482303.5279999999</v>
      </c>
      <c r="R137" s="18">
        <v>26.254000000000001</v>
      </c>
      <c r="S137" s="219" t="s">
        <v>29</v>
      </c>
    </row>
    <row r="138" spans="1:40">
      <c r="A138">
        <v>4095</v>
      </c>
      <c r="B138" s="19">
        <v>591569.50899999996</v>
      </c>
      <c r="C138" s="19">
        <v>5480809.176</v>
      </c>
      <c r="D138" s="5">
        <v>3979.62</v>
      </c>
      <c r="E138" s="6">
        <v>6.5000000000000002E-2</v>
      </c>
      <c r="F138" s="41">
        <v>24.341999999999999</v>
      </c>
      <c r="G138" s="7">
        <v>58</v>
      </c>
      <c r="H138" s="7">
        <v>16</v>
      </c>
      <c r="I138" s="7">
        <v>14</v>
      </c>
      <c r="J138" s="7">
        <v>10</v>
      </c>
      <c r="K138" s="7">
        <v>2008</v>
      </c>
      <c r="M138" s="4" t="s">
        <v>20</v>
      </c>
      <c r="N138" s="7">
        <v>8014</v>
      </c>
      <c r="O138" s="4">
        <v>4094</v>
      </c>
      <c r="P138" s="19">
        <v>590492.18000000005</v>
      </c>
      <c r="Q138" s="19">
        <v>5480801.1310000001</v>
      </c>
      <c r="R138" s="18">
        <v>56.61</v>
      </c>
      <c r="S138" s="219" t="s">
        <v>29</v>
      </c>
    </row>
    <row r="139" spans="1:40">
      <c r="A139" s="152">
        <v>9005</v>
      </c>
      <c r="B139" s="122">
        <v>584859.19200000004</v>
      </c>
      <c r="C139" s="122">
        <v>5465012.6109999996</v>
      </c>
      <c r="D139" s="5">
        <v>3972.09</v>
      </c>
      <c r="E139" s="6">
        <v>0.06</v>
      </c>
      <c r="F139" s="198">
        <v>66.783000000000001</v>
      </c>
      <c r="G139" s="7">
        <v>57</v>
      </c>
      <c r="H139" s="7">
        <v>17</v>
      </c>
      <c r="I139" s="7">
        <v>14</v>
      </c>
      <c r="J139" s="7">
        <v>10</v>
      </c>
      <c r="K139" s="7">
        <v>2008</v>
      </c>
      <c r="L139" s="152" t="s">
        <v>31</v>
      </c>
      <c r="M139" s="152" t="s">
        <v>32</v>
      </c>
      <c r="N139" s="7" t="s">
        <v>40</v>
      </c>
      <c r="O139" s="152">
        <v>4095</v>
      </c>
      <c r="P139" s="19">
        <v>591569.50899999996</v>
      </c>
      <c r="Q139" s="19">
        <v>5480809.176</v>
      </c>
      <c r="R139" s="18">
        <v>24.341999999999999</v>
      </c>
      <c r="S139" s="219" t="s">
        <v>29</v>
      </c>
    </row>
    <row r="140" spans="1:40">
      <c r="A140">
        <v>9005</v>
      </c>
      <c r="B140" s="122">
        <v>584859.19200000004</v>
      </c>
      <c r="C140" s="122">
        <v>5465012.6109999996</v>
      </c>
      <c r="D140" s="5">
        <v>3972.09</v>
      </c>
      <c r="E140" s="6">
        <v>0.06</v>
      </c>
      <c r="F140" s="198">
        <v>66.783000000000001</v>
      </c>
      <c r="G140" s="7">
        <v>2</v>
      </c>
      <c r="H140" s="7">
        <v>18</v>
      </c>
      <c r="I140" s="7">
        <v>14</v>
      </c>
      <c r="J140" s="7">
        <v>10</v>
      </c>
      <c r="K140" s="7">
        <v>2008</v>
      </c>
      <c r="L140" s="4" t="s">
        <v>31</v>
      </c>
      <c r="M140" s="4" t="s">
        <v>32</v>
      </c>
      <c r="N140" s="7" t="s">
        <v>40</v>
      </c>
    </row>
    <row r="141" spans="1:40" s="4" customFormat="1">
      <c r="A141" s="8"/>
      <c r="B141" s="9"/>
      <c r="C141" s="9"/>
      <c r="D141" s="9"/>
      <c r="E141" s="10"/>
      <c r="F141" s="196"/>
      <c r="G141" s="11"/>
      <c r="H141" s="11"/>
      <c r="I141" s="11"/>
      <c r="J141" s="11"/>
      <c r="K141" s="11"/>
      <c r="L141" s="8"/>
      <c r="M141" s="8"/>
      <c r="N141" s="8"/>
      <c r="O141" s="8"/>
      <c r="P141" s="9"/>
      <c r="Q141" s="9"/>
      <c r="R141" s="10"/>
      <c r="S141" s="218"/>
      <c r="T141" s="23"/>
      <c r="U141" s="23"/>
      <c r="V141" s="23"/>
      <c r="W141" s="23"/>
      <c r="X141" s="23"/>
      <c r="Y141" s="28"/>
      <c r="Z141" s="23"/>
      <c r="AA141" s="23"/>
      <c r="AB141" s="23"/>
      <c r="AC141" s="23"/>
      <c r="AD141" s="23"/>
      <c r="AE141" s="23"/>
      <c r="AF141" s="23"/>
      <c r="AG141" s="15"/>
      <c r="AH141" s="15"/>
      <c r="AI141" s="172"/>
      <c r="AJ141" s="21"/>
      <c r="AK141" s="21"/>
      <c r="AL141" s="15"/>
      <c r="AM141" s="6"/>
      <c r="AN141" s="6"/>
    </row>
    <row r="142" spans="1:40">
      <c r="A142">
        <v>9005</v>
      </c>
      <c r="B142" s="122">
        <v>584859.19200000004</v>
      </c>
      <c r="C142" s="122">
        <v>5465012.6109999996</v>
      </c>
      <c r="D142" s="5">
        <v>3972.12</v>
      </c>
      <c r="E142" s="6">
        <v>0.06</v>
      </c>
      <c r="F142" s="198">
        <v>66.783000000000001</v>
      </c>
      <c r="G142" s="7">
        <v>21</v>
      </c>
      <c r="H142" s="7">
        <v>7</v>
      </c>
      <c r="I142" s="7">
        <v>15</v>
      </c>
      <c r="J142" s="7">
        <v>10</v>
      </c>
      <c r="K142" s="7">
        <v>2008</v>
      </c>
      <c r="L142" s="4" t="s">
        <v>31</v>
      </c>
      <c r="M142" s="4" t="s">
        <v>32</v>
      </c>
      <c r="N142" s="7" t="s">
        <v>40</v>
      </c>
      <c r="O142" s="4" t="s">
        <v>24</v>
      </c>
      <c r="P142" s="5">
        <v>582621.75</v>
      </c>
      <c r="Q142" s="5">
        <v>5475978.6040000003</v>
      </c>
      <c r="R142" s="6">
        <v>122.679</v>
      </c>
    </row>
    <row r="143" spans="1:40">
      <c r="A143">
        <v>9005</v>
      </c>
      <c r="B143" s="122">
        <v>584859.19200000004</v>
      </c>
      <c r="C143" s="122">
        <v>5465012.6109999996</v>
      </c>
      <c r="D143" s="5">
        <v>3972.12</v>
      </c>
      <c r="E143" s="6">
        <v>0.06</v>
      </c>
      <c r="F143" s="198">
        <v>66.783000000000001</v>
      </c>
      <c r="G143" s="7">
        <v>25</v>
      </c>
      <c r="H143" s="7">
        <v>7</v>
      </c>
      <c r="I143" s="7">
        <v>15</v>
      </c>
      <c r="J143" s="7">
        <v>10</v>
      </c>
      <c r="K143" s="7">
        <v>2008</v>
      </c>
      <c r="L143" s="4" t="s">
        <v>31</v>
      </c>
      <c r="M143" s="4" t="s">
        <v>32</v>
      </c>
      <c r="N143" s="7" t="s">
        <v>40</v>
      </c>
      <c r="O143" s="4" t="s">
        <v>25</v>
      </c>
      <c r="P143" s="5">
        <v>582622.03399999999</v>
      </c>
      <c r="Q143" s="5">
        <v>5475980.6619999995</v>
      </c>
      <c r="R143" s="6">
        <v>122.227</v>
      </c>
    </row>
    <row r="144" spans="1:40" ht="15.75" thickBot="1">
      <c r="A144">
        <v>4096</v>
      </c>
      <c r="B144" s="19">
        <v>582865.17599999998</v>
      </c>
      <c r="C144" s="19">
        <v>5487964.3720000004</v>
      </c>
      <c r="D144" s="5">
        <v>3975.58</v>
      </c>
      <c r="E144" s="6">
        <v>7.0000000000000007E-2</v>
      </c>
      <c r="F144" s="41">
        <v>6.843</v>
      </c>
      <c r="G144" s="7">
        <v>10</v>
      </c>
      <c r="H144" s="7">
        <v>9</v>
      </c>
      <c r="I144" s="7">
        <v>15</v>
      </c>
      <c r="J144" s="7">
        <v>10</v>
      </c>
      <c r="K144" s="7">
        <v>2008</v>
      </c>
      <c r="M144" s="4" t="s">
        <v>20</v>
      </c>
      <c r="N144" s="7">
        <v>8014</v>
      </c>
      <c r="O144" s="4" t="s">
        <v>26</v>
      </c>
      <c r="P144" s="131">
        <f>P142-P143</f>
        <v>-0.28399999998509884</v>
      </c>
      <c r="Q144" s="131">
        <f>Q142-Q143</f>
        <v>-2.0579999992623925</v>
      </c>
      <c r="R144" s="17">
        <f>R142-R143</f>
        <v>0.45199999999999818</v>
      </c>
    </row>
    <row r="145" spans="1:19" ht="15.75" thickTop="1">
      <c r="A145">
        <v>4097</v>
      </c>
      <c r="B145" s="19">
        <v>584641.00699999998</v>
      </c>
      <c r="C145" s="19">
        <v>5488392.1090000002</v>
      </c>
      <c r="D145" s="5">
        <v>3976.74</v>
      </c>
      <c r="E145" s="6">
        <v>0.06</v>
      </c>
      <c r="F145" s="41">
        <v>3.5680000000000001</v>
      </c>
      <c r="G145" s="7">
        <v>29</v>
      </c>
      <c r="H145" s="7">
        <v>9</v>
      </c>
      <c r="I145" s="7">
        <v>15</v>
      </c>
      <c r="J145" s="7">
        <v>10</v>
      </c>
      <c r="K145" s="7">
        <v>2008</v>
      </c>
      <c r="M145" s="4" t="s">
        <v>20</v>
      </c>
      <c r="N145" s="7">
        <v>8014</v>
      </c>
    </row>
    <row r="146" spans="1:19">
      <c r="A146">
        <v>4098</v>
      </c>
      <c r="B146" s="19">
        <v>584854.55000000005</v>
      </c>
      <c r="C146" s="19">
        <v>5487582.5939999996</v>
      </c>
      <c r="D146" s="5">
        <v>3975.72</v>
      </c>
      <c r="E146" s="6">
        <v>7.0000000000000007E-2</v>
      </c>
      <c r="F146" s="41">
        <v>12.702999999999999</v>
      </c>
      <c r="G146" s="7">
        <v>46</v>
      </c>
      <c r="H146" s="7">
        <v>9</v>
      </c>
      <c r="I146" s="7">
        <v>15</v>
      </c>
      <c r="J146" s="7">
        <v>10</v>
      </c>
      <c r="K146" s="7">
        <v>2008</v>
      </c>
      <c r="M146" s="4" t="s">
        <v>20</v>
      </c>
      <c r="N146" s="7">
        <v>8014</v>
      </c>
      <c r="O146" s="4">
        <v>8014</v>
      </c>
      <c r="P146" s="5">
        <v>582622.03399999999</v>
      </c>
      <c r="Q146" s="5">
        <v>5475980.6619999995</v>
      </c>
      <c r="R146" s="6">
        <v>122.227</v>
      </c>
      <c r="S146" s="219" t="s">
        <v>18</v>
      </c>
    </row>
    <row r="147" spans="1:19">
      <c r="A147">
        <v>4099</v>
      </c>
      <c r="B147" s="19">
        <v>585841.03899999999</v>
      </c>
      <c r="C147" s="19">
        <v>5487595.3739999998</v>
      </c>
      <c r="D147" s="5">
        <v>3974.29</v>
      </c>
      <c r="E147" s="6">
        <v>6.5000000000000002E-2</v>
      </c>
      <c r="F147" s="41">
        <v>16.167999999999999</v>
      </c>
      <c r="G147" s="7">
        <v>2</v>
      </c>
      <c r="H147" s="7">
        <v>10</v>
      </c>
      <c r="I147" s="7">
        <v>15</v>
      </c>
      <c r="J147" s="7">
        <v>10</v>
      </c>
      <c r="K147" s="7">
        <v>2008</v>
      </c>
      <c r="M147" s="4" t="s">
        <v>20</v>
      </c>
      <c r="N147" s="7">
        <v>8014</v>
      </c>
      <c r="O147" s="4">
        <v>4076</v>
      </c>
      <c r="P147" s="19">
        <v>579474.88899999997</v>
      </c>
      <c r="Q147" s="19">
        <v>5476834.568</v>
      </c>
      <c r="R147" s="18">
        <v>56.545000000000002</v>
      </c>
      <c r="S147" s="219" t="s">
        <v>43</v>
      </c>
    </row>
    <row r="148" spans="1:19">
      <c r="A148">
        <v>4100</v>
      </c>
      <c r="B148" s="19">
        <v>586467.11300000001</v>
      </c>
      <c r="C148" s="19">
        <v>5487229.1960000005</v>
      </c>
      <c r="D148" s="5">
        <v>3976.38</v>
      </c>
      <c r="E148" s="6">
        <v>0.06</v>
      </c>
      <c r="F148" s="41">
        <v>8.6850000000000005</v>
      </c>
      <c r="G148" s="7">
        <v>19</v>
      </c>
      <c r="H148" s="7">
        <v>10</v>
      </c>
      <c r="I148" s="7">
        <v>15</v>
      </c>
      <c r="J148" s="7">
        <v>10</v>
      </c>
      <c r="K148" s="7">
        <v>2008</v>
      </c>
      <c r="M148" s="4" t="s">
        <v>20</v>
      </c>
      <c r="N148" s="7">
        <v>8014</v>
      </c>
      <c r="O148" s="4">
        <v>4096</v>
      </c>
      <c r="P148" s="19">
        <v>582865.17599999998</v>
      </c>
      <c r="Q148" s="19">
        <v>5487964.3720000004</v>
      </c>
      <c r="R148" s="18">
        <v>6.843</v>
      </c>
      <c r="S148" s="219" t="s">
        <v>29</v>
      </c>
    </row>
    <row r="149" spans="1:19">
      <c r="A149">
        <v>4101</v>
      </c>
      <c r="B149" s="19">
        <v>586751.353</v>
      </c>
      <c r="C149" s="19">
        <v>5485944.2570000002</v>
      </c>
      <c r="D149" s="5">
        <v>3977.23</v>
      </c>
      <c r="E149" s="6">
        <v>0.06</v>
      </c>
      <c r="F149" s="41">
        <v>11.276</v>
      </c>
      <c r="G149" s="7">
        <v>36</v>
      </c>
      <c r="H149" s="7">
        <v>10</v>
      </c>
      <c r="I149" s="7">
        <v>15</v>
      </c>
      <c r="J149" s="7">
        <v>10</v>
      </c>
      <c r="K149" s="7">
        <v>2008</v>
      </c>
      <c r="L149" s="4"/>
      <c r="M149" s="4" t="s">
        <v>20</v>
      </c>
      <c r="N149" s="7">
        <v>8014</v>
      </c>
      <c r="O149" s="4">
        <v>4097</v>
      </c>
      <c r="P149" s="19">
        <v>584641.00699999998</v>
      </c>
      <c r="Q149" s="19">
        <v>5488392.1090000002</v>
      </c>
      <c r="R149" s="18">
        <v>3.5680000000000001</v>
      </c>
      <c r="S149" s="219" t="s">
        <v>29</v>
      </c>
    </row>
    <row r="150" spans="1:19">
      <c r="A150">
        <v>4102</v>
      </c>
      <c r="B150" s="19">
        <v>586173.321</v>
      </c>
      <c r="C150" s="19">
        <v>5471973.8329999996</v>
      </c>
      <c r="D150" s="5">
        <v>3983.44</v>
      </c>
      <c r="E150" s="6">
        <v>7.4999999999999997E-2</v>
      </c>
      <c r="F150" s="41">
        <v>35.517000000000003</v>
      </c>
      <c r="G150" s="7">
        <v>8</v>
      </c>
      <c r="H150" s="7">
        <v>11</v>
      </c>
      <c r="I150" s="7">
        <v>15</v>
      </c>
      <c r="J150" s="7">
        <v>10</v>
      </c>
      <c r="K150" s="7">
        <v>2008</v>
      </c>
      <c r="L150" s="4" t="s">
        <v>21</v>
      </c>
      <c r="M150" s="4" t="s">
        <v>20</v>
      </c>
      <c r="N150" s="7">
        <v>8014</v>
      </c>
      <c r="O150" s="4">
        <v>4098</v>
      </c>
      <c r="P150" s="19">
        <v>584854.55000000005</v>
      </c>
      <c r="Q150" s="19">
        <v>5487582.5939999996</v>
      </c>
      <c r="R150" s="18">
        <v>12.702999999999999</v>
      </c>
      <c r="S150" s="219" t="s">
        <v>29</v>
      </c>
    </row>
    <row r="151" spans="1:19">
      <c r="A151">
        <v>4088</v>
      </c>
      <c r="B151" s="19">
        <v>581644.13800000004</v>
      </c>
      <c r="C151" s="19">
        <v>5471877.1449999996</v>
      </c>
      <c r="D151" s="5">
        <v>3974.51</v>
      </c>
      <c r="E151" s="6">
        <v>7.4999999999999997E-2</v>
      </c>
      <c r="F151" s="41">
        <v>13.308</v>
      </c>
      <c r="G151" s="7">
        <v>32</v>
      </c>
      <c r="H151" s="7">
        <v>11</v>
      </c>
      <c r="I151" s="7">
        <v>15</v>
      </c>
      <c r="J151" s="7">
        <v>10</v>
      </c>
      <c r="K151" s="7">
        <v>2008</v>
      </c>
      <c r="L151" s="4" t="s">
        <v>22</v>
      </c>
      <c r="M151" s="4" t="s">
        <v>20</v>
      </c>
      <c r="N151" s="7">
        <v>8014</v>
      </c>
      <c r="O151" s="4">
        <v>4099</v>
      </c>
      <c r="P151" s="19">
        <v>585841.03899999999</v>
      </c>
      <c r="Q151" s="19">
        <v>5487595.3739999998</v>
      </c>
      <c r="R151" s="18">
        <v>16.167999999999999</v>
      </c>
      <c r="S151" s="219" t="s">
        <v>29</v>
      </c>
    </row>
    <row r="152" spans="1:19">
      <c r="A152">
        <v>4103</v>
      </c>
      <c r="B152" s="19">
        <v>579357.58400000003</v>
      </c>
      <c r="C152" s="19">
        <v>5472222.6749999998</v>
      </c>
      <c r="D152" s="5">
        <v>3973.32</v>
      </c>
      <c r="E152" s="6">
        <v>7.4999999999999997E-2</v>
      </c>
      <c r="F152" s="41">
        <v>4.7930000000000001</v>
      </c>
      <c r="G152" s="7">
        <v>53</v>
      </c>
      <c r="H152" s="7">
        <v>11</v>
      </c>
      <c r="I152" s="7">
        <v>15</v>
      </c>
      <c r="J152" s="7">
        <v>10</v>
      </c>
      <c r="K152" s="7">
        <v>2008</v>
      </c>
      <c r="L152" s="4"/>
      <c r="M152" s="4" t="s">
        <v>20</v>
      </c>
      <c r="N152" s="7">
        <v>8014</v>
      </c>
      <c r="O152" s="4">
        <v>4100</v>
      </c>
      <c r="P152" s="19">
        <v>586467.11300000001</v>
      </c>
      <c r="Q152" s="19">
        <v>5487229.1960000005</v>
      </c>
      <c r="R152" s="18">
        <v>8.6850000000000005</v>
      </c>
      <c r="S152" s="219" t="s">
        <v>29</v>
      </c>
    </row>
    <row r="153" spans="1:19">
      <c r="A153">
        <v>4104</v>
      </c>
      <c r="B153" s="19">
        <v>584052.21100000001</v>
      </c>
      <c r="C153" s="19">
        <v>5472822.9189999998</v>
      </c>
      <c r="D153" s="5">
        <v>3981.29</v>
      </c>
      <c r="E153" s="6">
        <v>0.06</v>
      </c>
      <c r="F153" s="41">
        <v>25.08</v>
      </c>
      <c r="G153" s="7">
        <v>20</v>
      </c>
      <c r="H153" s="7">
        <v>12</v>
      </c>
      <c r="I153" s="7">
        <v>15</v>
      </c>
      <c r="J153" s="7">
        <v>10</v>
      </c>
      <c r="K153" s="7">
        <v>2008</v>
      </c>
      <c r="L153" s="4"/>
      <c r="M153" s="4" t="s">
        <v>20</v>
      </c>
      <c r="N153" s="7">
        <v>8014</v>
      </c>
      <c r="O153" s="4">
        <v>4101</v>
      </c>
      <c r="P153" s="19">
        <v>586751.353</v>
      </c>
      <c r="Q153" s="19">
        <v>5485944.2570000002</v>
      </c>
      <c r="R153" s="18">
        <v>11.276</v>
      </c>
      <c r="S153" s="219" t="s">
        <v>29</v>
      </c>
    </row>
    <row r="154" spans="1:19">
      <c r="A154">
        <v>4105</v>
      </c>
      <c r="B154" s="19">
        <v>585331.11</v>
      </c>
      <c r="C154" s="19">
        <v>5469103.5489999996</v>
      </c>
      <c r="D154" s="5">
        <v>3978.4</v>
      </c>
      <c r="E154" s="6">
        <v>7.0000000000000007E-2</v>
      </c>
      <c r="F154" s="41">
        <v>56.054000000000002</v>
      </c>
      <c r="G154" s="7">
        <v>51</v>
      </c>
      <c r="H154" s="7">
        <v>12</v>
      </c>
      <c r="I154" s="7">
        <v>15</v>
      </c>
      <c r="J154" s="7">
        <v>10</v>
      </c>
      <c r="K154" s="7">
        <v>2008</v>
      </c>
      <c r="L154" s="4"/>
      <c r="M154" s="4" t="s">
        <v>20</v>
      </c>
      <c r="N154" s="7">
        <v>8014</v>
      </c>
      <c r="O154" s="4">
        <v>4102</v>
      </c>
      <c r="P154" s="19">
        <v>586173.321</v>
      </c>
      <c r="Q154" s="19">
        <v>5471973.8329999996</v>
      </c>
      <c r="R154" s="18">
        <v>35.517000000000003</v>
      </c>
      <c r="S154" s="219" t="s">
        <v>29</v>
      </c>
    </row>
    <row r="155" spans="1:19">
      <c r="A155">
        <v>4106</v>
      </c>
      <c r="B155" s="19">
        <v>584456.62800000003</v>
      </c>
      <c r="C155" s="19">
        <v>5469346.9699999997</v>
      </c>
      <c r="D155" s="5">
        <v>3982.22</v>
      </c>
      <c r="E155" s="6">
        <v>0.06</v>
      </c>
      <c r="F155" s="41">
        <v>29.079000000000001</v>
      </c>
      <c r="G155" s="7">
        <v>10</v>
      </c>
      <c r="H155" s="7">
        <v>13</v>
      </c>
      <c r="I155" s="7">
        <v>15</v>
      </c>
      <c r="J155" s="7">
        <v>10</v>
      </c>
      <c r="K155" s="7">
        <v>2008</v>
      </c>
      <c r="L155" s="4"/>
      <c r="M155" s="4" t="s">
        <v>20</v>
      </c>
      <c r="N155" s="7">
        <v>8014</v>
      </c>
      <c r="O155" s="4">
        <v>4088</v>
      </c>
      <c r="P155" s="19">
        <v>581644.13800000004</v>
      </c>
      <c r="Q155" s="19">
        <v>5471877.1449999996</v>
      </c>
      <c r="R155" s="18">
        <v>13.308</v>
      </c>
      <c r="S155" s="219" t="s">
        <v>29</v>
      </c>
    </row>
    <row r="156" spans="1:19">
      <c r="A156">
        <v>9005</v>
      </c>
      <c r="B156" s="122">
        <v>584859.19200000004</v>
      </c>
      <c r="C156" s="122">
        <v>5465012.6109999996</v>
      </c>
      <c r="D156" s="5">
        <v>3971.87</v>
      </c>
      <c r="E156" s="6">
        <v>0.06</v>
      </c>
      <c r="F156" s="198">
        <v>66.783000000000001</v>
      </c>
      <c r="G156" s="7">
        <v>31</v>
      </c>
      <c r="H156" s="7">
        <v>13</v>
      </c>
      <c r="I156" s="7">
        <v>15</v>
      </c>
      <c r="J156" s="7">
        <v>10</v>
      </c>
      <c r="K156" s="7">
        <v>2008</v>
      </c>
      <c r="L156" s="4" t="s">
        <v>31</v>
      </c>
      <c r="M156" s="4" t="s">
        <v>32</v>
      </c>
      <c r="N156" s="7" t="s">
        <v>40</v>
      </c>
      <c r="O156" s="4">
        <v>4103</v>
      </c>
      <c r="P156" s="19">
        <v>579357.58400000003</v>
      </c>
      <c r="Q156" s="19">
        <v>5472222.6749999998</v>
      </c>
      <c r="R156" s="18">
        <v>4.7930000000000001</v>
      </c>
      <c r="S156" s="219" t="s">
        <v>29</v>
      </c>
    </row>
    <row r="157" spans="1:19">
      <c r="A157">
        <v>9005</v>
      </c>
      <c r="B157" s="122">
        <v>584859.19200000004</v>
      </c>
      <c r="C157" s="122">
        <v>5465012.6109999996</v>
      </c>
      <c r="D157" s="5">
        <v>3971.87</v>
      </c>
      <c r="E157" s="6">
        <v>0.06</v>
      </c>
      <c r="F157" s="198">
        <v>66.783000000000001</v>
      </c>
      <c r="G157" s="7">
        <v>35</v>
      </c>
      <c r="H157" s="7">
        <v>13</v>
      </c>
      <c r="I157" s="7">
        <v>15</v>
      </c>
      <c r="J157" s="7">
        <v>10</v>
      </c>
      <c r="K157" s="7">
        <v>2008</v>
      </c>
      <c r="L157" s="4" t="s">
        <v>31</v>
      </c>
      <c r="M157" s="4" t="s">
        <v>32</v>
      </c>
      <c r="N157" s="7" t="s">
        <v>40</v>
      </c>
      <c r="O157" s="4">
        <v>4104</v>
      </c>
      <c r="P157" s="19">
        <v>584052.21100000001</v>
      </c>
      <c r="Q157" s="19">
        <v>5472822.9189999998</v>
      </c>
      <c r="R157" s="18">
        <v>25.08</v>
      </c>
      <c r="S157" s="219" t="s">
        <v>29</v>
      </c>
    </row>
    <row r="158" spans="1:19">
      <c r="A158">
        <v>4107</v>
      </c>
      <c r="B158" s="19">
        <v>582263.88</v>
      </c>
      <c r="C158" s="19">
        <v>5467707.9910000004</v>
      </c>
      <c r="D158" s="5">
        <v>3975.49</v>
      </c>
      <c r="E158" s="6">
        <v>0.06</v>
      </c>
      <c r="F158" s="41">
        <v>45.140999999999998</v>
      </c>
      <c r="G158" s="7">
        <v>18</v>
      </c>
      <c r="H158" s="7">
        <v>14</v>
      </c>
      <c r="I158" s="7">
        <v>15</v>
      </c>
      <c r="J158" s="7">
        <v>10</v>
      </c>
      <c r="K158" s="7">
        <v>2008</v>
      </c>
      <c r="L158" s="4"/>
      <c r="M158" s="4" t="s">
        <v>20</v>
      </c>
      <c r="N158" s="7">
        <v>8014</v>
      </c>
      <c r="O158" s="4">
        <v>4105</v>
      </c>
      <c r="P158" s="19">
        <v>585331.11</v>
      </c>
      <c r="Q158" s="19">
        <v>5469103.5489999996</v>
      </c>
      <c r="R158" s="18">
        <v>56.054000000000002</v>
      </c>
      <c r="S158" s="219" t="s">
        <v>29</v>
      </c>
    </row>
    <row r="159" spans="1:19">
      <c r="A159" s="152">
        <v>4108</v>
      </c>
      <c r="B159" s="19">
        <v>581673.84900000005</v>
      </c>
      <c r="C159" s="19">
        <v>5467554.5599999996</v>
      </c>
      <c r="D159" s="5">
        <v>3978.53</v>
      </c>
      <c r="E159" s="6">
        <v>7.0000000000000007E-2</v>
      </c>
      <c r="F159" s="41">
        <v>25.472999999999999</v>
      </c>
      <c r="G159" s="7">
        <v>46</v>
      </c>
      <c r="H159" s="7">
        <v>14</v>
      </c>
      <c r="I159" s="7">
        <v>15</v>
      </c>
      <c r="J159" s="7">
        <v>10</v>
      </c>
      <c r="K159" s="7">
        <v>2008</v>
      </c>
      <c r="L159" s="4"/>
      <c r="M159" s="4" t="s">
        <v>20</v>
      </c>
      <c r="N159" s="7">
        <v>8014</v>
      </c>
      <c r="O159" s="4">
        <v>4106</v>
      </c>
      <c r="P159" s="19">
        <v>584456.62800000003</v>
      </c>
      <c r="Q159" s="19">
        <v>5469346.9699999997</v>
      </c>
      <c r="R159" s="18">
        <v>29.079000000000001</v>
      </c>
      <c r="S159" s="219" t="s">
        <v>29</v>
      </c>
    </row>
    <row r="160" spans="1:19">
      <c r="A160">
        <v>4102</v>
      </c>
      <c r="B160" s="19">
        <v>586173.45299999998</v>
      </c>
      <c r="C160" s="19">
        <v>5471973.6289999997</v>
      </c>
      <c r="D160" s="5">
        <v>3983.48</v>
      </c>
      <c r="E160" s="6">
        <v>7.4999999999999997E-2</v>
      </c>
      <c r="F160" s="41">
        <v>35.491</v>
      </c>
      <c r="G160" s="7">
        <v>25</v>
      </c>
      <c r="H160" s="7">
        <v>15</v>
      </c>
      <c r="I160" s="7">
        <v>15</v>
      </c>
      <c r="J160" s="7">
        <v>10</v>
      </c>
      <c r="K160" s="7">
        <v>2008</v>
      </c>
      <c r="L160" s="4" t="s">
        <v>22</v>
      </c>
      <c r="M160" s="4" t="s">
        <v>20</v>
      </c>
      <c r="N160" s="7">
        <v>8014</v>
      </c>
      <c r="O160" s="4">
        <v>4107</v>
      </c>
      <c r="P160" s="19">
        <v>582263.88</v>
      </c>
      <c r="Q160" s="19">
        <v>5467707.9910000004</v>
      </c>
      <c r="R160" s="18">
        <v>45.140999999999998</v>
      </c>
      <c r="S160" s="219" t="s">
        <v>29</v>
      </c>
    </row>
    <row r="161" spans="1:40">
      <c r="A161" s="152">
        <v>4109</v>
      </c>
      <c r="B161" s="19">
        <v>579539.39800000004</v>
      </c>
      <c r="C161" s="19">
        <v>5466663.2520000003</v>
      </c>
      <c r="D161" s="5">
        <v>3972.94</v>
      </c>
      <c r="E161" s="6">
        <v>7.4999999999999997E-2</v>
      </c>
      <c r="F161" s="41">
        <v>53.113</v>
      </c>
      <c r="G161" s="7">
        <v>10</v>
      </c>
      <c r="H161" s="7">
        <v>16</v>
      </c>
      <c r="I161" s="7">
        <v>15</v>
      </c>
      <c r="J161" s="7">
        <v>10</v>
      </c>
      <c r="K161" s="7">
        <v>2008</v>
      </c>
      <c r="L161" s="4"/>
      <c r="M161" s="4" t="s">
        <v>20</v>
      </c>
      <c r="N161" s="7">
        <v>8014</v>
      </c>
      <c r="O161" s="4">
        <v>4108</v>
      </c>
      <c r="P161" s="19">
        <v>581673.84900000005</v>
      </c>
      <c r="Q161" s="19">
        <v>5467554.5599999996</v>
      </c>
      <c r="R161" s="18">
        <v>25.472999999999999</v>
      </c>
      <c r="S161" s="219" t="s">
        <v>29</v>
      </c>
      <c r="Z161" s="28"/>
      <c r="AA161" s="28"/>
      <c r="AB161" s="28"/>
      <c r="AC161" s="28"/>
      <c r="AD161" s="28"/>
      <c r="AE161" s="28"/>
      <c r="AF161" s="28"/>
      <c r="AG161" s="23"/>
      <c r="AH161" s="23"/>
    </row>
    <row r="162" spans="1:40">
      <c r="A162">
        <v>4110</v>
      </c>
      <c r="B162" s="19">
        <v>579189.84400000004</v>
      </c>
      <c r="C162" s="19">
        <v>5466129.0719999997</v>
      </c>
      <c r="D162" s="5">
        <v>3968.62</v>
      </c>
      <c r="E162" s="6">
        <v>7.4999999999999997E-2</v>
      </c>
      <c r="F162" s="41">
        <v>73.617999999999995</v>
      </c>
      <c r="G162" s="7">
        <v>23</v>
      </c>
      <c r="H162" s="7">
        <v>16</v>
      </c>
      <c r="I162" s="7">
        <v>15</v>
      </c>
      <c r="J162" s="7">
        <v>10</v>
      </c>
      <c r="K162" s="7">
        <v>2008</v>
      </c>
      <c r="L162" s="4" t="s">
        <v>21</v>
      </c>
      <c r="M162" s="4" t="s">
        <v>20</v>
      </c>
      <c r="N162" s="7">
        <v>8014</v>
      </c>
      <c r="O162" s="4" t="s">
        <v>44</v>
      </c>
      <c r="P162" s="19">
        <v>586173.45299999998</v>
      </c>
      <c r="Q162" s="19">
        <v>5471973.6289999997</v>
      </c>
      <c r="R162" s="18">
        <v>35.491</v>
      </c>
      <c r="S162" s="219" t="s">
        <v>29</v>
      </c>
    </row>
    <row r="163" spans="1:40">
      <c r="A163">
        <v>4111</v>
      </c>
      <c r="B163" s="19">
        <v>578808.22499999998</v>
      </c>
      <c r="C163" s="19">
        <v>5465469.8540000003</v>
      </c>
      <c r="D163" s="5">
        <v>3970.03</v>
      </c>
      <c r="E163" s="6">
        <v>6.5000000000000002E-2</v>
      </c>
      <c r="F163" s="41">
        <v>60.48</v>
      </c>
      <c r="G163" s="7">
        <v>42</v>
      </c>
      <c r="H163" s="7">
        <v>16</v>
      </c>
      <c r="I163" s="7">
        <v>15</v>
      </c>
      <c r="J163" s="7">
        <v>10</v>
      </c>
      <c r="K163" s="7">
        <v>2008</v>
      </c>
      <c r="L163" s="4"/>
      <c r="M163" s="152" t="s">
        <v>20</v>
      </c>
      <c r="N163" s="7">
        <v>8014</v>
      </c>
      <c r="O163" s="4">
        <v>4109</v>
      </c>
      <c r="P163" s="19">
        <v>579539.39800000004</v>
      </c>
      <c r="Q163" s="19">
        <v>5466663.2520000003</v>
      </c>
      <c r="R163" s="18">
        <v>53.113</v>
      </c>
      <c r="S163" s="219" t="s">
        <v>29</v>
      </c>
    </row>
    <row r="164" spans="1:40">
      <c r="A164" s="152">
        <v>4112</v>
      </c>
      <c r="B164" s="19">
        <v>578421.24100000004</v>
      </c>
      <c r="C164" s="19">
        <v>5465951.3930000002</v>
      </c>
      <c r="D164" s="5">
        <v>3970.17</v>
      </c>
      <c r="E164" s="6">
        <v>7.0000000000000007E-2</v>
      </c>
      <c r="F164" s="41">
        <v>63.362000000000002</v>
      </c>
      <c r="G164" s="7">
        <v>1</v>
      </c>
      <c r="H164" s="7">
        <v>17</v>
      </c>
      <c r="I164" s="7">
        <v>15</v>
      </c>
      <c r="J164" s="7">
        <v>10</v>
      </c>
      <c r="K164" s="7">
        <v>2008</v>
      </c>
      <c r="L164" s="152"/>
      <c r="M164" s="152" t="s">
        <v>20</v>
      </c>
      <c r="N164" s="7">
        <v>8014</v>
      </c>
      <c r="O164" s="4">
        <v>4110</v>
      </c>
      <c r="P164" s="19">
        <v>579189.84400000004</v>
      </c>
      <c r="Q164" s="19">
        <v>5466129.0719999997</v>
      </c>
      <c r="R164" s="18">
        <v>73.617999999999995</v>
      </c>
      <c r="S164" s="219" t="s">
        <v>29</v>
      </c>
    </row>
    <row r="165" spans="1:40">
      <c r="A165" s="152">
        <v>4113</v>
      </c>
      <c r="B165" s="19">
        <v>577572.02099999995</v>
      </c>
      <c r="C165" s="19">
        <v>5465801.2819999997</v>
      </c>
      <c r="D165" s="5">
        <v>3967.75</v>
      </c>
      <c r="E165" s="6">
        <v>7.4999999999999997E-2</v>
      </c>
      <c r="F165" s="41">
        <v>72.492000000000004</v>
      </c>
      <c r="G165" s="7">
        <v>14</v>
      </c>
      <c r="H165" s="7">
        <v>17</v>
      </c>
      <c r="I165" s="7">
        <v>15</v>
      </c>
      <c r="J165" s="7">
        <v>10</v>
      </c>
      <c r="K165" s="7">
        <v>2008</v>
      </c>
      <c r="L165" s="152"/>
      <c r="M165" s="152" t="s">
        <v>20</v>
      </c>
      <c r="N165" s="7">
        <v>8014</v>
      </c>
      <c r="O165" s="4">
        <v>4111</v>
      </c>
      <c r="P165" s="19">
        <v>578808.22499999998</v>
      </c>
      <c r="Q165" s="19">
        <v>5465469.8540000003</v>
      </c>
      <c r="R165" s="18">
        <v>60.48</v>
      </c>
      <c r="S165" s="219" t="s">
        <v>29</v>
      </c>
    </row>
    <row r="166" spans="1:40">
      <c r="A166" s="21">
        <v>4144</v>
      </c>
      <c r="B166" s="19">
        <v>578266.31299999997</v>
      </c>
      <c r="C166" s="19">
        <v>5465183.7340000002</v>
      </c>
      <c r="D166" s="5">
        <v>3967.55</v>
      </c>
      <c r="E166" s="6">
        <v>6.5000000000000002E-2</v>
      </c>
      <c r="F166" s="41">
        <v>71.397000000000006</v>
      </c>
      <c r="G166" s="7">
        <v>28</v>
      </c>
      <c r="H166" s="7">
        <v>17</v>
      </c>
      <c r="I166" s="7">
        <v>15</v>
      </c>
      <c r="J166" s="7">
        <v>10</v>
      </c>
      <c r="K166" s="7">
        <v>2008</v>
      </c>
      <c r="L166" s="152"/>
      <c r="M166" s="152" t="s">
        <v>20</v>
      </c>
      <c r="N166" s="7">
        <v>8014</v>
      </c>
      <c r="O166" s="4">
        <v>4112</v>
      </c>
      <c r="P166" s="19">
        <v>578421.24100000004</v>
      </c>
      <c r="Q166" s="19">
        <v>5465951.3930000002</v>
      </c>
      <c r="R166" s="18">
        <v>63.362000000000002</v>
      </c>
      <c r="T166" s="15"/>
    </row>
    <row r="167" spans="1:40">
      <c r="A167" s="152">
        <v>9005</v>
      </c>
      <c r="B167" s="122">
        <v>584859.19200000004</v>
      </c>
      <c r="C167" s="122">
        <v>5465012.6109999996</v>
      </c>
      <c r="D167" s="5">
        <v>3972.13</v>
      </c>
      <c r="E167" s="6">
        <v>0.06</v>
      </c>
      <c r="F167" s="198">
        <v>66.783000000000001</v>
      </c>
      <c r="G167" s="7">
        <v>49</v>
      </c>
      <c r="H167" s="7">
        <v>18</v>
      </c>
      <c r="I167" s="7">
        <v>15</v>
      </c>
      <c r="J167" s="7">
        <v>10</v>
      </c>
      <c r="K167" s="7">
        <v>2008</v>
      </c>
      <c r="L167" s="152" t="s">
        <v>31</v>
      </c>
      <c r="M167" s="152" t="s">
        <v>32</v>
      </c>
      <c r="N167" s="7" t="s">
        <v>40</v>
      </c>
      <c r="O167" s="152">
        <v>4113</v>
      </c>
      <c r="P167" s="19">
        <v>577572.02099999995</v>
      </c>
      <c r="Q167" s="19">
        <v>5465801.2819999997</v>
      </c>
      <c r="R167" s="18">
        <v>72.492000000000004</v>
      </c>
      <c r="S167" s="219" t="s">
        <v>29</v>
      </c>
      <c r="Z167" s="152"/>
      <c r="AA167" s="152"/>
      <c r="AB167" s="152"/>
      <c r="AC167" s="152"/>
      <c r="AD167" s="152"/>
      <c r="AE167" s="152"/>
      <c r="AF167" s="152"/>
      <c r="AG167" s="152"/>
      <c r="AH167" s="152"/>
      <c r="AI167" s="171"/>
      <c r="AJ167" s="152"/>
      <c r="AK167" s="152"/>
      <c r="AL167" s="6"/>
    </row>
    <row r="168" spans="1:40">
      <c r="A168">
        <v>9005</v>
      </c>
      <c r="B168" s="122">
        <v>584859.19200000004</v>
      </c>
      <c r="C168" s="122">
        <v>5465012.6109999996</v>
      </c>
      <c r="D168" s="5">
        <v>3972.13</v>
      </c>
      <c r="E168" s="6">
        <v>0.06</v>
      </c>
      <c r="F168" s="198">
        <v>66.783000000000001</v>
      </c>
      <c r="G168" s="7">
        <v>53</v>
      </c>
      <c r="H168" s="7">
        <v>18</v>
      </c>
      <c r="I168" s="7">
        <v>15</v>
      </c>
      <c r="J168" s="7">
        <v>10</v>
      </c>
      <c r="K168" s="7">
        <v>2008</v>
      </c>
      <c r="L168" s="4" t="s">
        <v>31</v>
      </c>
      <c r="M168" s="4" t="s">
        <v>32</v>
      </c>
      <c r="N168" s="7" t="s">
        <v>40</v>
      </c>
      <c r="O168" s="4">
        <v>4114</v>
      </c>
      <c r="P168" s="19">
        <v>578266.31299999997</v>
      </c>
      <c r="Q168" s="19">
        <v>5465183.7340000002</v>
      </c>
      <c r="R168" s="18">
        <v>71.397000000000006</v>
      </c>
      <c r="S168" s="219" t="s">
        <v>29</v>
      </c>
    </row>
    <row r="169" spans="1:40" s="4" customFormat="1">
      <c r="A169" s="8"/>
      <c r="B169" s="9"/>
      <c r="C169" s="9"/>
      <c r="D169" s="9"/>
      <c r="E169" s="10"/>
      <c r="F169" s="196"/>
      <c r="G169" s="11"/>
      <c r="H169" s="11"/>
      <c r="I169" s="11"/>
      <c r="J169" s="11"/>
      <c r="K169" s="11"/>
      <c r="L169" s="8"/>
      <c r="M169" s="8"/>
      <c r="N169" s="8"/>
      <c r="O169" s="8"/>
      <c r="P169" s="9"/>
      <c r="Q169" s="9"/>
      <c r="R169" s="10"/>
      <c r="S169" s="218"/>
      <c r="T169" s="23"/>
      <c r="U169" s="23"/>
      <c r="V169" s="23"/>
      <c r="W169" s="23"/>
      <c r="X169" s="23"/>
      <c r="Y169" s="28"/>
      <c r="Z169" s="23"/>
      <c r="AA169" s="23"/>
      <c r="AB169" s="23"/>
      <c r="AC169" s="23"/>
      <c r="AD169" s="23"/>
      <c r="AE169" s="23"/>
      <c r="AF169" s="23"/>
      <c r="AG169" s="15"/>
      <c r="AH169" s="15"/>
      <c r="AI169" s="172"/>
      <c r="AJ169" s="21"/>
      <c r="AK169" s="21"/>
      <c r="AL169" s="15"/>
      <c r="AM169" s="6"/>
      <c r="AN169" s="6"/>
    </row>
    <row r="170" spans="1:40">
      <c r="A170" s="152">
        <v>9005</v>
      </c>
      <c r="B170" s="122">
        <v>584859.19200000004</v>
      </c>
      <c r="C170" s="122">
        <v>5465012.6109999996</v>
      </c>
      <c r="D170" s="5">
        <v>3972.18</v>
      </c>
      <c r="E170" s="6">
        <v>0.06</v>
      </c>
      <c r="F170" s="198">
        <v>66.783000000000001</v>
      </c>
      <c r="G170" s="7">
        <v>14</v>
      </c>
      <c r="H170" s="7">
        <v>7</v>
      </c>
      <c r="I170" s="7">
        <v>16</v>
      </c>
      <c r="J170" s="7">
        <v>10</v>
      </c>
      <c r="K170" s="7">
        <v>2008</v>
      </c>
      <c r="L170" s="4" t="s">
        <v>31</v>
      </c>
      <c r="M170" s="4" t="s">
        <v>32</v>
      </c>
      <c r="N170" s="7" t="s">
        <v>40</v>
      </c>
      <c r="O170" s="4" t="s">
        <v>24</v>
      </c>
      <c r="P170" s="5">
        <v>568507.65800000005</v>
      </c>
      <c r="Q170" s="5">
        <v>5468736.3080000002</v>
      </c>
      <c r="R170" s="6">
        <v>54.692</v>
      </c>
      <c r="S170" s="219">
        <v>8015</v>
      </c>
    </row>
    <row r="171" spans="1:40">
      <c r="A171">
        <v>9005</v>
      </c>
      <c r="B171" s="122">
        <v>584859.19200000004</v>
      </c>
      <c r="C171" s="122">
        <v>5465012.6109999996</v>
      </c>
      <c r="D171" s="5">
        <v>3972.18</v>
      </c>
      <c r="E171" s="6">
        <v>0.06</v>
      </c>
      <c r="F171" s="198">
        <v>66.783000000000001</v>
      </c>
      <c r="G171" s="7">
        <v>18</v>
      </c>
      <c r="H171" s="7">
        <v>7</v>
      </c>
      <c r="I171" s="7">
        <v>16</v>
      </c>
      <c r="J171" s="7">
        <v>10</v>
      </c>
      <c r="K171" s="7">
        <v>2008</v>
      </c>
      <c r="L171" s="4" t="s">
        <v>31</v>
      </c>
      <c r="M171" s="4" t="s">
        <v>32</v>
      </c>
      <c r="N171" s="7" t="s">
        <v>40</v>
      </c>
      <c r="O171" s="4" t="s">
        <v>25</v>
      </c>
      <c r="P171" s="5">
        <v>568508.20299999998</v>
      </c>
      <c r="Q171" s="5">
        <v>5468739.1169999996</v>
      </c>
      <c r="R171" s="6">
        <v>56.003</v>
      </c>
      <c r="S171" s="219" t="s">
        <v>18</v>
      </c>
    </row>
    <row r="172" spans="1:40" ht="15.75" thickBot="1">
      <c r="A172" s="21">
        <v>4114</v>
      </c>
      <c r="B172" s="19">
        <v>571328.18299999996</v>
      </c>
      <c r="C172" s="19">
        <v>5470021.4790000003</v>
      </c>
      <c r="D172" s="5">
        <v>3978.01</v>
      </c>
      <c r="E172" s="6">
        <v>7.4999999999999997E-2</v>
      </c>
      <c r="F172" s="41">
        <v>20.754999999999999</v>
      </c>
      <c r="G172" s="7">
        <v>18</v>
      </c>
      <c r="H172" s="7">
        <v>8</v>
      </c>
      <c r="I172" s="7">
        <v>16</v>
      </c>
      <c r="J172" s="7">
        <v>10</v>
      </c>
      <c r="K172" s="7">
        <v>2008</v>
      </c>
      <c r="M172" s="4" t="s">
        <v>20</v>
      </c>
      <c r="N172" s="7">
        <v>8015</v>
      </c>
      <c r="O172" s="4" t="s">
        <v>26</v>
      </c>
      <c r="P172" s="131">
        <f>P170-P171</f>
        <v>-0.54499999992549419</v>
      </c>
      <c r="Q172" s="131">
        <f>Q170-Q171</f>
        <v>-2.8089999994263053</v>
      </c>
      <c r="R172" s="17">
        <f>R170-R171</f>
        <v>-1.3109999999999999</v>
      </c>
      <c r="T172" s="15"/>
    </row>
    <row r="173" spans="1:40" ht="15.75" thickTop="1">
      <c r="A173" s="152">
        <v>4115</v>
      </c>
      <c r="B173" s="19">
        <v>571781.26300000004</v>
      </c>
      <c r="C173" s="19">
        <v>5470945.6500000004</v>
      </c>
      <c r="D173" s="5">
        <v>3978.03</v>
      </c>
      <c r="E173" s="6">
        <v>7.4999999999999997E-2</v>
      </c>
      <c r="F173" s="41">
        <v>17.991</v>
      </c>
      <c r="G173" s="7">
        <v>24</v>
      </c>
      <c r="H173" s="7">
        <v>8</v>
      </c>
      <c r="I173" s="7">
        <v>16</v>
      </c>
      <c r="J173" s="7">
        <v>10</v>
      </c>
      <c r="K173" s="7">
        <v>2008</v>
      </c>
      <c r="L173" s="152"/>
      <c r="M173" s="152" t="s">
        <v>20</v>
      </c>
      <c r="N173" s="7">
        <v>8015</v>
      </c>
    </row>
    <row r="174" spans="1:40">
      <c r="A174" s="152">
        <v>4116</v>
      </c>
      <c r="B174" s="19">
        <v>572162.63600000006</v>
      </c>
      <c r="C174" s="19">
        <v>5471709.1179999998</v>
      </c>
      <c r="D174" s="5">
        <v>3976.71</v>
      </c>
      <c r="E174" s="6">
        <v>7.4999999999999997E-2</v>
      </c>
      <c r="F174" s="41">
        <v>21.071000000000002</v>
      </c>
      <c r="G174" s="7">
        <v>30</v>
      </c>
      <c r="H174" s="7">
        <v>8</v>
      </c>
      <c r="I174" s="7">
        <v>16</v>
      </c>
      <c r="J174" s="7">
        <v>10</v>
      </c>
      <c r="K174" s="7">
        <v>2008</v>
      </c>
      <c r="L174" s="152"/>
      <c r="M174" s="152" t="s">
        <v>20</v>
      </c>
      <c r="N174" s="7">
        <v>8015</v>
      </c>
      <c r="O174" s="4">
        <v>8015</v>
      </c>
      <c r="P174" s="5">
        <v>568508.20299999998</v>
      </c>
      <c r="Q174" s="5">
        <v>5468739.1169999996</v>
      </c>
      <c r="R174" s="6">
        <v>56.003</v>
      </c>
      <c r="S174" s="219" t="s">
        <v>18</v>
      </c>
    </row>
    <row r="175" spans="1:40">
      <c r="A175" s="152">
        <v>4117</v>
      </c>
      <c r="B175" s="19">
        <v>573712.929</v>
      </c>
      <c r="C175" s="19">
        <v>5470419.7779999999</v>
      </c>
      <c r="D175" s="5">
        <v>3974.48</v>
      </c>
      <c r="E175" s="6">
        <v>0.06</v>
      </c>
      <c r="F175" s="41">
        <v>28.125</v>
      </c>
      <c r="G175" s="7">
        <v>50</v>
      </c>
      <c r="H175" s="7">
        <v>8</v>
      </c>
      <c r="I175" s="7">
        <v>16</v>
      </c>
      <c r="J175" s="7">
        <v>10</v>
      </c>
      <c r="K175" s="7">
        <v>2008</v>
      </c>
      <c r="L175" s="152"/>
      <c r="M175" s="152" t="s">
        <v>20</v>
      </c>
      <c r="N175" s="7">
        <v>8015</v>
      </c>
      <c r="O175" s="4">
        <v>4142</v>
      </c>
      <c r="P175" s="19">
        <v>574279.90099999995</v>
      </c>
      <c r="Q175" s="19">
        <v>5473733.0080000004</v>
      </c>
      <c r="R175" s="18">
        <v>8.2989999999999995</v>
      </c>
      <c r="S175" s="219" t="s">
        <v>1</v>
      </c>
    </row>
    <row r="176" spans="1:40">
      <c r="A176" s="152">
        <v>4118</v>
      </c>
      <c r="B176" s="19">
        <v>573326.91899999999</v>
      </c>
      <c r="C176" s="19">
        <v>5470885.7860000003</v>
      </c>
      <c r="D176" s="5">
        <v>3978.07</v>
      </c>
      <c r="E176" s="6">
        <v>0.06</v>
      </c>
      <c r="F176" s="41">
        <v>9.6760000000000002</v>
      </c>
      <c r="G176" s="7">
        <v>0</v>
      </c>
      <c r="H176" s="7">
        <v>9</v>
      </c>
      <c r="I176" s="7">
        <v>16</v>
      </c>
      <c r="J176" s="7">
        <v>10</v>
      </c>
      <c r="K176" s="7">
        <v>2008</v>
      </c>
      <c r="L176" s="152"/>
      <c r="M176" s="152" t="s">
        <v>20</v>
      </c>
      <c r="N176" s="7">
        <v>8015</v>
      </c>
      <c r="O176" s="4">
        <v>4141</v>
      </c>
      <c r="P176" s="19">
        <v>574751.24199999997</v>
      </c>
      <c r="Q176" s="19">
        <v>5472896.2989999996</v>
      </c>
      <c r="R176" s="18">
        <v>12.532999999999999</v>
      </c>
      <c r="S176" s="219" t="s">
        <v>1</v>
      </c>
      <c r="Z176" s="152"/>
      <c r="AA176" s="152"/>
      <c r="AB176" s="152"/>
      <c r="AC176" s="152"/>
      <c r="AD176" s="152"/>
      <c r="AE176" s="152"/>
      <c r="AF176" s="152"/>
      <c r="AG176" s="152"/>
      <c r="AH176" s="152"/>
      <c r="AI176" s="171"/>
      <c r="AJ176" s="152"/>
      <c r="AK176" s="152"/>
      <c r="AL176" s="6"/>
    </row>
    <row r="177" spans="1:38">
      <c r="A177" s="152">
        <v>4119</v>
      </c>
      <c r="B177" s="19">
        <v>573705.34699999995</v>
      </c>
      <c r="C177" s="19">
        <v>5469474.9419999998</v>
      </c>
      <c r="D177" s="5">
        <v>3973.09</v>
      </c>
      <c r="E177" s="6">
        <v>7.4999999999999997E-2</v>
      </c>
      <c r="F177" s="41">
        <v>42.040999999999997</v>
      </c>
      <c r="G177" s="7">
        <v>14</v>
      </c>
      <c r="H177" s="7">
        <v>9</v>
      </c>
      <c r="I177" s="7">
        <v>16</v>
      </c>
      <c r="J177" s="7">
        <v>10</v>
      </c>
      <c r="K177" s="7">
        <v>2008</v>
      </c>
      <c r="L177" s="152" t="s">
        <v>21</v>
      </c>
      <c r="M177" s="152" t="s">
        <v>20</v>
      </c>
      <c r="N177" s="7">
        <v>8015</v>
      </c>
      <c r="O177" s="4">
        <v>4130</v>
      </c>
      <c r="P177" s="19">
        <v>576794.87899999996</v>
      </c>
      <c r="Q177" s="19">
        <v>5471059.4950000001</v>
      </c>
      <c r="R177" s="18">
        <v>24.141999999999999</v>
      </c>
      <c r="S177" s="219" t="s">
        <v>1</v>
      </c>
    </row>
    <row r="178" spans="1:38">
      <c r="A178" s="152">
        <v>4110</v>
      </c>
      <c r="B178" s="19">
        <v>579189.69999999995</v>
      </c>
      <c r="C178" s="19">
        <v>5466129.2000000002</v>
      </c>
      <c r="D178" s="5">
        <v>3968.7</v>
      </c>
      <c r="E178" s="6">
        <v>7.4999999999999997E-2</v>
      </c>
      <c r="F178" s="41">
        <v>73.617999999999995</v>
      </c>
      <c r="G178" s="7">
        <v>30</v>
      </c>
      <c r="H178" s="7">
        <v>9</v>
      </c>
      <c r="I178" s="7">
        <v>16</v>
      </c>
      <c r="J178" s="7">
        <v>10</v>
      </c>
      <c r="K178" s="7">
        <v>2008</v>
      </c>
      <c r="L178" s="152" t="s">
        <v>22</v>
      </c>
      <c r="M178" s="152" t="s">
        <v>20</v>
      </c>
      <c r="N178" s="7">
        <v>8015</v>
      </c>
      <c r="O178" s="4">
        <v>4131</v>
      </c>
      <c r="P178" s="19">
        <v>576609.15800000005</v>
      </c>
      <c r="Q178" s="19">
        <v>5471699.875</v>
      </c>
      <c r="R178" s="18">
        <v>20.943999999999999</v>
      </c>
      <c r="S178" s="219" t="s">
        <v>1</v>
      </c>
      <c r="Z178" s="152"/>
      <c r="AA178" s="152"/>
      <c r="AB178" s="152"/>
      <c r="AC178" s="152"/>
      <c r="AD178" s="152"/>
      <c r="AE178" s="152"/>
      <c r="AF178" s="152"/>
      <c r="AG178" s="152"/>
      <c r="AH178" s="152"/>
      <c r="AI178" s="171"/>
      <c r="AJ178" s="152"/>
      <c r="AK178" s="152"/>
      <c r="AL178" s="6"/>
    </row>
    <row r="179" spans="1:38">
      <c r="A179" s="152">
        <v>4120</v>
      </c>
      <c r="B179" s="19">
        <v>578763.03</v>
      </c>
      <c r="C179" s="19">
        <v>5466957.2879999997</v>
      </c>
      <c r="D179" s="5">
        <v>3970.61</v>
      </c>
      <c r="E179" s="6">
        <v>7.4999999999999997E-2</v>
      </c>
      <c r="F179" s="41">
        <v>65.474999999999994</v>
      </c>
      <c r="G179" s="7">
        <v>39</v>
      </c>
      <c r="H179" s="7">
        <v>9</v>
      </c>
      <c r="I179" s="7">
        <v>16</v>
      </c>
      <c r="J179" s="7">
        <v>10</v>
      </c>
      <c r="K179" s="7">
        <v>2008</v>
      </c>
      <c r="L179" s="152"/>
      <c r="M179" s="152" t="s">
        <v>20</v>
      </c>
      <c r="N179" s="7">
        <v>8015</v>
      </c>
      <c r="O179" s="4">
        <v>4132</v>
      </c>
      <c r="P179" s="19">
        <v>577453.36899999995</v>
      </c>
      <c r="Q179" s="19">
        <v>5471277.9409999996</v>
      </c>
      <c r="R179" s="18">
        <v>20.972999999999999</v>
      </c>
      <c r="S179" s="219" t="s">
        <v>1</v>
      </c>
    </row>
    <row r="180" spans="1:38">
      <c r="A180" s="152">
        <v>4121</v>
      </c>
      <c r="B180" s="19">
        <v>577939.96100000001</v>
      </c>
      <c r="C180" s="19">
        <v>5467427.2570000002</v>
      </c>
      <c r="D180" s="5">
        <v>3972.17</v>
      </c>
      <c r="E180" s="6">
        <v>7.0000000000000007E-2</v>
      </c>
      <c r="F180" s="41">
        <v>51.189</v>
      </c>
      <c r="G180" s="7">
        <v>55</v>
      </c>
      <c r="H180" s="7">
        <v>9</v>
      </c>
      <c r="I180" s="7">
        <v>16</v>
      </c>
      <c r="J180" s="7">
        <v>10</v>
      </c>
      <c r="K180" s="7">
        <v>2008</v>
      </c>
      <c r="L180" s="152"/>
      <c r="M180" s="152" t="s">
        <v>20</v>
      </c>
      <c r="N180" s="7">
        <v>8015</v>
      </c>
      <c r="O180" s="4">
        <v>4135</v>
      </c>
      <c r="P180" s="19">
        <v>575600.38800000004</v>
      </c>
      <c r="Q180" s="19">
        <v>5468799.1739999996</v>
      </c>
      <c r="R180" s="18">
        <v>86.317999999999998</v>
      </c>
      <c r="S180" s="219" t="s">
        <v>1</v>
      </c>
    </row>
    <row r="181" spans="1:38">
      <c r="A181" s="152">
        <v>4122</v>
      </c>
      <c r="B181" s="19">
        <v>577121.94499999995</v>
      </c>
      <c r="C181" s="19">
        <v>5467738.5410000002</v>
      </c>
      <c r="D181" s="5">
        <v>3974.69</v>
      </c>
      <c r="E181" s="6">
        <v>7.0000000000000007E-2</v>
      </c>
      <c r="F181" s="41">
        <v>35.984999999999999</v>
      </c>
      <c r="G181" s="7">
        <v>6</v>
      </c>
      <c r="H181" s="7">
        <v>10</v>
      </c>
      <c r="I181" s="7">
        <v>16</v>
      </c>
      <c r="J181" s="7">
        <v>10</v>
      </c>
      <c r="K181" s="7">
        <v>2008</v>
      </c>
      <c r="L181" s="152"/>
      <c r="M181" s="152" t="s">
        <v>20</v>
      </c>
      <c r="N181" s="7">
        <v>8015</v>
      </c>
      <c r="O181" s="4">
        <v>4136</v>
      </c>
      <c r="P181" s="19">
        <v>576212.23699999996</v>
      </c>
      <c r="Q181" s="19">
        <v>5464826.4409999996</v>
      </c>
      <c r="R181" s="18">
        <v>44.933999999999997</v>
      </c>
      <c r="S181" s="219" t="s">
        <v>1</v>
      </c>
      <c r="Z181" s="152"/>
      <c r="AA181" s="152"/>
      <c r="AB181" s="152"/>
      <c r="AC181" s="152"/>
      <c r="AD181" s="152"/>
      <c r="AE181" s="152"/>
      <c r="AF181" s="152"/>
      <c r="AG181" s="152"/>
      <c r="AH181" s="152"/>
      <c r="AI181" s="171"/>
      <c r="AJ181" s="152"/>
      <c r="AK181" s="152"/>
      <c r="AL181" s="6"/>
    </row>
    <row r="182" spans="1:38">
      <c r="A182" s="152">
        <v>4123</v>
      </c>
      <c r="B182" s="19">
        <v>576620.56999999995</v>
      </c>
      <c r="C182" s="19">
        <v>5468261.6519999998</v>
      </c>
      <c r="D182" s="5">
        <v>3972.9</v>
      </c>
      <c r="E182" s="6">
        <v>7.0000000000000007E-2</v>
      </c>
      <c r="F182" s="41">
        <v>43.633000000000003</v>
      </c>
      <c r="G182" s="7">
        <v>14</v>
      </c>
      <c r="H182" s="7">
        <v>10</v>
      </c>
      <c r="I182" s="7">
        <v>16</v>
      </c>
      <c r="J182" s="7">
        <v>10</v>
      </c>
      <c r="K182" s="7">
        <v>2008</v>
      </c>
      <c r="L182" s="152"/>
      <c r="M182" s="152" t="s">
        <v>20</v>
      </c>
      <c r="N182" s="7">
        <v>8015</v>
      </c>
      <c r="O182" s="4">
        <v>4137</v>
      </c>
      <c r="P182" s="19">
        <v>576778.71400000004</v>
      </c>
      <c r="Q182" s="19">
        <v>5464649.8739999998</v>
      </c>
      <c r="R182" s="18">
        <v>51.893999999999998</v>
      </c>
      <c r="S182" s="219" t="s">
        <v>1</v>
      </c>
    </row>
    <row r="183" spans="1:38">
      <c r="A183" s="152">
        <v>4124</v>
      </c>
      <c r="B183" s="19">
        <v>576362.54399999999</v>
      </c>
      <c r="C183" s="19">
        <v>5467184.6519999998</v>
      </c>
      <c r="D183" s="5">
        <v>3972.97</v>
      </c>
      <c r="E183" s="6">
        <v>7.0000000000000007E-2</v>
      </c>
      <c r="F183" s="41">
        <v>50.131</v>
      </c>
      <c r="G183" s="7">
        <v>26</v>
      </c>
      <c r="H183" s="7">
        <v>10</v>
      </c>
      <c r="I183" s="7">
        <v>16</v>
      </c>
      <c r="J183" s="7">
        <v>10</v>
      </c>
      <c r="K183" s="7">
        <v>2008</v>
      </c>
      <c r="L183" s="152"/>
      <c r="M183" s="152" t="s">
        <v>20</v>
      </c>
      <c r="N183" s="7">
        <v>8015</v>
      </c>
      <c r="O183" s="4">
        <v>4138</v>
      </c>
      <c r="P183" s="19">
        <v>576112.91200000001</v>
      </c>
      <c r="Q183" s="19">
        <v>5463704.767</v>
      </c>
      <c r="R183" s="18">
        <v>108.88500000000001</v>
      </c>
      <c r="S183" s="219" t="s">
        <v>1</v>
      </c>
      <c r="Z183" s="152"/>
      <c r="AA183" s="152"/>
      <c r="AB183" s="152"/>
      <c r="AC183" s="152"/>
      <c r="AD183" s="152"/>
      <c r="AE183" s="152"/>
      <c r="AF183" s="152"/>
      <c r="AG183" s="152"/>
      <c r="AH183" s="152"/>
      <c r="AI183" s="171"/>
      <c r="AJ183" s="152"/>
      <c r="AK183" s="152"/>
      <c r="AL183" s="6"/>
    </row>
    <row r="184" spans="1:38">
      <c r="A184" s="152">
        <v>4125</v>
      </c>
      <c r="B184" s="19">
        <v>576632.86899999995</v>
      </c>
      <c r="C184" s="19">
        <v>5466563.5549999997</v>
      </c>
      <c r="D184" s="5">
        <v>3971.41</v>
      </c>
      <c r="E184" s="6">
        <v>7.4999999999999997E-2</v>
      </c>
      <c r="F184" s="41">
        <v>58.57</v>
      </c>
      <c r="G184" s="7">
        <v>35</v>
      </c>
      <c r="H184" s="7">
        <v>10</v>
      </c>
      <c r="I184" s="7">
        <v>16</v>
      </c>
      <c r="J184" s="7">
        <v>10</v>
      </c>
      <c r="K184" s="7">
        <v>2008</v>
      </c>
      <c r="L184" s="152"/>
      <c r="M184" s="152" t="s">
        <v>20</v>
      </c>
      <c r="N184" s="7">
        <v>8015</v>
      </c>
      <c r="O184" s="4">
        <v>4139</v>
      </c>
      <c r="P184" s="19">
        <v>577120.85699999996</v>
      </c>
      <c r="Q184" s="19">
        <v>5464260.4759999998</v>
      </c>
      <c r="R184" s="18">
        <v>76.905000000000001</v>
      </c>
      <c r="S184" s="219" t="s">
        <v>1</v>
      </c>
    </row>
    <row r="185" spans="1:38">
      <c r="A185" s="152">
        <v>4126</v>
      </c>
      <c r="B185" s="19">
        <v>577181.91799999995</v>
      </c>
      <c r="C185" s="19">
        <v>5466262.5060000001</v>
      </c>
      <c r="D185" s="5">
        <v>3970.31</v>
      </c>
      <c r="E185" s="6">
        <v>7.4999999999999997E-2</v>
      </c>
      <c r="F185" s="41">
        <v>62.715000000000003</v>
      </c>
      <c r="G185" s="7">
        <v>43</v>
      </c>
      <c r="H185" s="7">
        <v>10</v>
      </c>
      <c r="I185" s="7">
        <v>16</v>
      </c>
      <c r="J185" s="7">
        <v>10</v>
      </c>
      <c r="K185" s="7">
        <v>2008</v>
      </c>
      <c r="L185" s="152"/>
      <c r="M185" s="152" t="s">
        <v>20</v>
      </c>
      <c r="N185" s="7">
        <v>8015</v>
      </c>
      <c r="O185" s="4">
        <v>4140</v>
      </c>
      <c r="P185" s="19">
        <v>572297.51899999997</v>
      </c>
      <c r="Q185" s="19">
        <v>5469179.0829999996</v>
      </c>
      <c r="R185" s="18">
        <v>9.9309999999999992</v>
      </c>
      <c r="S185" s="219" t="s">
        <v>1</v>
      </c>
      <c r="Z185" s="152"/>
      <c r="AA185" s="152"/>
      <c r="AB185" s="152"/>
      <c r="AC185" s="152"/>
      <c r="AD185" s="152"/>
      <c r="AE185" s="152"/>
      <c r="AF185" s="152"/>
      <c r="AG185" s="152"/>
      <c r="AH185" s="152"/>
      <c r="AI185" s="171"/>
      <c r="AJ185" s="152"/>
      <c r="AK185" s="152"/>
      <c r="AL185" s="6"/>
    </row>
    <row r="186" spans="1:38">
      <c r="A186" s="152">
        <v>4127</v>
      </c>
      <c r="B186" s="19">
        <v>577438.54399999999</v>
      </c>
      <c r="C186" s="19">
        <v>5467034.9819999998</v>
      </c>
      <c r="D186" s="5">
        <v>3971.56</v>
      </c>
      <c r="E186" s="6">
        <v>7.4999999999999997E-2</v>
      </c>
      <c r="F186" s="41">
        <v>55.737000000000002</v>
      </c>
      <c r="G186" s="7">
        <v>50</v>
      </c>
      <c r="H186" s="7">
        <v>10</v>
      </c>
      <c r="I186" s="7">
        <v>16</v>
      </c>
      <c r="J186" s="7">
        <v>10</v>
      </c>
      <c r="K186" s="7">
        <v>2008</v>
      </c>
      <c r="L186" s="152"/>
      <c r="M186" s="152" t="s">
        <v>20</v>
      </c>
      <c r="N186" s="7">
        <v>8015</v>
      </c>
      <c r="O186" s="4">
        <v>4143</v>
      </c>
      <c r="P186" s="19">
        <v>571284.326</v>
      </c>
      <c r="Q186" s="19">
        <v>5468078.2800000003</v>
      </c>
      <c r="R186" s="18">
        <v>33.097999999999999</v>
      </c>
      <c r="S186" s="219" t="s">
        <v>1</v>
      </c>
    </row>
    <row r="187" spans="1:38">
      <c r="A187" s="152">
        <v>4128</v>
      </c>
      <c r="B187" s="19">
        <v>577904.21600000001</v>
      </c>
      <c r="C187" s="19">
        <v>5468239.3779999996</v>
      </c>
      <c r="D187" s="5">
        <v>3973.4</v>
      </c>
      <c r="E187" s="6">
        <v>0.06</v>
      </c>
      <c r="F187" s="41">
        <v>36.404000000000003</v>
      </c>
      <c r="G187" s="7">
        <v>2</v>
      </c>
      <c r="H187" s="7">
        <v>11</v>
      </c>
      <c r="I187" s="7">
        <v>16</v>
      </c>
      <c r="J187" s="7">
        <v>10</v>
      </c>
      <c r="K187" s="7">
        <v>2008</v>
      </c>
      <c r="L187" s="152"/>
      <c r="M187" s="152" t="s">
        <v>20</v>
      </c>
      <c r="N187" s="7">
        <v>8015</v>
      </c>
      <c r="O187" s="4">
        <v>4114</v>
      </c>
      <c r="P187" s="19">
        <v>571328.18299999996</v>
      </c>
      <c r="Q187" s="19">
        <v>5470021.4790000003</v>
      </c>
      <c r="R187" s="18">
        <v>20.754999999999999</v>
      </c>
      <c r="S187" s="219" t="s">
        <v>1</v>
      </c>
      <c r="Z187" s="152"/>
      <c r="AA187" s="152"/>
      <c r="AB187" s="152"/>
      <c r="AC187" s="152"/>
      <c r="AD187" s="152"/>
      <c r="AE187" s="152"/>
      <c r="AF187" s="152"/>
      <c r="AG187" s="152"/>
      <c r="AH187" s="152"/>
      <c r="AI187" s="171"/>
      <c r="AJ187" s="152"/>
      <c r="AK187" s="152"/>
      <c r="AL187" s="6"/>
    </row>
    <row r="188" spans="1:38">
      <c r="A188" s="152">
        <v>4129</v>
      </c>
      <c r="B188" s="19">
        <v>577235.33900000004</v>
      </c>
      <c r="C188" s="19">
        <v>5468612.5250000004</v>
      </c>
      <c r="D188" s="5">
        <v>3973.44</v>
      </c>
      <c r="E188" s="6">
        <v>7.0000000000000007E-2</v>
      </c>
      <c r="F188" s="41">
        <v>35.098999999999997</v>
      </c>
      <c r="G188" s="7">
        <v>17</v>
      </c>
      <c r="H188" s="7">
        <v>11</v>
      </c>
      <c r="I188" s="7">
        <v>16</v>
      </c>
      <c r="J188" s="7">
        <v>10</v>
      </c>
      <c r="K188" s="7">
        <v>2008</v>
      </c>
      <c r="L188" s="152"/>
      <c r="M188" s="152" t="s">
        <v>20</v>
      </c>
      <c r="N188" s="7">
        <v>8015</v>
      </c>
      <c r="O188" s="4">
        <v>4115</v>
      </c>
      <c r="P188" s="19">
        <v>571781.26300000004</v>
      </c>
      <c r="Q188" s="19">
        <v>5470945.6500000004</v>
      </c>
      <c r="R188" s="18">
        <v>17.991</v>
      </c>
      <c r="S188" s="219" t="s">
        <v>1</v>
      </c>
    </row>
    <row r="189" spans="1:38">
      <c r="A189" s="152">
        <v>4130</v>
      </c>
      <c r="B189" s="19">
        <v>576794.87899999996</v>
      </c>
      <c r="C189" s="19">
        <v>5471059.4950000001</v>
      </c>
      <c r="D189" s="5">
        <v>3965.24</v>
      </c>
      <c r="E189" s="6">
        <v>7.0000000000000007E-2</v>
      </c>
      <c r="F189" s="41">
        <v>24.141999999999999</v>
      </c>
      <c r="G189" s="7">
        <v>51</v>
      </c>
      <c r="H189" s="7">
        <v>11</v>
      </c>
      <c r="I189" s="7">
        <v>16</v>
      </c>
      <c r="J189" s="7">
        <v>10</v>
      </c>
      <c r="K189" s="7">
        <v>2008</v>
      </c>
      <c r="L189" s="152"/>
      <c r="M189" s="152" t="s">
        <v>20</v>
      </c>
      <c r="N189" s="7">
        <v>8015</v>
      </c>
      <c r="O189" s="4">
        <v>4116</v>
      </c>
      <c r="P189" s="19">
        <v>572162.63600000006</v>
      </c>
      <c r="Q189" s="19">
        <v>5471709.1179999998</v>
      </c>
      <c r="R189" s="18">
        <v>21.071000000000002</v>
      </c>
      <c r="S189" s="219" t="s">
        <v>1</v>
      </c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71"/>
      <c r="AJ189" s="152"/>
      <c r="AK189" s="152"/>
      <c r="AL189" s="6"/>
    </row>
    <row r="190" spans="1:38">
      <c r="A190" s="152">
        <v>4131</v>
      </c>
      <c r="B190" s="19">
        <v>576609.15800000005</v>
      </c>
      <c r="C190" s="19">
        <v>5471699.875</v>
      </c>
      <c r="D190" s="5">
        <v>3964.51</v>
      </c>
      <c r="E190" s="6">
        <v>6.5000000000000002E-2</v>
      </c>
      <c r="F190" s="41">
        <v>20.943999999999999</v>
      </c>
      <c r="G190" s="7">
        <v>0</v>
      </c>
      <c r="H190" s="7">
        <v>12</v>
      </c>
      <c r="I190" s="7">
        <v>16</v>
      </c>
      <c r="J190" s="7">
        <v>10</v>
      </c>
      <c r="K190" s="7">
        <v>2008</v>
      </c>
      <c r="L190" s="152"/>
      <c r="M190" s="152" t="s">
        <v>20</v>
      </c>
      <c r="N190" s="7">
        <v>8015</v>
      </c>
      <c r="O190" s="4">
        <v>4117</v>
      </c>
      <c r="P190" s="19">
        <v>573712.929</v>
      </c>
      <c r="Q190" s="19">
        <v>5470419.7779999999</v>
      </c>
      <c r="R190" s="18">
        <v>28.125</v>
      </c>
      <c r="S190" s="219" t="s">
        <v>1</v>
      </c>
    </row>
    <row r="191" spans="1:38">
      <c r="A191" s="152">
        <v>4132</v>
      </c>
      <c r="B191" s="19">
        <v>577453.36899999995</v>
      </c>
      <c r="C191" s="19">
        <v>5471277.9409999996</v>
      </c>
      <c r="D191" s="5">
        <v>3964.13</v>
      </c>
      <c r="E191" s="6">
        <v>6.5000000000000002E-2</v>
      </c>
      <c r="F191" s="41">
        <v>20.972999999999999</v>
      </c>
      <c r="G191" s="7">
        <v>13</v>
      </c>
      <c r="H191" s="7">
        <v>12</v>
      </c>
      <c r="I191" s="7">
        <v>16</v>
      </c>
      <c r="J191" s="7">
        <v>10</v>
      </c>
      <c r="K191" s="7">
        <v>2008</v>
      </c>
      <c r="L191" s="152"/>
      <c r="M191" s="152" t="s">
        <v>20</v>
      </c>
      <c r="N191" s="7">
        <v>8015</v>
      </c>
      <c r="O191" s="4">
        <v>4118</v>
      </c>
      <c r="P191" s="19">
        <v>573326.91899999999</v>
      </c>
      <c r="Q191" s="19">
        <v>5470885.7860000003</v>
      </c>
      <c r="R191" s="18">
        <v>9.6760000000000002</v>
      </c>
      <c r="S191" s="219" t="s">
        <v>1</v>
      </c>
      <c r="Z191" s="21"/>
      <c r="AA191" s="21"/>
      <c r="AB191" s="21"/>
      <c r="AC191" s="21"/>
      <c r="AD191" s="21"/>
      <c r="AE191" s="21"/>
      <c r="AF191" s="21"/>
      <c r="AG191" s="152"/>
      <c r="AH191" s="152"/>
      <c r="AI191" s="171"/>
      <c r="AJ191" s="152"/>
      <c r="AK191" s="152"/>
      <c r="AL191" s="6"/>
    </row>
    <row r="192" spans="1:38">
      <c r="A192" s="152">
        <v>4133</v>
      </c>
      <c r="B192" s="19">
        <v>574875.22400000005</v>
      </c>
      <c r="C192" s="19">
        <v>5470840.9270000001</v>
      </c>
      <c r="D192" s="5">
        <v>3974.02</v>
      </c>
      <c r="E192" s="6">
        <v>7.0000000000000007E-2</v>
      </c>
      <c r="F192" s="41">
        <v>17.225000000000001</v>
      </c>
      <c r="G192" s="7">
        <v>31</v>
      </c>
      <c r="H192" s="7">
        <v>12</v>
      </c>
      <c r="I192" s="7">
        <v>16</v>
      </c>
      <c r="J192" s="7">
        <v>10</v>
      </c>
      <c r="K192" s="7">
        <v>2008</v>
      </c>
      <c r="L192" s="152"/>
      <c r="M192" s="152" t="s">
        <v>20</v>
      </c>
      <c r="N192" s="7">
        <v>8015</v>
      </c>
      <c r="O192" s="4">
        <v>4119</v>
      </c>
      <c r="P192" s="19">
        <v>573705.34699999995</v>
      </c>
      <c r="Q192" s="19">
        <v>5469474.9419999998</v>
      </c>
      <c r="R192" s="18">
        <v>42.040999999999997</v>
      </c>
      <c r="S192" s="219" t="s">
        <v>1</v>
      </c>
      <c r="Z192" s="152"/>
      <c r="AA192" s="152"/>
      <c r="AB192" s="152"/>
      <c r="AC192" s="152"/>
      <c r="AD192" s="152"/>
      <c r="AE192" s="152"/>
      <c r="AF192" s="152"/>
      <c r="AG192" s="152"/>
      <c r="AH192" s="152"/>
      <c r="AI192" s="171"/>
      <c r="AJ192" s="152"/>
      <c r="AK192" s="152"/>
      <c r="AL192" s="6"/>
    </row>
    <row r="193" spans="1:40">
      <c r="A193" s="152">
        <v>9005</v>
      </c>
      <c r="B193" s="122">
        <v>584859.19200000004</v>
      </c>
      <c r="C193" s="122">
        <v>5465012.6109999996</v>
      </c>
      <c r="D193" s="5">
        <v>3971.97</v>
      </c>
      <c r="E193" s="6">
        <v>0.06</v>
      </c>
      <c r="F193" s="198">
        <v>66.783000000000001</v>
      </c>
      <c r="G193" s="7">
        <v>53</v>
      </c>
      <c r="H193" s="7">
        <v>12</v>
      </c>
      <c r="I193" s="7">
        <v>16</v>
      </c>
      <c r="J193" s="7">
        <v>10</v>
      </c>
      <c r="K193" s="7">
        <v>2008</v>
      </c>
      <c r="L193" s="152" t="s">
        <v>31</v>
      </c>
      <c r="M193" s="152" t="s">
        <v>32</v>
      </c>
      <c r="N193" s="7" t="s">
        <v>40</v>
      </c>
      <c r="O193" s="4">
        <v>4120</v>
      </c>
      <c r="P193" s="19">
        <v>578763.03</v>
      </c>
      <c r="Q193" s="19">
        <v>5466957.2879999997</v>
      </c>
      <c r="R193" s="18">
        <v>65.474999999999994</v>
      </c>
      <c r="S193" s="219" t="s">
        <v>1</v>
      </c>
    </row>
    <row r="194" spans="1:40">
      <c r="A194" s="152">
        <v>9005</v>
      </c>
      <c r="B194" s="122">
        <v>584859.19200000004</v>
      </c>
      <c r="C194" s="122">
        <v>5465012.6109999996</v>
      </c>
      <c r="D194" s="5">
        <v>3971.97</v>
      </c>
      <c r="E194" s="6">
        <v>0.06</v>
      </c>
      <c r="F194" s="198">
        <v>66.783000000000001</v>
      </c>
      <c r="G194" s="7">
        <v>58</v>
      </c>
      <c r="H194" s="7">
        <v>12</v>
      </c>
      <c r="I194" s="7">
        <v>16</v>
      </c>
      <c r="J194" s="7">
        <v>10</v>
      </c>
      <c r="K194" s="7">
        <v>2008</v>
      </c>
      <c r="L194" s="152" t="s">
        <v>31</v>
      </c>
      <c r="M194" s="152" t="s">
        <v>32</v>
      </c>
      <c r="N194" s="7" t="s">
        <v>40</v>
      </c>
      <c r="O194" s="4">
        <v>4121</v>
      </c>
      <c r="P194" s="19">
        <v>577939.96100000001</v>
      </c>
      <c r="Q194" s="19">
        <v>5467427.2570000002</v>
      </c>
      <c r="R194" s="18">
        <v>51.189</v>
      </c>
      <c r="S194" s="219" t="s">
        <v>1</v>
      </c>
      <c r="Z194" s="152"/>
      <c r="AA194" s="152"/>
      <c r="AB194" s="152"/>
      <c r="AC194" s="152"/>
      <c r="AD194" s="152"/>
      <c r="AE194" s="152"/>
      <c r="AF194" s="152"/>
      <c r="AG194" s="152"/>
      <c r="AH194" s="152"/>
      <c r="AI194" s="171"/>
      <c r="AJ194" s="152"/>
      <c r="AK194" s="152"/>
      <c r="AL194" s="6"/>
    </row>
    <row r="195" spans="1:40">
      <c r="A195" s="152">
        <v>4134</v>
      </c>
      <c r="B195" s="19">
        <v>578510.88899999997</v>
      </c>
      <c r="C195" s="19">
        <v>5469632.0769999996</v>
      </c>
      <c r="D195" s="5">
        <v>3969.81</v>
      </c>
      <c r="E195" s="6">
        <v>6.5000000000000002E-2</v>
      </c>
      <c r="F195" s="41">
        <v>27.242999999999999</v>
      </c>
      <c r="G195" s="7">
        <v>34</v>
      </c>
      <c r="H195" s="7">
        <v>13</v>
      </c>
      <c r="I195" s="7">
        <v>16</v>
      </c>
      <c r="J195" s="7">
        <v>10</v>
      </c>
      <c r="K195" s="7">
        <v>2008</v>
      </c>
      <c r="L195" s="152"/>
      <c r="M195" s="152" t="s">
        <v>20</v>
      </c>
      <c r="N195" s="7">
        <v>8015</v>
      </c>
      <c r="O195" s="4">
        <v>4122</v>
      </c>
      <c r="P195" s="19">
        <v>577121.94499999995</v>
      </c>
      <c r="Q195" s="19">
        <v>5467738.5410000002</v>
      </c>
      <c r="R195" s="18">
        <v>35.984999999999999</v>
      </c>
      <c r="S195" s="219" t="s">
        <v>1</v>
      </c>
    </row>
    <row r="196" spans="1:40">
      <c r="A196" s="152">
        <v>4135</v>
      </c>
      <c r="B196" s="19">
        <v>575600.38800000004</v>
      </c>
      <c r="C196" s="19">
        <v>5468799.1739999996</v>
      </c>
      <c r="D196" s="5">
        <v>3963.68</v>
      </c>
      <c r="E196" s="6">
        <v>6.5000000000000002E-2</v>
      </c>
      <c r="F196" s="41">
        <v>86.317999999999998</v>
      </c>
      <c r="G196" s="7">
        <v>57</v>
      </c>
      <c r="H196" s="7">
        <v>13</v>
      </c>
      <c r="I196" s="7">
        <v>16</v>
      </c>
      <c r="J196" s="7">
        <v>10</v>
      </c>
      <c r="K196" s="7">
        <v>2008</v>
      </c>
      <c r="L196" s="152"/>
      <c r="M196" s="152" t="s">
        <v>20</v>
      </c>
      <c r="N196" s="7">
        <v>8015</v>
      </c>
      <c r="O196" s="4">
        <v>4123</v>
      </c>
      <c r="P196" s="19">
        <v>576620.56999999995</v>
      </c>
      <c r="Q196" s="19">
        <v>5468261.6519999998</v>
      </c>
      <c r="R196" s="18">
        <v>43.633000000000003</v>
      </c>
      <c r="S196" s="219" t="s">
        <v>1</v>
      </c>
      <c r="Z196" s="152"/>
      <c r="AA196" s="152"/>
      <c r="AB196" s="152"/>
      <c r="AC196" s="152"/>
      <c r="AD196" s="152"/>
      <c r="AE196" s="152"/>
      <c r="AF196" s="152"/>
      <c r="AG196" s="152"/>
      <c r="AH196" s="152"/>
      <c r="AI196" s="171"/>
      <c r="AJ196" s="152"/>
      <c r="AK196" s="152"/>
      <c r="AL196" s="6"/>
    </row>
    <row r="197" spans="1:40">
      <c r="A197">
        <v>4136</v>
      </c>
      <c r="B197" s="19">
        <v>576212.23699999996</v>
      </c>
      <c r="C197" s="19">
        <v>5464826.4409999996</v>
      </c>
      <c r="D197" s="5">
        <v>3972.27</v>
      </c>
      <c r="E197" s="6">
        <v>7.0000000000000007E-2</v>
      </c>
      <c r="F197" s="41">
        <v>44.933999999999997</v>
      </c>
      <c r="G197" s="7">
        <v>19</v>
      </c>
      <c r="H197" s="7">
        <v>14</v>
      </c>
      <c r="I197" s="7">
        <v>16</v>
      </c>
      <c r="J197" s="7">
        <v>10</v>
      </c>
      <c r="K197" s="7">
        <v>2008</v>
      </c>
      <c r="M197" s="4" t="s">
        <v>20</v>
      </c>
      <c r="N197" s="7">
        <v>8015</v>
      </c>
      <c r="O197" s="4">
        <v>4124</v>
      </c>
      <c r="P197" s="19">
        <v>576362.54399999999</v>
      </c>
      <c r="Q197" s="19">
        <v>5467184.6519999998</v>
      </c>
      <c r="R197" s="18">
        <v>50.131</v>
      </c>
      <c r="S197" s="219" t="s">
        <v>1</v>
      </c>
    </row>
    <row r="198" spans="1:40">
      <c r="A198">
        <v>4137</v>
      </c>
      <c r="B198" s="19">
        <v>576778.71400000004</v>
      </c>
      <c r="C198" s="19">
        <v>5464649.8739999998</v>
      </c>
      <c r="D198" s="5">
        <v>3970.72</v>
      </c>
      <c r="E198" s="6">
        <v>6.5000000000000002E-2</v>
      </c>
      <c r="F198" s="41">
        <v>51.893999999999998</v>
      </c>
      <c r="G198" s="34">
        <v>35</v>
      </c>
      <c r="H198" s="7">
        <v>14</v>
      </c>
      <c r="I198" s="7">
        <v>16</v>
      </c>
      <c r="J198" s="7">
        <v>10</v>
      </c>
      <c r="K198" s="7">
        <v>2008</v>
      </c>
      <c r="M198" s="4" t="s">
        <v>20</v>
      </c>
      <c r="N198" s="7">
        <v>8015</v>
      </c>
      <c r="O198" s="4">
        <v>4125</v>
      </c>
      <c r="P198" s="19">
        <v>576632.86899999995</v>
      </c>
      <c r="Q198" s="19">
        <v>5466563.5549999997</v>
      </c>
      <c r="R198" s="18">
        <v>58.57</v>
      </c>
      <c r="S198" s="219" t="s">
        <v>1</v>
      </c>
    </row>
    <row r="199" spans="1:40">
      <c r="A199">
        <v>4138</v>
      </c>
      <c r="B199" s="19">
        <v>576112.91200000001</v>
      </c>
      <c r="C199" s="19">
        <v>5463704.767</v>
      </c>
      <c r="D199" s="5">
        <v>3959.44</v>
      </c>
      <c r="E199" s="6">
        <v>7.4999999999999997E-2</v>
      </c>
      <c r="F199" s="41">
        <v>108.88500000000001</v>
      </c>
      <c r="G199" s="7">
        <v>58</v>
      </c>
      <c r="H199" s="7">
        <v>14</v>
      </c>
      <c r="I199" s="7">
        <v>16</v>
      </c>
      <c r="J199" s="7">
        <v>10</v>
      </c>
      <c r="K199" s="7">
        <v>2008</v>
      </c>
      <c r="M199" s="4" t="s">
        <v>20</v>
      </c>
      <c r="N199" s="7">
        <v>8015</v>
      </c>
      <c r="O199" s="4">
        <v>4126</v>
      </c>
      <c r="P199" s="19">
        <v>577181.91799999995</v>
      </c>
      <c r="Q199" s="19">
        <v>5466262.5060000001</v>
      </c>
      <c r="R199" s="18">
        <v>62.715000000000003</v>
      </c>
      <c r="S199" s="219" t="s">
        <v>1</v>
      </c>
      <c r="Z199" s="21"/>
      <c r="AA199" s="21"/>
      <c r="AB199" s="21"/>
      <c r="AC199" s="21"/>
      <c r="AD199" s="21"/>
      <c r="AE199" s="21"/>
      <c r="AF199" s="21"/>
      <c r="AG199" s="152"/>
      <c r="AH199" s="152"/>
    </row>
    <row r="200" spans="1:40">
      <c r="A200">
        <v>4139</v>
      </c>
      <c r="B200" s="19">
        <v>577120.85699999996</v>
      </c>
      <c r="C200" s="19">
        <v>5464260.4759999998</v>
      </c>
      <c r="D200" s="5">
        <v>3965.8</v>
      </c>
      <c r="E200" s="6">
        <v>0.08</v>
      </c>
      <c r="F200" s="41">
        <v>76.905000000000001</v>
      </c>
      <c r="G200" s="7">
        <v>13</v>
      </c>
      <c r="H200" s="7">
        <v>15</v>
      </c>
      <c r="I200" s="7">
        <v>16</v>
      </c>
      <c r="J200" s="7">
        <v>10</v>
      </c>
      <c r="K200" s="7">
        <v>2008</v>
      </c>
      <c r="M200" s="4" t="s">
        <v>20</v>
      </c>
      <c r="N200" s="7">
        <v>8015</v>
      </c>
      <c r="O200" s="4">
        <v>4127</v>
      </c>
      <c r="P200" s="19">
        <v>577438.54399999999</v>
      </c>
      <c r="Q200" s="19">
        <v>5467034.9819999998</v>
      </c>
      <c r="R200" s="18">
        <v>55.737000000000002</v>
      </c>
      <c r="S200" s="219" t="s">
        <v>1</v>
      </c>
      <c r="Z200" s="21"/>
      <c r="AA200" s="21"/>
      <c r="AB200" s="21"/>
      <c r="AC200" s="21"/>
      <c r="AD200" s="21"/>
      <c r="AE200" s="21"/>
      <c r="AF200" s="21"/>
      <c r="AG200" s="152"/>
      <c r="AH200" s="152"/>
    </row>
    <row r="201" spans="1:40">
      <c r="A201">
        <v>4119</v>
      </c>
      <c r="B201" s="19">
        <v>573705.5</v>
      </c>
      <c r="C201" s="19">
        <v>5469474.7000000002</v>
      </c>
      <c r="D201" s="5">
        <v>3972.96</v>
      </c>
      <c r="E201" s="6">
        <v>7.4999999999999997E-2</v>
      </c>
      <c r="F201" s="41">
        <v>42.040999999999997</v>
      </c>
      <c r="G201" s="7">
        <v>42</v>
      </c>
      <c r="H201" s="7">
        <v>15</v>
      </c>
      <c r="I201" s="7">
        <v>16</v>
      </c>
      <c r="J201" s="7">
        <v>10</v>
      </c>
      <c r="K201" s="7">
        <v>2008</v>
      </c>
      <c r="L201" s="4" t="s">
        <v>22</v>
      </c>
      <c r="M201" s="4" t="s">
        <v>20</v>
      </c>
      <c r="N201" s="7">
        <v>8015</v>
      </c>
      <c r="O201" s="4">
        <v>4128</v>
      </c>
      <c r="P201" s="19">
        <v>577904.21600000001</v>
      </c>
      <c r="Q201" s="19">
        <v>5468239.3779999996</v>
      </c>
      <c r="R201" s="18">
        <v>36.404000000000003</v>
      </c>
      <c r="S201" s="219" t="s">
        <v>1</v>
      </c>
      <c r="Z201" s="21"/>
      <c r="AA201" s="21"/>
      <c r="AB201" s="21"/>
      <c r="AC201" s="21"/>
      <c r="AD201" s="21"/>
      <c r="AE201" s="21"/>
      <c r="AF201" s="21"/>
      <c r="AG201" s="152"/>
      <c r="AH201" s="152"/>
    </row>
    <row r="202" spans="1:40">
      <c r="A202">
        <v>4140</v>
      </c>
      <c r="B202" s="19">
        <v>572297.51899999997</v>
      </c>
      <c r="C202" s="19">
        <v>5469179.0829999996</v>
      </c>
      <c r="D202" s="5">
        <v>3980.12</v>
      </c>
      <c r="E202" s="6">
        <v>7.4999999999999997E-2</v>
      </c>
      <c r="F202" s="41">
        <v>9.9309999999999992</v>
      </c>
      <c r="G202" s="7">
        <v>48</v>
      </c>
      <c r="H202" s="7">
        <v>15</v>
      </c>
      <c r="I202" s="7">
        <v>16</v>
      </c>
      <c r="J202" s="7">
        <v>10</v>
      </c>
      <c r="K202" s="7">
        <v>2008</v>
      </c>
      <c r="L202" s="4" t="s">
        <v>21</v>
      </c>
      <c r="M202" s="4" t="s">
        <v>20</v>
      </c>
      <c r="N202" s="7">
        <v>8015</v>
      </c>
      <c r="O202" s="4">
        <v>4129</v>
      </c>
      <c r="P202" s="19">
        <v>577235.33900000004</v>
      </c>
      <c r="Q202" s="19">
        <v>5468612.5250000004</v>
      </c>
      <c r="R202" s="18">
        <v>35.098999999999997</v>
      </c>
      <c r="S202" s="219" t="s">
        <v>1</v>
      </c>
      <c r="Z202" s="21"/>
      <c r="AA202" s="21"/>
      <c r="AB202" s="21"/>
      <c r="AC202" s="21"/>
      <c r="AD202" s="21"/>
      <c r="AE202" s="21"/>
      <c r="AF202" s="21"/>
      <c r="AG202" s="152"/>
      <c r="AH202" s="152"/>
    </row>
    <row r="203" spans="1:40">
      <c r="A203">
        <v>4141</v>
      </c>
      <c r="B203" s="19">
        <v>574751.24199999997</v>
      </c>
      <c r="C203" s="19">
        <v>5472896.2989999996</v>
      </c>
      <c r="D203" s="5">
        <v>3968.38</v>
      </c>
      <c r="E203" s="6">
        <v>0.06</v>
      </c>
      <c r="F203" s="41">
        <v>12.532999999999999</v>
      </c>
      <c r="G203" s="7">
        <v>16</v>
      </c>
      <c r="H203" s="7">
        <v>16</v>
      </c>
      <c r="I203" s="7">
        <v>16</v>
      </c>
      <c r="J203" s="7">
        <v>10</v>
      </c>
      <c r="K203" s="7">
        <v>2008</v>
      </c>
      <c r="M203" s="4" t="s">
        <v>20</v>
      </c>
      <c r="N203" s="7">
        <v>8015</v>
      </c>
      <c r="O203" s="4">
        <v>4134</v>
      </c>
      <c r="P203" s="19">
        <v>578510.88899999997</v>
      </c>
      <c r="Q203" s="19">
        <v>5469632.0769999996</v>
      </c>
      <c r="R203" s="18">
        <v>27.242999999999999</v>
      </c>
      <c r="S203" s="219" t="s">
        <v>1</v>
      </c>
      <c r="Z203" s="21"/>
      <c r="AA203" s="21"/>
      <c r="AB203" s="21"/>
      <c r="AC203" s="21"/>
      <c r="AD203" s="21"/>
      <c r="AE203" s="21"/>
      <c r="AF203" s="21"/>
      <c r="AG203" s="152"/>
      <c r="AH203" s="152"/>
      <c r="AI203" s="171"/>
      <c r="AJ203" s="152"/>
      <c r="AK203" s="152"/>
      <c r="AL203" s="6"/>
    </row>
    <row r="204" spans="1:40">
      <c r="A204">
        <v>4142</v>
      </c>
      <c r="B204" s="19">
        <v>574279.90099999995</v>
      </c>
      <c r="C204" s="19">
        <v>5473733.0080000004</v>
      </c>
      <c r="D204" s="5">
        <v>3969.66</v>
      </c>
      <c r="E204" s="6">
        <v>7.4999999999999997E-2</v>
      </c>
      <c r="F204" s="41">
        <v>8.2989999999999995</v>
      </c>
      <c r="G204" s="7">
        <v>36</v>
      </c>
      <c r="H204" s="7">
        <v>16</v>
      </c>
      <c r="I204" s="7">
        <v>16</v>
      </c>
      <c r="J204" s="7">
        <v>10</v>
      </c>
      <c r="K204" s="7">
        <v>2008</v>
      </c>
      <c r="M204" s="4" t="s">
        <v>20</v>
      </c>
      <c r="N204" s="7">
        <v>8015</v>
      </c>
      <c r="O204" s="4">
        <v>4133</v>
      </c>
      <c r="P204" s="19">
        <v>574875.22400000005</v>
      </c>
      <c r="Q204" s="19">
        <v>5470840.9270000001</v>
      </c>
      <c r="R204" s="18">
        <v>17.225000000000001</v>
      </c>
      <c r="S204" s="219" t="s">
        <v>1</v>
      </c>
      <c r="Z204" s="21"/>
      <c r="AA204" s="21"/>
      <c r="AB204" s="21"/>
      <c r="AC204" s="21"/>
      <c r="AD204" s="21"/>
      <c r="AE204" s="21"/>
      <c r="AF204" s="21"/>
      <c r="AG204" s="152"/>
      <c r="AH204" s="152"/>
      <c r="AI204" s="171"/>
      <c r="AJ204" s="152"/>
      <c r="AK204" s="152"/>
      <c r="AL204" s="6"/>
    </row>
    <row r="205" spans="1:40">
      <c r="A205">
        <v>4143</v>
      </c>
      <c r="B205" s="19">
        <v>571284.326</v>
      </c>
      <c r="C205" s="19">
        <v>5468078.2800000003</v>
      </c>
      <c r="D205" s="5">
        <v>3975.93</v>
      </c>
      <c r="E205" s="6">
        <v>7.4999999999999997E-2</v>
      </c>
      <c r="F205" s="41">
        <v>33.097999999999999</v>
      </c>
      <c r="G205" s="7">
        <v>6</v>
      </c>
      <c r="H205" s="7">
        <v>17</v>
      </c>
      <c r="I205" s="7">
        <v>16</v>
      </c>
      <c r="J205" s="7">
        <v>10</v>
      </c>
      <c r="K205" s="7">
        <v>2008</v>
      </c>
      <c r="M205" s="4" t="s">
        <v>20</v>
      </c>
      <c r="N205" s="7">
        <v>8015</v>
      </c>
      <c r="Z205" s="21"/>
      <c r="AA205" s="21"/>
      <c r="AB205" s="21"/>
      <c r="AC205" s="21"/>
      <c r="AD205" s="21"/>
      <c r="AE205" s="21"/>
      <c r="AF205" s="21"/>
      <c r="AG205" s="152"/>
      <c r="AH205" s="152"/>
      <c r="AI205" s="171"/>
      <c r="AJ205" s="152"/>
      <c r="AK205" s="152"/>
      <c r="AL205" s="6"/>
    </row>
    <row r="206" spans="1:40">
      <c r="A206" s="152">
        <v>9005</v>
      </c>
      <c r="B206" s="122">
        <v>584859.19200000004</v>
      </c>
      <c r="C206" s="122">
        <v>5465012.6109999996</v>
      </c>
      <c r="D206" s="5">
        <v>3972.11</v>
      </c>
      <c r="E206" s="6">
        <v>0.06</v>
      </c>
      <c r="F206" s="198">
        <v>66.783000000000001</v>
      </c>
      <c r="G206" s="7">
        <v>1</v>
      </c>
      <c r="H206" s="7">
        <v>18</v>
      </c>
      <c r="I206" s="7">
        <v>16</v>
      </c>
      <c r="J206" s="7">
        <v>10</v>
      </c>
      <c r="K206" s="7">
        <v>2008</v>
      </c>
      <c r="L206" s="152"/>
      <c r="M206" s="152" t="s">
        <v>32</v>
      </c>
      <c r="N206" s="7" t="s">
        <v>40</v>
      </c>
      <c r="O206" s="152"/>
      <c r="Z206" s="21"/>
      <c r="AA206" s="21"/>
      <c r="AB206" s="21"/>
      <c r="AC206" s="21"/>
      <c r="AD206" s="21"/>
      <c r="AE206" s="21"/>
      <c r="AF206" s="21"/>
      <c r="AG206" s="152"/>
      <c r="AH206" s="152"/>
      <c r="AI206" s="171"/>
      <c r="AJ206" s="152"/>
      <c r="AK206" s="152"/>
      <c r="AL206" s="6"/>
    </row>
    <row r="207" spans="1:40">
      <c r="A207">
        <v>9005</v>
      </c>
      <c r="B207" s="122">
        <v>584859.19200000004</v>
      </c>
      <c r="C207" s="122">
        <v>5465012.6109999996</v>
      </c>
      <c r="D207" s="5">
        <v>3972.11</v>
      </c>
      <c r="E207" s="6">
        <v>0.06</v>
      </c>
      <c r="F207" s="198">
        <v>66.783000000000001</v>
      </c>
      <c r="G207" s="7">
        <v>4</v>
      </c>
      <c r="H207" s="7">
        <v>18</v>
      </c>
      <c r="I207" s="7">
        <v>16</v>
      </c>
      <c r="J207" s="7">
        <v>10</v>
      </c>
      <c r="K207" s="7">
        <v>2008</v>
      </c>
      <c r="M207" s="4" t="s">
        <v>32</v>
      </c>
      <c r="N207" s="7" t="s">
        <v>40</v>
      </c>
      <c r="Z207" s="21"/>
      <c r="AA207" s="21"/>
      <c r="AB207" s="21"/>
      <c r="AC207" s="21"/>
      <c r="AD207" s="21"/>
      <c r="AE207" s="21"/>
      <c r="AF207" s="21"/>
      <c r="AG207" s="152"/>
      <c r="AH207" s="152"/>
    </row>
    <row r="208" spans="1:40" s="4" customFormat="1">
      <c r="A208" s="8"/>
      <c r="B208" s="9"/>
      <c r="C208" s="9"/>
      <c r="D208" s="9"/>
      <c r="E208" s="10"/>
      <c r="F208" s="196"/>
      <c r="G208" s="11"/>
      <c r="H208" s="11"/>
      <c r="I208" s="11"/>
      <c r="J208" s="11"/>
      <c r="K208" s="11"/>
      <c r="L208" s="8" t="s">
        <v>27</v>
      </c>
      <c r="M208" s="8"/>
      <c r="N208" s="8"/>
      <c r="O208" s="8"/>
      <c r="P208" s="9"/>
      <c r="Q208" s="9"/>
      <c r="R208" s="10"/>
      <c r="S208" s="218"/>
      <c r="T208" s="23"/>
      <c r="U208" s="23"/>
      <c r="V208" s="23"/>
      <c r="W208" s="23"/>
      <c r="X208" s="23"/>
      <c r="Y208" s="28"/>
      <c r="Z208" s="21"/>
      <c r="AA208" s="21"/>
      <c r="AB208" s="21"/>
      <c r="AC208" s="21"/>
      <c r="AD208" s="21"/>
      <c r="AE208" s="21"/>
      <c r="AF208" s="21"/>
      <c r="AG208" s="152"/>
      <c r="AH208" s="152"/>
      <c r="AI208" s="172"/>
      <c r="AJ208" s="21"/>
      <c r="AK208" s="21"/>
      <c r="AL208" s="15"/>
      <c r="AM208" s="6"/>
      <c r="AN208" s="6"/>
    </row>
    <row r="209" spans="1:38">
      <c r="A209">
        <v>9005</v>
      </c>
      <c r="B209" s="122">
        <v>584859.19200000004</v>
      </c>
      <c r="C209" s="122">
        <v>5465012.6109999996</v>
      </c>
      <c r="D209" s="5">
        <v>3972.18</v>
      </c>
      <c r="E209" s="6">
        <v>0.06</v>
      </c>
      <c r="F209" s="198">
        <v>66.783000000000001</v>
      </c>
      <c r="G209" s="7">
        <v>14</v>
      </c>
      <c r="H209" s="7">
        <v>7</v>
      </c>
      <c r="I209" s="7">
        <v>18</v>
      </c>
      <c r="J209" s="7">
        <v>10</v>
      </c>
      <c r="K209" s="7">
        <v>2008</v>
      </c>
      <c r="L209" s="4" t="s">
        <v>31</v>
      </c>
      <c r="M209" s="4" t="s">
        <v>32</v>
      </c>
      <c r="N209" s="7" t="s">
        <v>40</v>
      </c>
      <c r="O209" s="4" t="s">
        <v>24</v>
      </c>
      <c r="P209" s="5">
        <v>568507.65800000005</v>
      </c>
      <c r="Q209" s="5">
        <v>5468736.3080000002</v>
      </c>
      <c r="R209" s="6">
        <v>54.692</v>
      </c>
      <c r="S209" s="219">
        <v>8015</v>
      </c>
      <c r="Z209" s="21"/>
      <c r="AA209" s="21"/>
      <c r="AB209" s="21"/>
      <c r="AC209" s="21"/>
      <c r="AD209" s="21"/>
      <c r="AE209" s="21"/>
      <c r="AF209" s="21"/>
      <c r="AG209" s="152"/>
      <c r="AH209" s="152"/>
      <c r="AI209" s="171"/>
      <c r="AJ209" s="152"/>
      <c r="AK209" s="152"/>
      <c r="AL209" s="6"/>
    </row>
    <row r="210" spans="1:38">
      <c r="A210">
        <v>9005</v>
      </c>
      <c r="B210" s="122">
        <v>584859.19200000004</v>
      </c>
      <c r="C210" s="122">
        <v>5465012.6109999996</v>
      </c>
      <c r="D210" s="5">
        <v>3972.18</v>
      </c>
      <c r="E210" s="6">
        <v>0.06</v>
      </c>
      <c r="F210" s="198">
        <v>66.783000000000001</v>
      </c>
      <c r="G210" s="7">
        <v>18</v>
      </c>
      <c r="H210" s="7">
        <v>7</v>
      </c>
      <c r="I210" s="7">
        <v>18</v>
      </c>
      <c r="J210" s="7">
        <v>10</v>
      </c>
      <c r="K210" s="7">
        <v>2008</v>
      </c>
      <c r="L210" s="4" t="s">
        <v>31</v>
      </c>
      <c r="M210" s="4" t="s">
        <v>32</v>
      </c>
      <c r="N210" s="7" t="s">
        <v>40</v>
      </c>
      <c r="O210" s="4" t="s">
        <v>25</v>
      </c>
      <c r="P210" s="5">
        <v>568508.24100000004</v>
      </c>
      <c r="Q210" s="5">
        <v>5468738.2489999998</v>
      </c>
      <c r="R210" s="6">
        <v>55.905000000000001</v>
      </c>
      <c r="S210" s="219" t="s">
        <v>18</v>
      </c>
      <c r="Z210" s="21"/>
      <c r="AA210" s="21"/>
      <c r="AB210" s="21"/>
      <c r="AC210" s="21"/>
      <c r="AD210" s="21"/>
      <c r="AE210" s="21"/>
      <c r="AF210" s="21"/>
      <c r="AG210" s="152"/>
      <c r="AH210" s="152"/>
      <c r="AI210" s="171"/>
      <c r="AJ210" s="152"/>
      <c r="AK210" s="152"/>
      <c r="AL210" s="6"/>
    </row>
    <row r="211" spans="1:38" ht="15.75" thickBot="1">
      <c r="A211">
        <v>4145</v>
      </c>
      <c r="B211" s="19">
        <v>567713.53799999994</v>
      </c>
      <c r="C211" s="19">
        <v>5467072.0769999996</v>
      </c>
      <c r="D211" s="5">
        <v>3966.26</v>
      </c>
      <c r="E211" s="6">
        <v>0.06</v>
      </c>
      <c r="F211" s="41">
        <v>53.825000000000003</v>
      </c>
      <c r="G211" s="7">
        <v>5</v>
      </c>
      <c r="H211" s="7">
        <v>9</v>
      </c>
      <c r="I211" s="7">
        <v>18</v>
      </c>
      <c r="J211" s="7">
        <v>10</v>
      </c>
      <c r="K211" s="7">
        <v>2008</v>
      </c>
      <c r="M211" s="4" t="s">
        <v>20</v>
      </c>
      <c r="N211" s="7">
        <v>8015</v>
      </c>
      <c r="O211" s="4" t="s">
        <v>26</v>
      </c>
      <c r="P211" s="131">
        <f>P209-P210</f>
        <v>-0.58299999998416752</v>
      </c>
      <c r="Q211" s="131">
        <f>Q209-Q210</f>
        <v>-1.9409999996423721</v>
      </c>
      <c r="R211" s="17">
        <f>R209-R210</f>
        <v>-1.213000000000001</v>
      </c>
      <c r="Z211" s="21"/>
      <c r="AA211" s="21"/>
      <c r="AB211" s="21"/>
      <c r="AC211" s="21"/>
      <c r="AD211" s="21"/>
      <c r="AE211" s="21"/>
      <c r="AF211" s="21"/>
      <c r="AG211" s="152"/>
      <c r="AH211" s="152"/>
      <c r="AI211" s="171"/>
      <c r="AJ211" s="152"/>
      <c r="AK211" s="152"/>
      <c r="AL211" s="6"/>
    </row>
    <row r="212" spans="1:38" ht="15.75" thickTop="1">
      <c r="A212">
        <v>4146</v>
      </c>
      <c r="B212" s="19">
        <v>567098.99199999997</v>
      </c>
      <c r="C212" s="19">
        <v>5466881.5389999999</v>
      </c>
      <c r="D212" s="5">
        <v>3964.75</v>
      </c>
      <c r="E212" s="6">
        <v>0.06</v>
      </c>
      <c r="F212" s="41">
        <v>59.222999999999999</v>
      </c>
      <c r="G212" s="7">
        <v>22</v>
      </c>
      <c r="H212" s="7">
        <v>9</v>
      </c>
      <c r="I212" s="7">
        <v>18</v>
      </c>
      <c r="J212" s="7">
        <v>10</v>
      </c>
      <c r="K212" s="7">
        <v>2008</v>
      </c>
      <c r="M212" s="152" t="s">
        <v>20</v>
      </c>
      <c r="N212" s="7">
        <v>8015</v>
      </c>
      <c r="Z212" s="21"/>
      <c r="AA212" s="21"/>
      <c r="AB212" s="21"/>
      <c r="AC212" s="21"/>
      <c r="AD212" s="21"/>
      <c r="AE212" s="21"/>
      <c r="AF212" s="21"/>
      <c r="AG212" s="152"/>
      <c r="AH212" s="152"/>
    </row>
    <row r="213" spans="1:38">
      <c r="A213">
        <v>4147</v>
      </c>
      <c r="B213" s="19">
        <v>568755.478</v>
      </c>
      <c r="C213" s="19">
        <v>5463276.3219999997</v>
      </c>
      <c r="D213" s="5">
        <v>3962.5</v>
      </c>
      <c r="E213" s="6">
        <v>6.5000000000000002E-2</v>
      </c>
      <c r="F213" s="41">
        <v>74.521000000000001</v>
      </c>
      <c r="G213" s="7">
        <v>5</v>
      </c>
      <c r="H213" s="7">
        <v>10</v>
      </c>
      <c r="I213" s="7">
        <v>18</v>
      </c>
      <c r="J213" s="7">
        <v>10</v>
      </c>
      <c r="K213" s="7">
        <v>2008</v>
      </c>
      <c r="M213" s="4" t="s">
        <v>20</v>
      </c>
      <c r="N213" s="7">
        <v>8015</v>
      </c>
      <c r="O213" s="4">
        <v>8015</v>
      </c>
      <c r="P213" s="5">
        <v>568508.24100000004</v>
      </c>
      <c r="Q213" s="5">
        <v>5468738.2489999998</v>
      </c>
      <c r="R213" s="6">
        <v>55.905000000000001</v>
      </c>
      <c r="S213" s="219" t="s">
        <v>50</v>
      </c>
      <c r="Z213" s="21"/>
      <c r="AA213" s="21"/>
      <c r="AB213" s="21"/>
      <c r="AC213" s="21"/>
      <c r="AD213" s="21"/>
      <c r="AE213" s="21"/>
      <c r="AF213" s="21"/>
      <c r="AG213" s="152"/>
      <c r="AH213" s="152"/>
      <c r="AI213" s="171"/>
      <c r="AJ213" s="152"/>
      <c r="AK213" s="152"/>
      <c r="AL213" s="6"/>
    </row>
    <row r="214" spans="1:38">
      <c r="A214">
        <v>4148</v>
      </c>
      <c r="B214" s="19">
        <v>567713.13300000003</v>
      </c>
      <c r="C214" s="19">
        <v>5462177.5</v>
      </c>
      <c r="D214" s="5">
        <v>3959.13</v>
      </c>
      <c r="E214" s="6">
        <v>7.0000000000000007E-2</v>
      </c>
      <c r="F214" s="41">
        <v>88.756</v>
      </c>
      <c r="G214" s="7">
        <v>40</v>
      </c>
      <c r="H214" s="7">
        <v>10</v>
      </c>
      <c r="I214" s="7">
        <v>18</v>
      </c>
      <c r="J214" s="7">
        <v>10</v>
      </c>
      <c r="K214" s="7">
        <v>2008</v>
      </c>
      <c r="L214" s="4" t="s">
        <v>21</v>
      </c>
      <c r="M214" s="40" t="s">
        <v>148</v>
      </c>
      <c r="N214" s="7">
        <v>8015</v>
      </c>
      <c r="O214" s="4" t="s">
        <v>47</v>
      </c>
      <c r="P214" s="19">
        <v>567713.16</v>
      </c>
      <c r="Q214" s="19">
        <v>5462178.0209999997</v>
      </c>
      <c r="R214" s="18">
        <v>88.703000000000003</v>
      </c>
      <c r="S214" s="219" t="s">
        <v>29</v>
      </c>
      <c r="Z214" s="21"/>
      <c r="AA214" s="21"/>
      <c r="AB214" s="21"/>
      <c r="AC214" s="21"/>
      <c r="AD214" s="21"/>
      <c r="AE214" s="21"/>
      <c r="AF214" s="21"/>
      <c r="AG214" s="152"/>
      <c r="AH214" s="152"/>
      <c r="AI214" s="171"/>
      <c r="AJ214" s="152"/>
      <c r="AK214" s="152"/>
      <c r="AL214" s="6"/>
    </row>
    <row r="215" spans="1:38">
      <c r="A215">
        <v>4140</v>
      </c>
      <c r="B215" s="19">
        <v>572297.29399999999</v>
      </c>
      <c r="C215" s="19">
        <v>5469178.7570000002</v>
      </c>
      <c r="D215" s="5">
        <v>3980.22</v>
      </c>
      <c r="E215" s="6">
        <v>7.0000000000000007E-2</v>
      </c>
      <c r="F215" s="41">
        <v>9.8819999999999997</v>
      </c>
      <c r="G215" s="7">
        <v>1</v>
      </c>
      <c r="H215" s="7">
        <v>11</v>
      </c>
      <c r="I215" s="7">
        <v>18</v>
      </c>
      <c r="J215" s="7">
        <v>10</v>
      </c>
      <c r="K215" s="7">
        <v>2008</v>
      </c>
      <c r="L215" s="4" t="s">
        <v>22</v>
      </c>
      <c r="M215" s="4" t="s">
        <v>20</v>
      </c>
      <c r="N215" s="7">
        <v>8015</v>
      </c>
      <c r="O215" s="4">
        <v>4140</v>
      </c>
      <c r="P215" s="19">
        <v>572297.29399999999</v>
      </c>
      <c r="Q215" s="19">
        <v>5469178.7570000002</v>
      </c>
      <c r="R215" s="18">
        <v>9.8819999999999997</v>
      </c>
      <c r="S215" s="219" t="s">
        <v>48</v>
      </c>
      <c r="Z215" s="21"/>
      <c r="AA215" s="21"/>
      <c r="AB215" s="21"/>
      <c r="AC215" s="21"/>
      <c r="AD215" s="21"/>
      <c r="AE215" s="21"/>
      <c r="AF215" s="21"/>
      <c r="AG215" s="152"/>
      <c r="AH215" s="152"/>
    </row>
    <row r="216" spans="1:38">
      <c r="A216">
        <v>4149</v>
      </c>
      <c r="B216" s="19">
        <v>565411.44400000002</v>
      </c>
      <c r="C216" s="19">
        <v>5473627.2369999997</v>
      </c>
      <c r="D216" s="5">
        <v>3974.44</v>
      </c>
      <c r="E216" s="6">
        <v>0.06</v>
      </c>
      <c r="F216" s="41">
        <v>7.4349999999999996</v>
      </c>
      <c r="G216" s="7">
        <v>31</v>
      </c>
      <c r="H216" s="7">
        <v>11</v>
      </c>
      <c r="I216" s="7">
        <v>18</v>
      </c>
      <c r="J216" s="7">
        <v>10</v>
      </c>
      <c r="K216" s="7">
        <v>2008</v>
      </c>
      <c r="L216" s="4"/>
      <c r="M216" s="4" t="s">
        <v>20</v>
      </c>
      <c r="N216" s="7">
        <v>8015</v>
      </c>
      <c r="O216" s="4">
        <v>4145</v>
      </c>
      <c r="P216" s="19">
        <v>567713.53799999994</v>
      </c>
      <c r="Q216" s="19">
        <v>5467072.0769999996</v>
      </c>
      <c r="R216" s="18">
        <v>53.825000000000003</v>
      </c>
      <c r="S216" s="219" t="s">
        <v>29</v>
      </c>
      <c r="Z216" s="21"/>
      <c r="AA216" s="21"/>
      <c r="AB216" s="21"/>
      <c r="AC216" s="21"/>
      <c r="AD216" s="21"/>
      <c r="AE216" s="21"/>
      <c r="AF216" s="21"/>
      <c r="AG216" s="152"/>
      <c r="AH216" s="152"/>
    </row>
    <row r="217" spans="1:38">
      <c r="A217">
        <v>4150</v>
      </c>
      <c r="B217" s="19">
        <v>564018.32200000004</v>
      </c>
      <c r="C217" s="19">
        <v>5473199.9019999998</v>
      </c>
      <c r="D217" s="5">
        <v>3973.18</v>
      </c>
      <c r="E217" s="6">
        <v>0.06</v>
      </c>
      <c r="F217" s="41">
        <v>10.429</v>
      </c>
      <c r="G217" s="7">
        <v>42</v>
      </c>
      <c r="H217" s="7">
        <v>11</v>
      </c>
      <c r="I217" s="7">
        <v>18</v>
      </c>
      <c r="J217" s="7">
        <v>10</v>
      </c>
      <c r="K217" s="7">
        <v>2008</v>
      </c>
      <c r="L217" s="4"/>
      <c r="M217" s="4" t="s">
        <v>20</v>
      </c>
      <c r="N217" s="7">
        <v>8015</v>
      </c>
      <c r="O217" s="4">
        <v>4146</v>
      </c>
      <c r="P217" s="19">
        <v>567098.99199999997</v>
      </c>
      <c r="Q217" s="19">
        <v>5466881.5389999999</v>
      </c>
      <c r="R217" s="18">
        <v>59.222999999999999</v>
      </c>
      <c r="S217" s="219" t="s">
        <v>29</v>
      </c>
      <c r="Z217" s="21"/>
      <c r="AA217" s="21"/>
      <c r="AB217" s="21"/>
      <c r="AC217" s="21"/>
      <c r="AD217" s="21"/>
      <c r="AE217" s="21"/>
      <c r="AF217" s="21"/>
      <c r="AG217" s="152"/>
      <c r="AH217" s="152"/>
      <c r="AI217" s="171"/>
      <c r="AJ217" s="152"/>
      <c r="AK217" s="152"/>
      <c r="AL217" s="6"/>
    </row>
    <row r="218" spans="1:38">
      <c r="A218">
        <v>4151</v>
      </c>
      <c r="B218" s="19">
        <v>563481.27099999995</v>
      </c>
      <c r="C218" s="19">
        <v>5474557.2000000002</v>
      </c>
      <c r="D218" s="5">
        <v>3972.07</v>
      </c>
      <c r="E218" s="6">
        <v>0.06</v>
      </c>
      <c r="F218" s="41">
        <v>13.21</v>
      </c>
      <c r="G218" s="7">
        <v>50</v>
      </c>
      <c r="H218" s="7">
        <v>11</v>
      </c>
      <c r="I218" s="7">
        <v>18</v>
      </c>
      <c r="J218" s="7">
        <v>10</v>
      </c>
      <c r="K218" s="7">
        <v>2008</v>
      </c>
      <c r="L218" s="4"/>
      <c r="M218" s="4" t="s">
        <v>20</v>
      </c>
      <c r="N218" s="7">
        <v>8015</v>
      </c>
      <c r="O218" s="4">
        <v>4147</v>
      </c>
      <c r="P218" s="19">
        <v>568755.478</v>
      </c>
      <c r="Q218" s="19">
        <v>5463276.3219999997</v>
      </c>
      <c r="R218" s="18">
        <v>74.521000000000001</v>
      </c>
      <c r="S218" s="219" t="s">
        <v>29</v>
      </c>
      <c r="Z218" s="21"/>
      <c r="AA218" s="21"/>
      <c r="AB218" s="21"/>
      <c r="AC218" s="21"/>
      <c r="AD218" s="21"/>
      <c r="AE218" s="21"/>
      <c r="AF218" s="21"/>
      <c r="AG218" s="152"/>
      <c r="AH218" s="152"/>
      <c r="AI218" s="171"/>
      <c r="AJ218" s="152"/>
      <c r="AK218" s="152"/>
      <c r="AL218" s="6"/>
    </row>
    <row r="219" spans="1:38">
      <c r="A219">
        <v>4152</v>
      </c>
      <c r="B219" s="19">
        <v>562392.91500000004</v>
      </c>
      <c r="C219" s="19">
        <v>5473782.6449999996</v>
      </c>
      <c r="D219" s="5">
        <v>3972.77</v>
      </c>
      <c r="E219" s="6">
        <v>7.0000000000000007E-2</v>
      </c>
      <c r="F219" s="41">
        <v>8.1110000000000007</v>
      </c>
      <c r="G219" s="7">
        <v>5</v>
      </c>
      <c r="H219" s="7">
        <v>12</v>
      </c>
      <c r="I219" s="7">
        <v>18</v>
      </c>
      <c r="J219" s="7">
        <v>10</v>
      </c>
      <c r="K219" s="7">
        <v>2008</v>
      </c>
      <c r="L219" s="4"/>
      <c r="M219" s="4" t="s">
        <v>20</v>
      </c>
      <c r="N219" s="7">
        <v>8015</v>
      </c>
      <c r="O219" s="4">
        <v>4148</v>
      </c>
      <c r="P219" s="19">
        <v>567713.13300000003</v>
      </c>
      <c r="Q219" s="19">
        <v>5462177.5</v>
      </c>
      <c r="R219" s="18">
        <v>88.756</v>
      </c>
      <c r="S219" s="219" t="s">
        <v>29</v>
      </c>
      <c r="Z219" s="21"/>
      <c r="AA219" s="21"/>
      <c r="AB219" s="21"/>
      <c r="AC219" s="21"/>
      <c r="AD219" s="21"/>
      <c r="AE219" s="21"/>
      <c r="AF219" s="21"/>
      <c r="AG219" s="152"/>
      <c r="AH219" s="152"/>
      <c r="AI219" s="171"/>
      <c r="AJ219" s="152"/>
      <c r="AK219" s="152"/>
      <c r="AL219" s="6"/>
    </row>
    <row r="220" spans="1:38">
      <c r="A220">
        <v>4153</v>
      </c>
      <c r="B220" s="19">
        <v>560829.74300000002</v>
      </c>
      <c r="C220" s="19">
        <v>5474963.8689999999</v>
      </c>
      <c r="D220" s="5">
        <v>3970.72</v>
      </c>
      <c r="E220" s="6">
        <v>6.5000000000000002E-2</v>
      </c>
      <c r="F220" s="41">
        <v>9.7070000000000007</v>
      </c>
      <c r="G220" s="7">
        <v>13</v>
      </c>
      <c r="H220" s="7">
        <v>12</v>
      </c>
      <c r="I220" s="7">
        <v>18</v>
      </c>
      <c r="J220" s="7">
        <v>10</v>
      </c>
      <c r="K220" s="7">
        <v>2008</v>
      </c>
      <c r="L220" s="4"/>
      <c r="M220" s="4" t="s">
        <v>20</v>
      </c>
      <c r="N220" s="7">
        <v>8015</v>
      </c>
      <c r="O220" s="4">
        <v>4149</v>
      </c>
      <c r="P220" s="19">
        <v>565411.44400000002</v>
      </c>
      <c r="Q220" s="19">
        <v>5473627.2369999997</v>
      </c>
      <c r="R220" s="18">
        <v>7.4349999999999996</v>
      </c>
      <c r="S220" s="219" t="s">
        <v>29</v>
      </c>
      <c r="Z220" s="21"/>
      <c r="AA220" s="21"/>
      <c r="AB220" s="21"/>
      <c r="AC220" s="21"/>
      <c r="AD220" s="21"/>
      <c r="AE220" s="21"/>
      <c r="AF220" s="21"/>
      <c r="AG220" s="152"/>
      <c r="AH220" s="152"/>
    </row>
    <row r="221" spans="1:38">
      <c r="A221">
        <v>4154</v>
      </c>
      <c r="B221" s="19">
        <v>559087.14</v>
      </c>
      <c r="C221" s="19">
        <v>5476046.8629999999</v>
      </c>
      <c r="D221" s="5">
        <v>3970.26</v>
      </c>
      <c r="E221" s="6">
        <v>0.06</v>
      </c>
      <c r="F221" s="41">
        <v>6.5720000000000001</v>
      </c>
      <c r="G221" s="7">
        <v>41</v>
      </c>
      <c r="H221" s="7">
        <v>12</v>
      </c>
      <c r="I221" s="7">
        <v>18</v>
      </c>
      <c r="J221" s="7">
        <v>10</v>
      </c>
      <c r="K221" s="7">
        <v>2008</v>
      </c>
      <c r="L221" s="4"/>
      <c r="M221" s="4" t="s">
        <v>20</v>
      </c>
      <c r="N221" s="7">
        <v>8015</v>
      </c>
      <c r="O221" s="4">
        <v>4150</v>
      </c>
      <c r="P221" s="19">
        <v>564018.32200000004</v>
      </c>
      <c r="Q221" s="19">
        <v>5473199.9019999998</v>
      </c>
      <c r="R221" s="18">
        <v>10.429</v>
      </c>
      <c r="S221" s="219" t="s">
        <v>29</v>
      </c>
      <c r="Z221" s="21"/>
      <c r="AA221" s="21"/>
      <c r="AB221" s="21"/>
      <c r="AC221" s="21"/>
      <c r="AD221" s="21"/>
      <c r="AE221" s="21"/>
      <c r="AF221" s="21"/>
      <c r="AG221" s="152"/>
      <c r="AH221" s="152"/>
    </row>
    <row r="222" spans="1:38">
      <c r="A222">
        <v>4155</v>
      </c>
      <c r="B222" s="19">
        <v>558527.74899999995</v>
      </c>
      <c r="C222" s="19">
        <v>5475588.108</v>
      </c>
      <c r="D222" s="5">
        <v>3967.8</v>
      </c>
      <c r="E222" s="6">
        <v>0.06</v>
      </c>
      <c r="F222" s="41">
        <v>16.933</v>
      </c>
      <c r="G222" s="7">
        <v>53</v>
      </c>
      <c r="H222" s="7">
        <v>12</v>
      </c>
      <c r="I222" s="7">
        <v>18</v>
      </c>
      <c r="J222" s="7">
        <v>10</v>
      </c>
      <c r="K222" s="7">
        <v>2008</v>
      </c>
      <c r="M222" s="4" t="s">
        <v>20</v>
      </c>
      <c r="N222" s="7">
        <v>8015</v>
      </c>
      <c r="O222" s="4">
        <v>4151</v>
      </c>
      <c r="P222" s="19">
        <v>563481.27099999995</v>
      </c>
      <c r="Q222" s="19">
        <v>5474557.2000000002</v>
      </c>
      <c r="R222" s="18">
        <v>13.21</v>
      </c>
      <c r="S222" s="219" t="s">
        <v>29</v>
      </c>
      <c r="Z222" s="21"/>
      <c r="AA222" s="21"/>
      <c r="AB222" s="21"/>
      <c r="AC222" s="21"/>
      <c r="AD222" s="21"/>
      <c r="AE222" s="21"/>
      <c r="AF222" s="21"/>
      <c r="AG222" s="152"/>
      <c r="AH222" s="152"/>
    </row>
    <row r="223" spans="1:38">
      <c r="A223" s="152">
        <v>9005</v>
      </c>
      <c r="B223" s="122">
        <v>584859.19200000004</v>
      </c>
      <c r="C223" s="122">
        <v>5465012.6109999996</v>
      </c>
      <c r="D223" s="5">
        <v>3972.04</v>
      </c>
      <c r="E223" s="6">
        <v>0.06</v>
      </c>
      <c r="F223" s="198">
        <v>66.783000000000001</v>
      </c>
      <c r="G223" s="7">
        <v>36</v>
      </c>
      <c r="H223" s="7">
        <v>13</v>
      </c>
      <c r="I223" s="7">
        <v>18</v>
      </c>
      <c r="J223" s="7">
        <v>10</v>
      </c>
      <c r="K223" s="7">
        <v>2008</v>
      </c>
      <c r="L223" s="152" t="s">
        <v>31</v>
      </c>
      <c r="M223" s="152" t="s">
        <v>32</v>
      </c>
      <c r="N223" s="152" t="s">
        <v>40</v>
      </c>
      <c r="O223" s="4">
        <v>4152</v>
      </c>
      <c r="P223" s="19">
        <v>562392.91500000004</v>
      </c>
      <c r="Q223" s="19">
        <v>5473782.6449999996</v>
      </c>
      <c r="R223" s="18">
        <v>8.1110000000000007</v>
      </c>
      <c r="S223" s="219" t="s">
        <v>29</v>
      </c>
      <c r="Z223" s="21"/>
      <c r="AA223" s="21"/>
      <c r="AB223" s="21"/>
      <c r="AC223" s="21"/>
      <c r="AD223" s="21"/>
      <c r="AE223" s="21"/>
      <c r="AF223" s="21"/>
      <c r="AG223" s="152"/>
      <c r="AH223" s="152"/>
      <c r="AI223" s="171"/>
      <c r="AJ223" s="152"/>
      <c r="AK223" s="152"/>
      <c r="AL223" s="6"/>
    </row>
    <row r="224" spans="1:38">
      <c r="A224" s="152">
        <v>9005</v>
      </c>
      <c r="B224" s="122">
        <v>584859.19200000004</v>
      </c>
      <c r="C224" s="122">
        <v>5465012.6109999996</v>
      </c>
      <c r="D224" s="5">
        <v>3972.04</v>
      </c>
      <c r="E224" s="6">
        <v>0.06</v>
      </c>
      <c r="F224" s="198">
        <v>66.783000000000001</v>
      </c>
      <c r="G224" s="7">
        <v>40</v>
      </c>
      <c r="H224" s="7">
        <v>13</v>
      </c>
      <c r="I224" s="7">
        <v>18</v>
      </c>
      <c r="J224" s="7">
        <v>10</v>
      </c>
      <c r="K224" s="7">
        <v>2008</v>
      </c>
      <c r="L224" s="152" t="s">
        <v>31</v>
      </c>
      <c r="M224" s="152" t="s">
        <v>32</v>
      </c>
      <c r="N224" s="152" t="s">
        <v>40</v>
      </c>
      <c r="O224" s="4">
        <v>4153</v>
      </c>
      <c r="P224" s="19">
        <v>560829.74300000002</v>
      </c>
      <c r="Q224" s="19">
        <v>5474963.8689999999</v>
      </c>
      <c r="R224" s="18">
        <v>9.7070000000000007</v>
      </c>
      <c r="S224" s="219" t="s">
        <v>29</v>
      </c>
      <c r="Z224" s="21"/>
      <c r="AA224" s="21"/>
      <c r="AB224" s="21"/>
      <c r="AC224" s="21"/>
      <c r="AD224" s="21"/>
      <c r="AE224" s="21"/>
      <c r="AF224" s="21"/>
      <c r="AG224" s="152"/>
      <c r="AH224" s="152"/>
      <c r="AI224" s="171"/>
      <c r="AJ224" s="152"/>
      <c r="AK224" s="152"/>
      <c r="AL224" s="6"/>
    </row>
    <row r="225" spans="1:40">
      <c r="A225" s="40">
        <v>4156</v>
      </c>
      <c r="B225" s="92">
        <v>560068.83700000006</v>
      </c>
      <c r="C225" s="92">
        <v>5471556.2949999999</v>
      </c>
      <c r="D225" s="92">
        <v>3968.47</v>
      </c>
      <c r="E225" s="44">
        <v>7.0000000000000007E-2</v>
      </c>
      <c r="F225" s="43">
        <v>15.657</v>
      </c>
      <c r="G225" s="105">
        <v>11</v>
      </c>
      <c r="H225" s="105">
        <v>14</v>
      </c>
      <c r="I225" s="105">
        <v>18</v>
      </c>
      <c r="J225" s="105">
        <v>10</v>
      </c>
      <c r="K225" s="105">
        <v>2008</v>
      </c>
      <c r="L225" s="40" t="s">
        <v>216</v>
      </c>
      <c r="M225" s="106" t="s">
        <v>147</v>
      </c>
      <c r="N225" s="7">
        <v>8015</v>
      </c>
      <c r="O225" s="4">
        <v>4154</v>
      </c>
      <c r="P225" s="19">
        <v>559087.14</v>
      </c>
      <c r="Q225" s="19">
        <v>5476046.8629999999</v>
      </c>
      <c r="R225" s="18">
        <v>6.5720000000000001</v>
      </c>
      <c r="S225" s="219" t="s">
        <v>29</v>
      </c>
      <c r="Z225" s="21"/>
      <c r="AA225" s="21"/>
      <c r="AB225" s="21"/>
      <c r="AC225" s="21"/>
      <c r="AD225" s="21"/>
      <c r="AE225" s="21"/>
      <c r="AF225" s="21"/>
      <c r="AG225" s="152"/>
      <c r="AH225" s="152"/>
      <c r="AI225" s="170"/>
    </row>
    <row r="226" spans="1:40">
      <c r="A226" s="40">
        <v>4157</v>
      </c>
      <c r="B226" s="92">
        <v>559916.63199999998</v>
      </c>
      <c r="C226" s="92">
        <v>5472579.7460000003</v>
      </c>
      <c r="D226" s="92">
        <v>3968.79</v>
      </c>
      <c r="E226" s="44">
        <v>7.0000000000000007E-2</v>
      </c>
      <c r="F226" s="43">
        <v>14.744</v>
      </c>
      <c r="G226" s="105">
        <v>20</v>
      </c>
      <c r="H226" s="105">
        <v>14</v>
      </c>
      <c r="I226" s="105">
        <v>18</v>
      </c>
      <c r="J226" s="105">
        <v>10</v>
      </c>
      <c r="K226" s="105">
        <v>2008</v>
      </c>
      <c r="L226" s="40" t="s">
        <v>216</v>
      </c>
      <c r="M226" s="106" t="s">
        <v>147</v>
      </c>
      <c r="N226" s="7">
        <v>8015</v>
      </c>
      <c r="O226" s="4">
        <v>4155</v>
      </c>
      <c r="P226" s="19">
        <v>558527.74899999995</v>
      </c>
      <c r="Q226" s="19">
        <v>5475588.108</v>
      </c>
      <c r="R226" s="18">
        <v>16.933</v>
      </c>
      <c r="S226" s="219" t="s">
        <v>29</v>
      </c>
      <c r="Z226" s="21"/>
      <c r="AA226" s="21"/>
      <c r="AB226" s="21"/>
      <c r="AC226" s="21"/>
      <c r="AD226" s="21"/>
      <c r="AE226" s="21"/>
      <c r="AF226" s="21"/>
      <c r="AG226" s="152"/>
      <c r="AH226" s="152"/>
    </row>
    <row r="227" spans="1:40">
      <c r="A227" s="40">
        <v>4158</v>
      </c>
      <c r="B227" s="92">
        <v>560279.44299999997</v>
      </c>
      <c r="C227" s="92">
        <v>5473537.8760000002</v>
      </c>
      <c r="D227" s="92">
        <v>3970.11</v>
      </c>
      <c r="E227" s="44">
        <v>6.5000000000000002E-2</v>
      </c>
      <c r="F227" s="43">
        <v>10.868</v>
      </c>
      <c r="G227" s="105">
        <v>30</v>
      </c>
      <c r="H227" s="105">
        <v>14</v>
      </c>
      <c r="I227" s="105">
        <v>18</v>
      </c>
      <c r="J227" s="105">
        <v>10</v>
      </c>
      <c r="K227" s="105">
        <v>2008</v>
      </c>
      <c r="L227" s="106" t="s">
        <v>0</v>
      </c>
      <c r="M227" s="106" t="s">
        <v>147</v>
      </c>
      <c r="N227" s="7">
        <v>8015</v>
      </c>
      <c r="O227" s="4">
        <v>4156</v>
      </c>
      <c r="P227" s="19">
        <v>560068.83700000006</v>
      </c>
      <c r="Q227" s="19">
        <v>5471556.2949999999</v>
      </c>
      <c r="R227" s="18">
        <v>15.657</v>
      </c>
      <c r="S227" s="219" t="s">
        <v>29</v>
      </c>
      <c r="Z227" s="21"/>
      <c r="AA227" s="21"/>
      <c r="AB227" s="21"/>
      <c r="AC227" s="21"/>
      <c r="AD227" s="21"/>
      <c r="AE227" s="21"/>
      <c r="AF227" s="21"/>
      <c r="AG227" s="152"/>
      <c r="AH227" s="152"/>
    </row>
    <row r="228" spans="1:40">
      <c r="A228" s="40">
        <v>4158</v>
      </c>
      <c r="B228" s="92">
        <v>560279.6</v>
      </c>
      <c r="C228" s="92">
        <v>5473537.7000000002</v>
      </c>
      <c r="D228" s="92">
        <v>3969.17</v>
      </c>
      <c r="E228" s="44">
        <v>6.5000000000000002E-2</v>
      </c>
      <c r="F228" s="43">
        <v>10.868</v>
      </c>
      <c r="G228" s="105">
        <v>40</v>
      </c>
      <c r="H228" s="105">
        <v>14</v>
      </c>
      <c r="I228" s="105">
        <v>18</v>
      </c>
      <c r="J228" s="105">
        <v>10</v>
      </c>
      <c r="K228" s="105">
        <v>2008</v>
      </c>
      <c r="L228" s="40" t="s">
        <v>216</v>
      </c>
      <c r="M228" s="106" t="s">
        <v>147</v>
      </c>
      <c r="N228" s="7">
        <v>8015</v>
      </c>
      <c r="O228" s="4">
        <v>4157</v>
      </c>
      <c r="P228" s="19">
        <v>559916.63199999998</v>
      </c>
      <c r="Q228" s="19">
        <v>5472579.7460000003</v>
      </c>
      <c r="R228" s="18">
        <v>14.744</v>
      </c>
      <c r="S228" s="219" t="s">
        <v>29</v>
      </c>
      <c r="Z228" s="21"/>
      <c r="AA228" s="21"/>
      <c r="AB228" s="21"/>
      <c r="AC228" s="21"/>
      <c r="AD228" s="21"/>
      <c r="AE228" s="21"/>
      <c r="AF228" s="21"/>
      <c r="AG228" s="152"/>
      <c r="AH228" s="152"/>
    </row>
    <row r="229" spans="1:40">
      <c r="A229" s="40">
        <v>4159</v>
      </c>
      <c r="B229" s="92">
        <v>559741.11300000001</v>
      </c>
      <c r="C229" s="92">
        <v>5474242.7410000004</v>
      </c>
      <c r="D229" s="92">
        <v>3968.97</v>
      </c>
      <c r="E229" s="44">
        <v>6.5000000000000002E-2</v>
      </c>
      <c r="F229" s="43">
        <v>9.6509999999999998</v>
      </c>
      <c r="G229" s="105">
        <v>4</v>
      </c>
      <c r="H229" s="105">
        <v>15</v>
      </c>
      <c r="I229" s="105">
        <v>18</v>
      </c>
      <c r="J229" s="105">
        <v>10</v>
      </c>
      <c r="K229" s="105">
        <v>2008</v>
      </c>
      <c r="L229" s="40" t="s">
        <v>216</v>
      </c>
      <c r="M229" s="106" t="s">
        <v>147</v>
      </c>
      <c r="N229" s="7">
        <v>8015</v>
      </c>
      <c r="O229" s="4">
        <v>4158</v>
      </c>
      <c r="P229" s="19">
        <v>560279.44299999997</v>
      </c>
      <c r="Q229" s="19">
        <v>5473537.8760000002</v>
      </c>
      <c r="R229" s="18">
        <v>10.868</v>
      </c>
      <c r="S229" s="219" t="s">
        <v>29</v>
      </c>
      <c r="Z229" s="21"/>
      <c r="AA229" s="21"/>
      <c r="AB229" s="21"/>
      <c r="AC229" s="21"/>
      <c r="AD229" s="21"/>
      <c r="AE229" s="21"/>
      <c r="AF229" s="21"/>
      <c r="AG229" s="152"/>
      <c r="AH229" s="152"/>
    </row>
    <row r="230" spans="1:40">
      <c r="A230" s="40">
        <v>4160</v>
      </c>
      <c r="B230" s="92">
        <v>558769.03</v>
      </c>
      <c r="C230" s="92">
        <v>5474430.983</v>
      </c>
      <c r="D230" s="92">
        <v>3967.06</v>
      </c>
      <c r="E230" s="44">
        <v>6.5000000000000002E-2</v>
      </c>
      <c r="F230" s="43">
        <v>15.316000000000001</v>
      </c>
      <c r="G230" s="105">
        <v>15</v>
      </c>
      <c r="H230" s="105">
        <v>15</v>
      </c>
      <c r="I230" s="105">
        <v>18</v>
      </c>
      <c r="J230" s="105">
        <v>10</v>
      </c>
      <c r="K230" s="105">
        <v>2008</v>
      </c>
      <c r="L230" s="107" t="s">
        <v>149</v>
      </c>
      <c r="M230" s="106" t="s">
        <v>147</v>
      </c>
      <c r="N230" s="7">
        <v>8015</v>
      </c>
      <c r="O230" s="4">
        <v>4159</v>
      </c>
      <c r="P230" s="19">
        <v>559741.11300000001</v>
      </c>
      <c r="Q230" s="19">
        <v>5474242.7410000004</v>
      </c>
      <c r="R230" s="18">
        <v>9.6509999999999998</v>
      </c>
      <c r="S230" s="219" t="s">
        <v>29</v>
      </c>
    </row>
    <row r="231" spans="1:40">
      <c r="A231" s="40">
        <v>4161</v>
      </c>
      <c r="B231" s="92">
        <v>557971.89</v>
      </c>
      <c r="C231" s="92">
        <v>5474473.5420000004</v>
      </c>
      <c r="D231" s="92">
        <v>3964.77</v>
      </c>
      <c r="E231" s="44">
        <v>5.5E-2</v>
      </c>
      <c r="F231" s="43">
        <v>25.129000000000001</v>
      </c>
      <c r="G231" s="105">
        <v>28</v>
      </c>
      <c r="H231" s="105">
        <v>15</v>
      </c>
      <c r="I231" s="105">
        <v>18</v>
      </c>
      <c r="J231" s="105">
        <v>10</v>
      </c>
      <c r="K231" s="105">
        <v>2008</v>
      </c>
      <c r="L231" s="107" t="s">
        <v>150</v>
      </c>
      <c r="M231" s="106" t="s">
        <v>147</v>
      </c>
      <c r="N231" s="7">
        <v>8015</v>
      </c>
      <c r="O231" s="4">
        <v>4160</v>
      </c>
      <c r="P231" s="19">
        <v>558769.03</v>
      </c>
      <c r="Q231" s="19">
        <v>5474430.983</v>
      </c>
      <c r="R231" s="18">
        <v>15.316000000000001</v>
      </c>
      <c r="S231" s="219" t="s">
        <v>29</v>
      </c>
    </row>
    <row r="232" spans="1:40">
      <c r="A232" s="40">
        <v>4162</v>
      </c>
      <c r="B232" s="92">
        <v>557710.59100000001</v>
      </c>
      <c r="C232" s="92">
        <v>5472918.5</v>
      </c>
      <c r="D232" s="92">
        <v>3964.44</v>
      </c>
      <c r="E232" s="44">
        <v>7.0000000000000007E-2</v>
      </c>
      <c r="F232" s="43">
        <v>26.428999999999998</v>
      </c>
      <c r="G232" s="105">
        <v>10</v>
      </c>
      <c r="H232" s="105">
        <v>16</v>
      </c>
      <c r="I232" s="105">
        <v>18</v>
      </c>
      <c r="J232" s="105">
        <v>10</v>
      </c>
      <c r="K232" s="105">
        <v>2008</v>
      </c>
      <c r="L232" s="40" t="s">
        <v>216</v>
      </c>
      <c r="M232" s="106" t="s">
        <v>147</v>
      </c>
      <c r="N232" s="7">
        <v>8015</v>
      </c>
      <c r="O232" s="4">
        <v>4161</v>
      </c>
      <c r="P232" s="19">
        <v>557971.89</v>
      </c>
      <c r="Q232" s="19">
        <v>5474473.5420000004</v>
      </c>
      <c r="R232" s="18">
        <v>25.129000000000001</v>
      </c>
      <c r="S232" s="219" t="s">
        <v>29</v>
      </c>
      <c r="Z232" s="21"/>
      <c r="AA232" s="21"/>
      <c r="AB232" s="21"/>
      <c r="AC232" s="21"/>
      <c r="AD232" s="21"/>
      <c r="AE232" s="21"/>
      <c r="AF232" s="21"/>
      <c r="AG232" s="152"/>
      <c r="AH232" s="152"/>
    </row>
    <row r="233" spans="1:40">
      <c r="A233" s="40">
        <v>4163</v>
      </c>
      <c r="B233" s="92">
        <v>556209.41299999994</v>
      </c>
      <c r="C233" s="92">
        <v>5471175.0080000004</v>
      </c>
      <c r="D233" s="92">
        <v>3965.44</v>
      </c>
      <c r="E233" s="44">
        <v>7.4999999999999997E-2</v>
      </c>
      <c r="F233" s="43">
        <v>17.934000000000001</v>
      </c>
      <c r="G233" s="105">
        <v>43</v>
      </c>
      <c r="H233" s="105">
        <v>16</v>
      </c>
      <c r="I233" s="105">
        <v>18</v>
      </c>
      <c r="J233" s="105">
        <v>10</v>
      </c>
      <c r="K233" s="105">
        <v>2008</v>
      </c>
      <c r="L233" s="40" t="s">
        <v>217</v>
      </c>
      <c r="M233" s="106" t="s">
        <v>147</v>
      </c>
      <c r="N233" s="7">
        <v>8015</v>
      </c>
      <c r="O233" s="4">
        <v>4162</v>
      </c>
      <c r="P233" s="19">
        <v>557710.59100000001</v>
      </c>
      <c r="Q233" s="19">
        <v>5472918.5</v>
      </c>
      <c r="R233" s="18">
        <v>26.428999999999998</v>
      </c>
      <c r="S233" s="219" t="s">
        <v>29</v>
      </c>
      <c r="Z233" s="21"/>
      <c r="AA233" s="21"/>
      <c r="AB233" s="21"/>
      <c r="AC233" s="21"/>
      <c r="AD233" s="21"/>
      <c r="AE233" s="21"/>
      <c r="AF233" s="21"/>
      <c r="AG233" s="152"/>
      <c r="AH233" s="152"/>
    </row>
    <row r="234" spans="1:40">
      <c r="A234" s="40">
        <v>4148</v>
      </c>
      <c r="B234" s="92">
        <v>567713.16</v>
      </c>
      <c r="C234" s="92">
        <v>5462178.0209999997</v>
      </c>
      <c r="D234" s="92">
        <v>3957.89</v>
      </c>
      <c r="E234" s="44">
        <v>7.0000000000000007E-2</v>
      </c>
      <c r="F234" s="43">
        <v>88.703000000000003</v>
      </c>
      <c r="G234" s="105">
        <v>18</v>
      </c>
      <c r="H234" s="105">
        <v>17</v>
      </c>
      <c r="I234" s="105">
        <v>18</v>
      </c>
      <c r="J234" s="105">
        <v>10</v>
      </c>
      <c r="K234" s="105">
        <v>2008</v>
      </c>
      <c r="L234" s="40" t="s">
        <v>218</v>
      </c>
      <c r="M234" s="106" t="s">
        <v>147</v>
      </c>
      <c r="N234" s="7">
        <v>8015</v>
      </c>
      <c r="O234" s="4">
        <v>4163</v>
      </c>
      <c r="P234" s="19">
        <v>556209.41299999994</v>
      </c>
      <c r="Q234" s="19">
        <v>5471175.0080000004</v>
      </c>
      <c r="R234" s="18">
        <v>17.934000000000001</v>
      </c>
      <c r="S234" s="219" t="s">
        <v>29</v>
      </c>
      <c r="Z234" s="21"/>
      <c r="AA234" s="21"/>
      <c r="AB234" s="21"/>
      <c r="AC234" s="21"/>
      <c r="AD234" s="21"/>
      <c r="AE234" s="21"/>
      <c r="AF234" s="21"/>
      <c r="AG234" s="152"/>
      <c r="AH234" s="152"/>
    </row>
    <row r="235" spans="1:40">
      <c r="A235" s="40">
        <v>4164</v>
      </c>
      <c r="B235" s="92">
        <v>567087.36199999996</v>
      </c>
      <c r="C235" s="92">
        <v>5462799.693</v>
      </c>
      <c r="D235" s="92">
        <v>3956.67</v>
      </c>
      <c r="E235" s="44">
        <v>7.0000000000000007E-2</v>
      </c>
      <c r="F235" s="43">
        <v>91.358000000000004</v>
      </c>
      <c r="G235" s="105">
        <v>32</v>
      </c>
      <c r="H235" s="105">
        <v>17</v>
      </c>
      <c r="I235" s="105">
        <v>18</v>
      </c>
      <c r="J235" s="105">
        <v>10</v>
      </c>
      <c r="K235" s="105">
        <v>2008</v>
      </c>
      <c r="L235" s="40" t="s">
        <v>216</v>
      </c>
      <c r="M235" s="106" t="s">
        <v>147</v>
      </c>
      <c r="N235" s="7">
        <v>8015</v>
      </c>
      <c r="O235" s="4">
        <v>4164</v>
      </c>
      <c r="P235" s="19">
        <v>567087.36199999996</v>
      </c>
      <c r="Q235" s="19">
        <v>5462799.693</v>
      </c>
      <c r="R235" s="18">
        <v>91.358000000000004</v>
      </c>
      <c r="S235" s="219" t="s">
        <v>29</v>
      </c>
      <c r="Z235" s="21"/>
      <c r="AA235" s="21"/>
      <c r="AB235" s="21"/>
      <c r="AC235" s="21"/>
      <c r="AD235" s="21"/>
      <c r="AE235" s="21"/>
      <c r="AF235" s="21"/>
      <c r="AG235" s="152"/>
      <c r="AH235" s="152"/>
    </row>
    <row r="236" spans="1:40">
      <c r="A236" s="40">
        <v>4165</v>
      </c>
      <c r="B236" s="92">
        <v>566173.26100000006</v>
      </c>
      <c r="C236" s="92">
        <v>5462494.6500000004</v>
      </c>
      <c r="D236" s="92">
        <v>3947.34</v>
      </c>
      <c r="E236" s="44">
        <v>7.0000000000000007E-2</v>
      </c>
      <c r="F236" s="43">
        <v>136.71700000000001</v>
      </c>
      <c r="G236" s="105">
        <v>43</v>
      </c>
      <c r="H236" s="105">
        <v>17</v>
      </c>
      <c r="I236" s="105">
        <v>18</v>
      </c>
      <c r="J236" s="105">
        <v>10</v>
      </c>
      <c r="K236" s="105">
        <v>2008</v>
      </c>
      <c r="L236" s="40" t="s">
        <v>216</v>
      </c>
      <c r="M236" s="106" t="s">
        <v>147</v>
      </c>
      <c r="N236" s="7">
        <v>8015</v>
      </c>
      <c r="O236" s="152">
        <v>4165</v>
      </c>
      <c r="P236" s="19">
        <v>566173.26100000006</v>
      </c>
      <c r="Q236" s="19">
        <v>5462494.6500000004</v>
      </c>
      <c r="R236" s="18">
        <v>136.71700000000001</v>
      </c>
      <c r="S236" s="219" t="s">
        <v>29</v>
      </c>
      <c r="Z236" s="21"/>
      <c r="AA236" s="21"/>
      <c r="AB236" s="21"/>
      <c r="AC236" s="21"/>
      <c r="AD236" s="21"/>
      <c r="AE236" s="21"/>
      <c r="AF236" s="21"/>
      <c r="AG236" s="152"/>
      <c r="AH236" s="152"/>
      <c r="AI236" s="170"/>
    </row>
    <row r="237" spans="1:40">
      <c r="A237">
        <v>9005</v>
      </c>
      <c r="B237" s="122">
        <v>584859.19200000004</v>
      </c>
      <c r="C237" s="122">
        <v>5465012.6109999996</v>
      </c>
      <c r="D237" s="5">
        <v>3970.9</v>
      </c>
      <c r="E237" s="6">
        <v>0.06</v>
      </c>
      <c r="F237" s="198">
        <v>66.783000000000001</v>
      </c>
      <c r="G237" s="7">
        <v>17</v>
      </c>
      <c r="H237" s="7">
        <v>18</v>
      </c>
      <c r="I237" s="7">
        <v>18</v>
      </c>
      <c r="J237" s="7">
        <v>10</v>
      </c>
      <c r="K237" s="7">
        <v>2008</v>
      </c>
      <c r="L237" s="4" t="s">
        <v>31</v>
      </c>
      <c r="M237" s="4" t="s">
        <v>32</v>
      </c>
      <c r="N237" s="152" t="s">
        <v>40</v>
      </c>
      <c r="O237" s="4" t="s">
        <v>49</v>
      </c>
      <c r="P237" s="19">
        <v>560281.31700000004</v>
      </c>
      <c r="Q237" s="19">
        <v>5473545.4160000002</v>
      </c>
      <c r="R237" s="18">
        <v>10.962</v>
      </c>
      <c r="S237" s="219" t="s">
        <v>51</v>
      </c>
      <c r="Z237" s="21"/>
      <c r="AA237" s="21"/>
      <c r="AB237" s="21"/>
      <c r="AC237" s="21"/>
      <c r="AD237" s="21"/>
      <c r="AE237" s="21"/>
      <c r="AF237" s="21"/>
      <c r="AG237" s="152"/>
      <c r="AH237" s="152"/>
      <c r="AI237" s="170"/>
    </row>
    <row r="238" spans="1:40" s="4" customFormat="1">
      <c r="A238" s="8"/>
      <c r="B238" s="9"/>
      <c r="C238" s="9"/>
      <c r="D238" s="9"/>
      <c r="E238" s="10"/>
      <c r="F238" s="196"/>
      <c r="G238" s="11"/>
      <c r="H238" s="11"/>
      <c r="I238" s="11"/>
      <c r="J238" s="11"/>
      <c r="K238" s="11"/>
      <c r="L238" s="8"/>
      <c r="M238" s="8"/>
      <c r="N238" s="8"/>
      <c r="O238" s="8"/>
      <c r="P238" s="9"/>
      <c r="Q238" s="9"/>
      <c r="R238" s="10"/>
      <c r="S238" s="218"/>
      <c r="T238" s="23"/>
      <c r="U238" s="23"/>
      <c r="V238" s="23"/>
      <c r="W238" s="23"/>
      <c r="X238" s="23"/>
      <c r="Y238" s="28"/>
      <c r="Z238" s="21"/>
      <c r="AA238" s="21"/>
      <c r="AB238" s="21"/>
      <c r="AC238" s="21"/>
      <c r="AD238" s="21"/>
      <c r="AE238" s="21"/>
      <c r="AF238" s="21"/>
      <c r="AG238" s="152"/>
      <c r="AH238" s="152"/>
      <c r="AI238" s="170"/>
      <c r="AJ238" s="21"/>
      <c r="AK238" s="21"/>
      <c r="AL238" s="15"/>
      <c r="AM238" s="6"/>
      <c r="AN238" s="6"/>
    </row>
    <row r="239" spans="1:40">
      <c r="A239">
        <v>9005</v>
      </c>
      <c r="B239" s="122">
        <v>584859.19200000004</v>
      </c>
      <c r="C239" s="122">
        <v>5465012.6109999996</v>
      </c>
      <c r="D239" s="5">
        <v>3970.99</v>
      </c>
      <c r="E239" s="6">
        <v>0.06</v>
      </c>
      <c r="F239" s="198">
        <v>66.783000000000001</v>
      </c>
      <c r="G239" s="7">
        <v>17</v>
      </c>
      <c r="H239" s="7">
        <v>7</v>
      </c>
      <c r="I239" s="7">
        <v>19</v>
      </c>
      <c r="J239" s="7">
        <v>10</v>
      </c>
      <c r="K239" s="7">
        <v>2008</v>
      </c>
      <c r="L239" s="4" t="s">
        <v>31</v>
      </c>
      <c r="M239" s="4" t="s">
        <v>32</v>
      </c>
      <c r="N239" s="152" t="s">
        <v>40</v>
      </c>
      <c r="O239" s="4" t="s">
        <v>24</v>
      </c>
      <c r="P239" s="5">
        <v>568507.65800000005</v>
      </c>
      <c r="Q239" s="5">
        <v>5468736.3080000002</v>
      </c>
      <c r="R239" s="6">
        <v>54.692</v>
      </c>
      <c r="S239" s="219">
        <v>8015</v>
      </c>
      <c r="Z239" s="21"/>
      <c r="AA239" s="21"/>
      <c r="AB239" s="21"/>
      <c r="AC239" s="21"/>
      <c r="AD239" s="21"/>
      <c r="AE239" s="21"/>
      <c r="AF239" s="21"/>
      <c r="AG239" s="152"/>
      <c r="AH239" s="152"/>
      <c r="AI239" s="170"/>
    </row>
    <row r="240" spans="1:40">
      <c r="A240">
        <v>9005</v>
      </c>
      <c r="B240" s="122">
        <v>584859.19200000004</v>
      </c>
      <c r="C240" s="122">
        <v>5465012.6109999996</v>
      </c>
      <c r="D240" s="5">
        <v>3970.99</v>
      </c>
      <c r="E240" s="6">
        <v>0.06</v>
      </c>
      <c r="F240" s="198">
        <v>66.783000000000001</v>
      </c>
      <c r="G240" s="7">
        <v>21</v>
      </c>
      <c r="H240" s="7">
        <v>7</v>
      </c>
      <c r="I240" s="7">
        <v>19</v>
      </c>
      <c r="J240" s="7">
        <v>10</v>
      </c>
      <c r="K240" s="7">
        <v>2008</v>
      </c>
      <c r="L240" s="4" t="s">
        <v>31</v>
      </c>
      <c r="M240" s="4" t="s">
        <v>32</v>
      </c>
      <c r="N240" s="152" t="s">
        <v>40</v>
      </c>
      <c r="O240" s="4" t="s">
        <v>25</v>
      </c>
      <c r="P240" s="20">
        <v>568508.57900000003</v>
      </c>
      <c r="Q240" s="20">
        <v>5468738.5389999999</v>
      </c>
      <c r="R240" s="15">
        <v>53.375</v>
      </c>
      <c r="S240" s="219" t="s">
        <v>18</v>
      </c>
      <c r="Z240" s="21"/>
      <c r="AA240" s="21"/>
      <c r="AB240" s="21"/>
      <c r="AC240" s="21"/>
      <c r="AD240" s="21"/>
      <c r="AE240" s="21"/>
      <c r="AF240" s="21"/>
      <c r="AG240" s="152"/>
      <c r="AH240" s="152"/>
      <c r="AI240" s="170"/>
    </row>
    <row r="241" spans="1:38" ht="15.75" thickBot="1">
      <c r="A241">
        <v>4166</v>
      </c>
      <c r="B241" s="19">
        <v>566601.10200000007</v>
      </c>
      <c r="C241" s="26">
        <v>5468922.4960000003</v>
      </c>
      <c r="D241" s="5">
        <v>3963.69</v>
      </c>
      <c r="E241" s="6">
        <v>7.0000000000000007E-2</v>
      </c>
      <c r="F241" s="41">
        <v>56.948999999999998</v>
      </c>
      <c r="G241" s="7">
        <v>31</v>
      </c>
      <c r="H241" s="7">
        <v>8</v>
      </c>
      <c r="I241" s="7">
        <v>19</v>
      </c>
      <c r="J241" s="7">
        <v>10</v>
      </c>
      <c r="K241" s="7">
        <v>2008</v>
      </c>
      <c r="M241" s="4" t="s">
        <v>20</v>
      </c>
      <c r="N241" s="7">
        <v>8015</v>
      </c>
      <c r="O241" s="4" t="s">
        <v>26</v>
      </c>
      <c r="P241" s="131">
        <f>P239-P240</f>
        <v>-0.92099999997299165</v>
      </c>
      <c r="Q241" s="131">
        <f>Q239-Q240</f>
        <v>-2.230999999679625</v>
      </c>
      <c r="R241" s="17">
        <f>R239-R240</f>
        <v>1.3170000000000002</v>
      </c>
      <c r="Z241" s="21"/>
      <c r="AA241" s="21"/>
      <c r="AB241" s="21"/>
      <c r="AC241" s="21"/>
      <c r="AD241" s="21"/>
      <c r="AE241" s="21"/>
      <c r="AF241" s="21"/>
      <c r="AG241" s="152"/>
      <c r="AH241" s="152"/>
      <c r="AJ241" s="22"/>
    </row>
    <row r="242" spans="1:38" ht="15.75" thickTop="1">
      <c r="A242">
        <v>4167</v>
      </c>
      <c r="B242" s="19">
        <v>566031.52600000007</v>
      </c>
      <c r="C242" s="26">
        <v>5468206.6510000005</v>
      </c>
      <c r="D242" s="5">
        <v>3962.16</v>
      </c>
      <c r="E242" s="6">
        <v>7.4999999999999997E-2</v>
      </c>
      <c r="F242" s="41">
        <v>61.993000000000002</v>
      </c>
      <c r="G242" s="7">
        <v>39</v>
      </c>
      <c r="H242" s="7">
        <v>8</v>
      </c>
      <c r="I242" s="7">
        <v>19</v>
      </c>
      <c r="J242" s="7">
        <v>10</v>
      </c>
      <c r="K242" s="7">
        <v>2008</v>
      </c>
      <c r="M242" s="4" t="s">
        <v>20</v>
      </c>
      <c r="N242" s="7">
        <v>8015</v>
      </c>
      <c r="Z242" s="21"/>
      <c r="AA242" s="21"/>
      <c r="AB242" s="21"/>
      <c r="AC242" s="21"/>
      <c r="AD242" s="21"/>
      <c r="AE242" s="21"/>
      <c r="AF242" s="21"/>
      <c r="AG242" s="152"/>
      <c r="AH242" s="152"/>
      <c r="AI242" s="171"/>
      <c r="AJ242" s="152"/>
      <c r="AK242" s="152"/>
      <c r="AL242" s="6"/>
    </row>
    <row r="243" spans="1:38">
      <c r="A243">
        <v>4168</v>
      </c>
      <c r="B243" s="19">
        <v>565266.42599999998</v>
      </c>
      <c r="C243" s="26">
        <v>5467929.0200000005</v>
      </c>
      <c r="D243" s="5">
        <v>3963.02</v>
      </c>
      <c r="E243" s="6">
        <v>7.4999999999999997E-2</v>
      </c>
      <c r="F243" s="41">
        <v>53.707999999999998</v>
      </c>
      <c r="G243" s="7">
        <v>47</v>
      </c>
      <c r="H243" s="7">
        <v>8</v>
      </c>
      <c r="I243" s="7">
        <v>19</v>
      </c>
      <c r="J243" s="7">
        <v>10</v>
      </c>
      <c r="K243" s="7">
        <v>2008</v>
      </c>
      <c r="M243" s="4" t="s">
        <v>20</v>
      </c>
      <c r="N243" s="7">
        <v>8015</v>
      </c>
      <c r="O243" s="4">
        <v>8015</v>
      </c>
      <c r="P243" s="19">
        <v>568507.65800000005</v>
      </c>
      <c r="Q243" s="26">
        <v>5468736.3080000002</v>
      </c>
      <c r="R243" s="18">
        <v>54.692</v>
      </c>
      <c r="S243" s="220" t="s">
        <v>57</v>
      </c>
      <c r="T243" s="15"/>
      <c r="U243" s="15"/>
      <c r="V243" s="15"/>
      <c r="W243" s="15"/>
      <c r="X243" s="15"/>
      <c r="Z243" s="21"/>
      <c r="AA243" s="21"/>
      <c r="AB243" s="21"/>
      <c r="AC243" s="21"/>
      <c r="AD243" s="21"/>
      <c r="AE243" s="21"/>
      <c r="AF243" s="21"/>
      <c r="AG243" s="4"/>
      <c r="AH243" s="152"/>
    </row>
    <row r="244" spans="1:38">
      <c r="A244">
        <v>4169</v>
      </c>
      <c r="B244" s="19">
        <v>564884.54500000004</v>
      </c>
      <c r="C244" s="26">
        <v>5467195.7110000001</v>
      </c>
      <c r="D244" s="5">
        <v>3961.47</v>
      </c>
      <c r="E244" s="6">
        <v>0.08</v>
      </c>
      <c r="F244" s="41">
        <v>60.582000000000001</v>
      </c>
      <c r="G244" s="7">
        <v>56</v>
      </c>
      <c r="H244" s="7">
        <v>8</v>
      </c>
      <c r="I244" s="7">
        <v>19</v>
      </c>
      <c r="J244" s="7">
        <v>10</v>
      </c>
      <c r="K244" s="7">
        <v>2008</v>
      </c>
      <c r="M244" s="4" t="s">
        <v>20</v>
      </c>
      <c r="N244" s="7">
        <v>8015</v>
      </c>
      <c r="O244" s="4">
        <v>4166</v>
      </c>
      <c r="P244" s="19">
        <v>566601.10200000007</v>
      </c>
      <c r="Q244" s="26">
        <v>5468922.4960000003</v>
      </c>
      <c r="R244" s="18">
        <v>56.948999999999998</v>
      </c>
      <c r="S244" s="221"/>
      <c r="T244" s="15"/>
      <c r="U244" s="15"/>
      <c r="V244" s="15"/>
      <c r="W244" s="15"/>
      <c r="X244" s="15"/>
      <c r="Z244" s="21"/>
      <c r="AA244" s="21"/>
      <c r="AB244" s="21"/>
      <c r="AC244" s="21"/>
      <c r="AD244" s="21"/>
      <c r="AE244" s="21"/>
      <c r="AF244" s="21"/>
      <c r="AG244" s="4"/>
      <c r="AH244" s="152"/>
      <c r="AI244" s="170"/>
    </row>
    <row r="245" spans="1:38">
      <c r="A245">
        <v>4170</v>
      </c>
      <c r="B245" s="19">
        <v>564022.92000000004</v>
      </c>
      <c r="C245" s="26">
        <v>5467095.0210000006</v>
      </c>
      <c r="D245" s="5">
        <v>3961.07</v>
      </c>
      <c r="E245" s="6">
        <v>0.06</v>
      </c>
      <c r="F245" s="41">
        <v>59.302</v>
      </c>
      <c r="G245" s="7">
        <v>4</v>
      </c>
      <c r="H245" s="7">
        <v>9</v>
      </c>
      <c r="I245" s="7">
        <v>19</v>
      </c>
      <c r="J245" s="7">
        <v>10</v>
      </c>
      <c r="K245" s="7">
        <v>2008</v>
      </c>
      <c r="M245" s="4" t="s">
        <v>20</v>
      </c>
      <c r="N245" s="7">
        <v>8015</v>
      </c>
      <c r="O245" s="4">
        <v>4167</v>
      </c>
      <c r="P245" s="19">
        <v>566031.52600000007</v>
      </c>
      <c r="Q245" s="26">
        <v>5468206.6510000005</v>
      </c>
      <c r="R245" s="18">
        <v>61.993000000000002</v>
      </c>
      <c r="S245" s="221"/>
      <c r="T245" s="15"/>
      <c r="U245" s="15"/>
      <c r="V245" s="15"/>
      <c r="W245" s="15"/>
      <c r="X245" s="15"/>
      <c r="Z245" s="21"/>
      <c r="AA245" s="21"/>
      <c r="AB245" s="21"/>
      <c r="AC245" s="21"/>
      <c r="AD245" s="21"/>
      <c r="AE245" s="21"/>
      <c r="AF245" s="21"/>
      <c r="AG245" s="4"/>
      <c r="AH245" s="152"/>
      <c r="AI245" s="170"/>
    </row>
    <row r="246" spans="1:38">
      <c r="A246">
        <v>4171</v>
      </c>
      <c r="B246" s="19">
        <v>566749.05800000008</v>
      </c>
      <c r="C246" s="26">
        <v>5468049.7220000001</v>
      </c>
      <c r="D246" s="5">
        <v>3961.31</v>
      </c>
      <c r="E246" s="6">
        <v>6.5000000000000002E-2</v>
      </c>
      <c r="F246" s="41">
        <v>68.108000000000004</v>
      </c>
      <c r="G246" s="7">
        <v>23</v>
      </c>
      <c r="H246" s="7">
        <v>9</v>
      </c>
      <c r="I246" s="7">
        <v>19</v>
      </c>
      <c r="J246" s="7">
        <v>10</v>
      </c>
      <c r="K246" s="7">
        <v>2008</v>
      </c>
      <c r="M246" s="4" t="s">
        <v>20</v>
      </c>
      <c r="N246" s="7">
        <v>8015</v>
      </c>
      <c r="O246" s="4">
        <v>4168</v>
      </c>
      <c r="P246" s="19">
        <v>565266.42599999998</v>
      </c>
      <c r="Q246" s="26">
        <v>5467929.0200000005</v>
      </c>
      <c r="R246" s="18">
        <v>53.707999999999998</v>
      </c>
      <c r="S246" s="221"/>
      <c r="T246" s="15"/>
      <c r="U246" s="15"/>
      <c r="V246" s="15"/>
      <c r="W246" s="15"/>
      <c r="X246" s="15"/>
      <c r="Z246" s="21"/>
      <c r="AA246" s="21"/>
      <c r="AB246" s="21"/>
      <c r="AC246" s="21"/>
      <c r="AD246" s="21"/>
      <c r="AE246" s="21"/>
      <c r="AF246" s="21"/>
      <c r="AG246" s="4"/>
      <c r="AH246" s="152"/>
    </row>
    <row r="247" spans="1:38">
      <c r="A247">
        <v>4172</v>
      </c>
      <c r="B247" s="19">
        <v>567339.36900000006</v>
      </c>
      <c r="C247" s="26">
        <v>5468669.21</v>
      </c>
      <c r="D247" s="5">
        <v>3963.64</v>
      </c>
      <c r="E247" s="6">
        <v>7.0000000000000007E-2</v>
      </c>
      <c r="F247" s="41">
        <v>60.902000000000001</v>
      </c>
      <c r="G247" s="7">
        <v>39</v>
      </c>
      <c r="H247" s="7">
        <v>9</v>
      </c>
      <c r="I247" s="7">
        <v>19</v>
      </c>
      <c r="J247" s="7">
        <v>10</v>
      </c>
      <c r="K247" s="7">
        <v>2008</v>
      </c>
      <c r="M247" s="4" t="s">
        <v>20</v>
      </c>
      <c r="N247" s="7">
        <v>8015</v>
      </c>
      <c r="O247" s="4">
        <v>4169</v>
      </c>
      <c r="P247" s="19">
        <v>564884.54500000004</v>
      </c>
      <c r="Q247" s="26">
        <v>5467195.7110000001</v>
      </c>
      <c r="R247" s="18">
        <v>60.582000000000001</v>
      </c>
      <c r="S247" s="221"/>
      <c r="T247" s="15"/>
      <c r="U247" s="15"/>
      <c r="V247" s="15"/>
      <c r="W247" s="15"/>
      <c r="X247" s="15"/>
      <c r="Z247" s="21"/>
      <c r="AA247" s="21"/>
      <c r="AB247" s="21"/>
      <c r="AC247" s="21"/>
      <c r="AD247" s="21"/>
      <c r="AE247" s="21"/>
      <c r="AF247" s="21"/>
      <c r="AG247"/>
      <c r="AH247" s="152"/>
    </row>
    <row r="248" spans="1:38">
      <c r="A248">
        <v>4173</v>
      </c>
      <c r="B248" s="19">
        <v>555295.326</v>
      </c>
      <c r="C248" s="26">
        <v>5471358.7410000004</v>
      </c>
      <c r="D248" s="29">
        <v>3965.54</v>
      </c>
      <c r="E248" s="30">
        <v>6.5000000000000002E-2</v>
      </c>
      <c r="F248" s="41">
        <v>17.015000000000001</v>
      </c>
      <c r="G248" s="7">
        <v>3</v>
      </c>
      <c r="H248" s="7">
        <v>10</v>
      </c>
      <c r="I248" s="7">
        <v>19</v>
      </c>
      <c r="J248" s="7">
        <v>10</v>
      </c>
      <c r="K248" s="7">
        <v>2008</v>
      </c>
      <c r="L248" s="4"/>
      <c r="M248" s="4" t="s">
        <v>20</v>
      </c>
      <c r="N248" s="7">
        <v>8015</v>
      </c>
      <c r="O248" s="4">
        <v>4170</v>
      </c>
      <c r="P248" s="19">
        <v>564022.92000000004</v>
      </c>
      <c r="Q248" s="26">
        <v>5467095.0210000006</v>
      </c>
      <c r="R248" s="18">
        <v>59.302</v>
      </c>
      <c r="S248" s="221"/>
      <c r="T248" s="15"/>
      <c r="U248" s="15"/>
      <c r="V248" s="15"/>
      <c r="W248" s="15"/>
      <c r="X248" s="15"/>
      <c r="Z248" s="21"/>
      <c r="AA248" s="21"/>
      <c r="AB248" s="21"/>
      <c r="AC248" s="21"/>
      <c r="AD248" s="21"/>
      <c r="AE248" s="21"/>
      <c r="AF248" s="21"/>
      <c r="AG248"/>
      <c r="AH248" s="152"/>
      <c r="AI248" s="171"/>
      <c r="AJ248" s="152"/>
      <c r="AK248" s="152"/>
      <c r="AL248" s="6"/>
    </row>
    <row r="249" spans="1:38">
      <c r="A249">
        <v>4163</v>
      </c>
      <c r="B249" s="19">
        <v>556209.45600000001</v>
      </c>
      <c r="C249" s="26">
        <v>5471172.6920000007</v>
      </c>
      <c r="D249" s="5">
        <v>3965.46</v>
      </c>
      <c r="E249" s="6">
        <v>7.4999999999999997E-2</v>
      </c>
      <c r="F249" s="41">
        <v>16.728999999999999</v>
      </c>
      <c r="G249" s="7">
        <v>21</v>
      </c>
      <c r="H249" s="7">
        <v>10</v>
      </c>
      <c r="I249" s="7">
        <v>19</v>
      </c>
      <c r="J249" s="7">
        <v>10</v>
      </c>
      <c r="K249" s="7">
        <v>2008</v>
      </c>
      <c r="L249" s="4" t="s">
        <v>22</v>
      </c>
      <c r="M249" s="4" t="s">
        <v>20</v>
      </c>
      <c r="N249" s="7">
        <v>8015</v>
      </c>
      <c r="O249" s="4">
        <v>4171</v>
      </c>
      <c r="P249" s="19">
        <v>566749.05800000008</v>
      </c>
      <c r="Q249" s="26">
        <v>5468049.7220000001</v>
      </c>
      <c r="R249" s="18">
        <v>68.108000000000004</v>
      </c>
      <c r="S249" s="221"/>
      <c r="T249" s="15"/>
      <c r="U249" s="15"/>
      <c r="V249" s="15"/>
      <c r="W249" s="15"/>
      <c r="X249" s="15"/>
      <c r="Z249" s="21"/>
      <c r="AA249" s="21"/>
      <c r="AB249" s="21"/>
      <c r="AC249" s="21"/>
      <c r="AD249" s="21"/>
      <c r="AE249" s="21"/>
      <c r="AF249" s="21"/>
      <c r="AG249"/>
      <c r="AH249" s="152"/>
    </row>
    <row r="250" spans="1:38">
      <c r="A250">
        <v>4174</v>
      </c>
      <c r="B250" s="19">
        <v>566028.49800000002</v>
      </c>
      <c r="C250" s="26">
        <v>5469705.2540000007</v>
      </c>
      <c r="D250" s="5">
        <v>3967.46</v>
      </c>
      <c r="E250" s="6">
        <v>7.0000000000000007E-2</v>
      </c>
      <c r="F250" s="41">
        <v>34.905000000000001</v>
      </c>
      <c r="G250" s="7">
        <v>34</v>
      </c>
      <c r="H250" s="7">
        <v>10</v>
      </c>
      <c r="I250" s="7">
        <v>19</v>
      </c>
      <c r="J250" s="7">
        <v>10</v>
      </c>
      <c r="K250" s="7">
        <v>2008</v>
      </c>
      <c r="L250" s="4" t="s">
        <v>21</v>
      </c>
      <c r="M250" s="4" t="s">
        <v>20</v>
      </c>
      <c r="N250" s="7">
        <v>8015</v>
      </c>
      <c r="O250" s="4">
        <v>4172</v>
      </c>
      <c r="P250" s="19">
        <v>567339.36900000006</v>
      </c>
      <c r="Q250" s="26">
        <v>5468669.21</v>
      </c>
      <c r="R250" s="18">
        <v>60.902000000000001</v>
      </c>
      <c r="S250" s="221"/>
      <c r="T250" s="15"/>
      <c r="U250" s="15"/>
      <c r="V250" s="15"/>
      <c r="W250" s="15"/>
      <c r="X250" s="15"/>
      <c r="Z250" s="21"/>
      <c r="AA250" s="21"/>
      <c r="AB250" s="21"/>
      <c r="AC250" s="21"/>
      <c r="AD250" s="21"/>
      <c r="AE250" s="21"/>
      <c r="AF250" s="21"/>
      <c r="AG250"/>
      <c r="AH250" s="152"/>
    </row>
    <row r="251" spans="1:38">
      <c r="A251">
        <v>4175</v>
      </c>
      <c r="B251" s="19">
        <v>570843.55500000005</v>
      </c>
      <c r="C251" s="26">
        <v>5467205.6030000001</v>
      </c>
      <c r="D251" s="5">
        <v>3975.99</v>
      </c>
      <c r="E251" s="6">
        <v>7.4999999999999997E-2</v>
      </c>
      <c r="F251" s="41">
        <v>18.619</v>
      </c>
      <c r="G251" s="7">
        <v>50</v>
      </c>
      <c r="H251" s="7">
        <v>10</v>
      </c>
      <c r="I251" s="7">
        <v>19</v>
      </c>
      <c r="J251" s="7">
        <v>10</v>
      </c>
      <c r="K251" s="7">
        <v>2008</v>
      </c>
      <c r="M251" s="4" t="s">
        <v>20</v>
      </c>
      <c r="N251" s="7">
        <v>8015</v>
      </c>
      <c r="O251" s="4">
        <v>4173</v>
      </c>
      <c r="P251" s="19">
        <v>555295.326</v>
      </c>
      <c r="Q251" s="26">
        <v>5471358.7410000004</v>
      </c>
      <c r="R251" s="18">
        <v>17.015000000000001</v>
      </c>
      <c r="S251" s="221"/>
      <c r="T251" s="15"/>
      <c r="U251" s="15"/>
      <c r="V251" s="15"/>
      <c r="W251" s="15"/>
      <c r="X251" s="15"/>
      <c r="Z251" s="21"/>
      <c r="AA251" s="21"/>
      <c r="AB251" s="21"/>
      <c r="AC251" s="21"/>
      <c r="AD251" s="21"/>
      <c r="AE251" s="21"/>
      <c r="AF251" s="21"/>
      <c r="AG251" s="4"/>
      <c r="AH251" s="152"/>
    </row>
    <row r="252" spans="1:38">
      <c r="A252">
        <v>4176</v>
      </c>
      <c r="B252" s="19">
        <v>571415.83299999998</v>
      </c>
      <c r="C252" s="26">
        <v>5466550.7770000007</v>
      </c>
      <c r="D252" s="5">
        <v>3972.26</v>
      </c>
      <c r="E252" s="6">
        <v>7.4999999999999997E-2</v>
      </c>
      <c r="F252" s="41">
        <v>38.029000000000003</v>
      </c>
      <c r="G252" s="7">
        <v>58</v>
      </c>
      <c r="H252" s="7">
        <v>10</v>
      </c>
      <c r="I252" s="7">
        <v>19</v>
      </c>
      <c r="J252" s="7">
        <v>10</v>
      </c>
      <c r="K252" s="7">
        <v>2008</v>
      </c>
      <c r="M252" s="4" t="s">
        <v>20</v>
      </c>
      <c r="N252" s="7">
        <v>8015</v>
      </c>
      <c r="O252" s="4">
        <v>4163</v>
      </c>
      <c r="P252" s="19">
        <v>556209.45600000001</v>
      </c>
      <c r="Q252" s="26">
        <v>5471172.6920000007</v>
      </c>
      <c r="R252" s="18">
        <v>16.728999999999999</v>
      </c>
      <c r="S252" s="221"/>
      <c r="T252" s="15"/>
      <c r="U252" s="15"/>
      <c r="V252" s="15"/>
      <c r="W252" s="15"/>
      <c r="X252" s="15"/>
      <c r="Z252" s="21"/>
      <c r="AA252" s="21"/>
      <c r="AB252" s="21"/>
      <c r="AC252" s="21"/>
      <c r="AD252" s="21"/>
      <c r="AE252" s="21"/>
      <c r="AF252" s="21"/>
      <c r="AG252" s="4"/>
      <c r="AH252" s="152"/>
    </row>
    <row r="253" spans="1:38">
      <c r="A253">
        <v>4177</v>
      </c>
      <c r="B253" s="19">
        <v>572328.34900000005</v>
      </c>
      <c r="C253" s="26">
        <v>5466109.0070000002</v>
      </c>
      <c r="D253" s="5">
        <v>3974.14</v>
      </c>
      <c r="E253" s="6">
        <v>7.4999999999999997E-2</v>
      </c>
      <c r="F253" s="41">
        <v>31.745000000000001</v>
      </c>
      <c r="G253" s="7">
        <v>7</v>
      </c>
      <c r="H253" s="7">
        <v>11</v>
      </c>
      <c r="I253" s="7">
        <v>19</v>
      </c>
      <c r="J253" s="7">
        <v>10</v>
      </c>
      <c r="K253" s="7">
        <v>2008</v>
      </c>
      <c r="M253" s="4" t="s">
        <v>20</v>
      </c>
      <c r="N253" s="7">
        <v>8015</v>
      </c>
      <c r="O253" s="4">
        <v>4174</v>
      </c>
      <c r="P253" s="19">
        <v>566028.49800000002</v>
      </c>
      <c r="Q253" s="26">
        <v>5469705.2540000007</v>
      </c>
      <c r="R253" s="18">
        <v>34.905000000000001</v>
      </c>
      <c r="S253" s="221"/>
      <c r="T253" s="15"/>
      <c r="U253" s="15"/>
      <c r="V253" s="15"/>
      <c r="W253" s="15"/>
      <c r="X253" s="15"/>
      <c r="Z253" s="21"/>
      <c r="AA253" s="21"/>
      <c r="AB253" s="21"/>
      <c r="AC253" s="21"/>
      <c r="AD253" s="21"/>
      <c r="AE253" s="21"/>
      <c r="AF253" s="21"/>
      <c r="AG253"/>
      <c r="AH253" s="152"/>
      <c r="AI253" s="171"/>
      <c r="AJ253"/>
      <c r="AK253"/>
      <c r="AL253" s="6"/>
    </row>
    <row r="254" spans="1:38">
      <c r="A254">
        <v>4178</v>
      </c>
      <c r="B254" s="19">
        <v>573278.06599999999</v>
      </c>
      <c r="C254" s="26">
        <v>5465882.8859999999</v>
      </c>
      <c r="D254" s="5">
        <v>3975.29</v>
      </c>
      <c r="E254" s="6">
        <v>7.0000000000000007E-2</v>
      </c>
      <c r="F254" s="41">
        <v>30.384</v>
      </c>
      <c r="G254" s="7">
        <v>18</v>
      </c>
      <c r="H254" s="7">
        <v>11</v>
      </c>
      <c r="I254" s="7">
        <v>19</v>
      </c>
      <c r="J254" s="7">
        <v>10</v>
      </c>
      <c r="K254" s="7">
        <v>2008</v>
      </c>
      <c r="M254" s="4" t="s">
        <v>20</v>
      </c>
      <c r="N254" s="7">
        <v>8015</v>
      </c>
      <c r="O254" s="4">
        <v>4175</v>
      </c>
      <c r="P254" s="19">
        <v>570843.55500000005</v>
      </c>
      <c r="Q254" s="26">
        <v>5467205.6030000001</v>
      </c>
      <c r="R254" s="18">
        <v>18.619</v>
      </c>
      <c r="S254" s="221"/>
      <c r="T254" s="15"/>
      <c r="U254" s="15"/>
      <c r="V254" s="15"/>
      <c r="W254" s="15"/>
      <c r="X254" s="15"/>
      <c r="Z254" s="21"/>
      <c r="AA254" s="21"/>
      <c r="AB254" s="21"/>
      <c r="AC254" s="21"/>
      <c r="AD254" s="21"/>
      <c r="AE254" s="21"/>
      <c r="AF254" s="21"/>
      <c r="AG254"/>
      <c r="AH254" s="152"/>
      <c r="AI254" s="171"/>
      <c r="AJ254" s="152"/>
      <c r="AK254" s="152"/>
      <c r="AL254" s="6"/>
    </row>
    <row r="255" spans="1:38">
      <c r="A255">
        <v>4179</v>
      </c>
      <c r="B255" s="19">
        <v>570683.23700000008</v>
      </c>
      <c r="C255" s="26">
        <v>5465854.9010000005</v>
      </c>
      <c r="D255" s="5">
        <v>3972.29</v>
      </c>
      <c r="E255" s="6">
        <v>7.4999999999999997E-2</v>
      </c>
      <c r="F255" s="41">
        <v>29.856000000000002</v>
      </c>
      <c r="G255" s="7">
        <v>33</v>
      </c>
      <c r="H255" s="7">
        <v>11</v>
      </c>
      <c r="I255" s="7">
        <v>19</v>
      </c>
      <c r="J255" s="7">
        <v>10</v>
      </c>
      <c r="K255" s="7">
        <v>2008</v>
      </c>
      <c r="M255" s="4" t="s">
        <v>20</v>
      </c>
      <c r="N255" s="7">
        <v>8015</v>
      </c>
      <c r="O255" s="4">
        <v>4176</v>
      </c>
      <c r="P255" s="19">
        <v>571415.83299999998</v>
      </c>
      <c r="Q255" s="26">
        <v>5466550.7770000007</v>
      </c>
      <c r="R255" s="18">
        <v>38.029000000000003</v>
      </c>
      <c r="S255" s="221"/>
      <c r="T255" s="15"/>
      <c r="U255" s="15"/>
      <c r="V255" s="15"/>
      <c r="W255" s="15"/>
      <c r="X255" s="15"/>
      <c r="Z255" s="21"/>
      <c r="AA255" s="21"/>
      <c r="AB255" s="21"/>
      <c r="AC255" s="21"/>
      <c r="AD255" s="21"/>
      <c r="AE255" s="21"/>
      <c r="AF255" s="21"/>
      <c r="AG255"/>
      <c r="AH255" s="152"/>
      <c r="AI255" s="171"/>
      <c r="AJ255" s="152"/>
      <c r="AK255" s="152"/>
      <c r="AL255" s="6"/>
    </row>
    <row r="256" spans="1:38">
      <c r="A256">
        <v>4180</v>
      </c>
      <c r="B256" s="19">
        <v>570313.04800000007</v>
      </c>
      <c r="C256" s="26">
        <v>5465042.6320000002</v>
      </c>
      <c r="D256" s="5">
        <v>3969.93</v>
      </c>
      <c r="E256" s="6">
        <v>0.06</v>
      </c>
      <c r="F256" s="41">
        <v>37.122999999999998</v>
      </c>
      <c r="G256" s="7">
        <v>41</v>
      </c>
      <c r="H256" s="7">
        <v>11</v>
      </c>
      <c r="I256" s="7">
        <v>19</v>
      </c>
      <c r="J256" s="7">
        <v>10</v>
      </c>
      <c r="K256" s="7">
        <v>2008</v>
      </c>
      <c r="M256" s="4" t="s">
        <v>20</v>
      </c>
      <c r="N256" s="7">
        <v>8015</v>
      </c>
      <c r="O256" s="4">
        <v>4177</v>
      </c>
      <c r="P256" s="19">
        <v>572328.34900000005</v>
      </c>
      <c r="Q256" s="26">
        <v>5466109.0070000002</v>
      </c>
      <c r="R256" s="18">
        <v>31.745000000000001</v>
      </c>
      <c r="S256" s="221"/>
      <c r="T256" s="15"/>
      <c r="U256" s="15"/>
      <c r="V256" s="15"/>
      <c r="W256" s="15"/>
      <c r="X256" s="15"/>
      <c r="Z256" s="21"/>
      <c r="AA256" s="21"/>
      <c r="AB256" s="21"/>
      <c r="AC256" s="21"/>
      <c r="AD256" s="21"/>
      <c r="AE256" s="21"/>
      <c r="AF256" s="21"/>
      <c r="AG256" s="4"/>
      <c r="AH256" s="152"/>
    </row>
    <row r="257" spans="1:38">
      <c r="A257">
        <v>4181</v>
      </c>
      <c r="B257" s="19">
        <v>571477.98300000001</v>
      </c>
      <c r="C257" s="26">
        <v>5465211.5890000006</v>
      </c>
      <c r="D257" s="5">
        <v>3966.23</v>
      </c>
      <c r="E257" s="6">
        <v>7.4999999999999997E-2</v>
      </c>
      <c r="F257" s="41">
        <v>64.734000000000009</v>
      </c>
      <c r="G257" s="7">
        <v>54</v>
      </c>
      <c r="H257" s="7">
        <v>11</v>
      </c>
      <c r="I257" s="7">
        <v>19</v>
      </c>
      <c r="J257" s="7">
        <v>10</v>
      </c>
      <c r="K257" s="7">
        <v>2008</v>
      </c>
      <c r="M257" s="4" t="s">
        <v>20</v>
      </c>
      <c r="N257" s="7">
        <v>8015</v>
      </c>
      <c r="O257" s="4">
        <v>4178</v>
      </c>
      <c r="P257" s="19">
        <v>573278.06599999999</v>
      </c>
      <c r="Q257" s="26">
        <v>5465882.8859999999</v>
      </c>
      <c r="R257" s="18">
        <v>30.384</v>
      </c>
      <c r="S257" s="221"/>
      <c r="T257" s="15"/>
      <c r="U257" s="15"/>
      <c r="V257" s="15"/>
      <c r="W257" s="15"/>
      <c r="X257" s="15"/>
      <c r="Z257" s="21"/>
      <c r="AA257" s="21"/>
      <c r="AB257" s="21"/>
      <c r="AC257" s="21"/>
      <c r="AD257" s="21"/>
      <c r="AE257" s="21"/>
      <c r="AF257" s="21"/>
      <c r="AG257"/>
      <c r="AH257" s="152"/>
    </row>
    <row r="258" spans="1:38">
      <c r="A258">
        <v>4182</v>
      </c>
      <c r="B258" s="19">
        <v>571988.33600000001</v>
      </c>
      <c r="C258" s="26">
        <v>5465563.1869999999</v>
      </c>
      <c r="D258" s="5">
        <v>3972.04</v>
      </c>
      <c r="E258" s="6">
        <v>6.5000000000000002E-2</v>
      </c>
      <c r="F258" s="41">
        <v>39.209000000000003</v>
      </c>
      <c r="G258" s="7">
        <v>3</v>
      </c>
      <c r="H258" s="7">
        <v>12</v>
      </c>
      <c r="I258" s="7">
        <v>19</v>
      </c>
      <c r="J258" s="7">
        <v>10</v>
      </c>
      <c r="K258" s="7">
        <v>2008</v>
      </c>
      <c r="M258" s="4" t="s">
        <v>20</v>
      </c>
      <c r="N258" s="7">
        <v>8015</v>
      </c>
      <c r="O258" s="4">
        <v>4179</v>
      </c>
      <c r="P258" s="19">
        <v>570683.23700000008</v>
      </c>
      <c r="Q258" s="26">
        <v>5465854.9010000005</v>
      </c>
      <c r="R258" s="18">
        <v>29.856000000000002</v>
      </c>
      <c r="S258" s="221"/>
      <c r="T258" s="15"/>
      <c r="U258" s="15"/>
      <c r="V258" s="15"/>
      <c r="W258" s="15"/>
      <c r="X258" s="15"/>
      <c r="Z258" s="21"/>
      <c r="AA258" s="21"/>
      <c r="AB258" s="21"/>
      <c r="AC258" s="21"/>
      <c r="AD258" s="21"/>
      <c r="AE258" s="21"/>
      <c r="AF258" s="21"/>
      <c r="AG258"/>
      <c r="AH258" s="152"/>
    </row>
    <row r="259" spans="1:38">
      <c r="A259">
        <v>9005</v>
      </c>
      <c r="B259" s="122">
        <v>584859.19200000004</v>
      </c>
      <c r="C259" s="122">
        <v>5465012.6109999996</v>
      </c>
      <c r="D259" s="5">
        <v>3970.88</v>
      </c>
      <c r="E259" s="6">
        <v>0.06</v>
      </c>
      <c r="F259" s="198">
        <v>66.783000000000001</v>
      </c>
      <c r="G259" s="7">
        <v>39</v>
      </c>
      <c r="H259" s="7">
        <v>12</v>
      </c>
      <c r="I259" s="7">
        <v>19</v>
      </c>
      <c r="J259" s="7">
        <v>10</v>
      </c>
      <c r="K259" s="7">
        <v>2008</v>
      </c>
      <c r="L259" s="4" t="s">
        <v>31</v>
      </c>
      <c r="M259" s="4" t="s">
        <v>32</v>
      </c>
      <c r="N259" s="152" t="s">
        <v>40</v>
      </c>
      <c r="O259" s="4">
        <v>4180</v>
      </c>
      <c r="P259" s="19">
        <v>570313.04800000007</v>
      </c>
      <c r="Q259" s="26">
        <v>5465042.6320000002</v>
      </c>
      <c r="R259" s="18">
        <v>37.122999999999998</v>
      </c>
      <c r="S259" s="221"/>
      <c r="T259" s="15"/>
      <c r="U259" s="15"/>
      <c r="V259" s="15"/>
      <c r="W259" s="15"/>
      <c r="X259" s="15"/>
      <c r="Z259" s="21"/>
      <c r="AA259" s="21"/>
      <c r="AB259" s="21"/>
      <c r="AC259" s="21"/>
      <c r="AD259" s="21"/>
      <c r="AE259" s="21"/>
      <c r="AF259" s="21"/>
      <c r="AG259"/>
      <c r="AH259" s="152"/>
      <c r="AI259" s="171"/>
      <c r="AJ259" s="152"/>
      <c r="AK259" s="152"/>
      <c r="AL259" s="6"/>
    </row>
    <row r="260" spans="1:38">
      <c r="A260">
        <v>9005</v>
      </c>
      <c r="B260" s="122">
        <v>584859.19200000004</v>
      </c>
      <c r="C260" s="122">
        <v>5465012.6109999996</v>
      </c>
      <c r="D260" s="5">
        <v>3970.88</v>
      </c>
      <c r="E260" s="6">
        <v>0.06</v>
      </c>
      <c r="F260" s="198">
        <v>66.783000000000001</v>
      </c>
      <c r="G260" s="7">
        <v>43</v>
      </c>
      <c r="H260" s="7">
        <v>12</v>
      </c>
      <c r="I260" s="7">
        <v>19</v>
      </c>
      <c r="J260" s="7">
        <v>10</v>
      </c>
      <c r="K260" s="7">
        <v>2008</v>
      </c>
      <c r="L260" s="4" t="s">
        <v>31</v>
      </c>
      <c r="M260" s="4" t="s">
        <v>32</v>
      </c>
      <c r="N260" s="152" t="s">
        <v>40</v>
      </c>
      <c r="O260" s="4">
        <v>4181</v>
      </c>
      <c r="P260" s="19">
        <v>571477.98300000001</v>
      </c>
      <c r="Q260" s="26">
        <v>5465211.5890000006</v>
      </c>
      <c r="R260" s="18">
        <v>64.734000000000009</v>
      </c>
      <c r="S260" s="221"/>
      <c r="T260" s="15"/>
      <c r="U260" s="15"/>
      <c r="V260" s="15"/>
      <c r="W260" s="15"/>
      <c r="X260" s="15"/>
      <c r="Z260" s="21"/>
      <c r="AA260" s="21"/>
      <c r="AB260" s="21"/>
      <c r="AC260" s="21"/>
      <c r="AD260" s="21"/>
      <c r="AE260" s="21"/>
      <c r="AF260" s="21"/>
      <c r="AG260"/>
      <c r="AH260" s="152"/>
      <c r="AI260" s="171"/>
      <c r="AJ260" s="152"/>
      <c r="AK260" s="152"/>
      <c r="AL260" s="6"/>
    </row>
    <row r="261" spans="1:38">
      <c r="A261">
        <v>4183</v>
      </c>
      <c r="B261" s="19">
        <v>568883.07799999998</v>
      </c>
      <c r="C261" s="26">
        <v>5467599.3640000001</v>
      </c>
      <c r="D261" s="5">
        <v>3969.8</v>
      </c>
      <c r="E261" s="6">
        <v>7.4999999999999997E-2</v>
      </c>
      <c r="F261" s="41">
        <v>35.710999999999999</v>
      </c>
      <c r="G261" s="7">
        <v>3</v>
      </c>
      <c r="H261" s="7">
        <v>13</v>
      </c>
      <c r="I261" s="7">
        <v>19</v>
      </c>
      <c r="J261" s="7">
        <v>10</v>
      </c>
      <c r="K261" s="7">
        <v>2008</v>
      </c>
      <c r="M261" s="4" t="s">
        <v>20</v>
      </c>
      <c r="N261" s="7">
        <v>8015</v>
      </c>
      <c r="O261" s="4">
        <v>4182</v>
      </c>
      <c r="P261" s="19">
        <v>571988.33600000001</v>
      </c>
      <c r="Q261" s="26">
        <v>5465563.1869999999</v>
      </c>
      <c r="R261" s="18">
        <v>39.209000000000003</v>
      </c>
      <c r="S261" s="221"/>
      <c r="T261" s="15"/>
      <c r="U261" s="15"/>
      <c r="V261" s="15"/>
      <c r="W261" s="15"/>
      <c r="X261" s="15"/>
      <c r="Z261" s="21"/>
      <c r="AA261" s="21"/>
      <c r="AB261" s="21"/>
      <c r="AC261" s="21"/>
      <c r="AD261" s="21"/>
      <c r="AE261" s="21"/>
      <c r="AF261" s="21"/>
      <c r="AG261" s="4"/>
      <c r="AH261" s="152"/>
      <c r="AI261" s="171"/>
      <c r="AJ261" s="152"/>
      <c r="AK261" s="152"/>
      <c r="AL261" s="6"/>
    </row>
    <row r="262" spans="1:38">
      <c r="A262">
        <v>4184</v>
      </c>
      <c r="B262" s="19">
        <v>569545.94400000002</v>
      </c>
      <c r="C262" s="26">
        <v>5466444.3820000002</v>
      </c>
      <c r="D262" s="5">
        <v>3970.34</v>
      </c>
      <c r="E262" s="6">
        <v>7.4999999999999997E-2</v>
      </c>
      <c r="F262" s="41">
        <v>31.254000000000001</v>
      </c>
      <c r="G262" s="7">
        <v>12</v>
      </c>
      <c r="H262" s="7">
        <v>13</v>
      </c>
      <c r="I262" s="7">
        <v>19</v>
      </c>
      <c r="J262" s="7">
        <v>10</v>
      </c>
      <c r="K262" s="7">
        <v>2008</v>
      </c>
      <c r="M262" s="4" t="s">
        <v>20</v>
      </c>
      <c r="N262" s="7">
        <v>8015</v>
      </c>
      <c r="O262" s="4">
        <v>4183</v>
      </c>
      <c r="P262" s="19">
        <v>568883.07799999998</v>
      </c>
      <c r="Q262" s="26">
        <v>5467599.3640000001</v>
      </c>
      <c r="R262" s="18">
        <v>35.710999999999999</v>
      </c>
      <c r="S262" s="221"/>
      <c r="T262" s="15"/>
      <c r="U262" s="15"/>
      <c r="V262" s="15"/>
      <c r="W262" s="15"/>
      <c r="X262" s="15"/>
      <c r="Z262" s="21"/>
      <c r="AA262" s="21"/>
      <c r="AB262" s="21"/>
      <c r="AC262" s="21"/>
      <c r="AD262" s="21"/>
      <c r="AE262" s="21"/>
      <c r="AF262" s="21"/>
      <c r="AG262" s="152"/>
      <c r="AH262" s="152"/>
    </row>
    <row r="263" spans="1:38">
      <c r="A263">
        <v>4185</v>
      </c>
      <c r="B263" s="19">
        <v>567418.24199999997</v>
      </c>
      <c r="C263" s="26">
        <v>5465485.9380000001</v>
      </c>
      <c r="D263" s="5">
        <v>3959.75</v>
      </c>
      <c r="E263" s="6">
        <v>0.08</v>
      </c>
      <c r="F263" s="41">
        <v>75.758999999999986</v>
      </c>
      <c r="G263" s="7">
        <v>27</v>
      </c>
      <c r="H263" s="7">
        <v>13</v>
      </c>
      <c r="I263" s="7">
        <v>19</v>
      </c>
      <c r="J263" s="7">
        <v>10</v>
      </c>
      <c r="K263" s="7">
        <v>2008</v>
      </c>
      <c r="M263" s="4" t="s">
        <v>20</v>
      </c>
      <c r="N263" s="7">
        <v>8015</v>
      </c>
      <c r="O263" s="4">
        <v>4184</v>
      </c>
      <c r="P263" s="19">
        <v>569545.94400000002</v>
      </c>
      <c r="Q263" s="26">
        <v>5466444.3820000002</v>
      </c>
      <c r="R263" s="18">
        <v>31.254000000000001</v>
      </c>
      <c r="S263" s="221"/>
      <c r="T263" s="15"/>
      <c r="U263" s="15"/>
      <c r="V263" s="15"/>
      <c r="W263" s="15"/>
      <c r="X263" s="15"/>
      <c r="Z263" s="21"/>
      <c r="AA263" s="21"/>
      <c r="AB263" s="21"/>
      <c r="AC263" s="21"/>
      <c r="AD263" s="21"/>
      <c r="AE263" s="21"/>
      <c r="AF263" s="21"/>
      <c r="AG263" s="152"/>
      <c r="AH263" s="152"/>
    </row>
    <row r="264" spans="1:38">
      <c r="A264">
        <v>4186</v>
      </c>
      <c r="B264" s="19">
        <v>566600.46000000008</v>
      </c>
      <c r="C264" s="26">
        <v>5465705.7680000002</v>
      </c>
      <c r="D264" s="5">
        <v>3957.73</v>
      </c>
      <c r="E264" s="6">
        <v>7.4999999999999997E-2</v>
      </c>
      <c r="F264" s="41">
        <v>83.169999999999987</v>
      </c>
      <c r="G264" s="7">
        <v>48</v>
      </c>
      <c r="H264" s="7">
        <v>13</v>
      </c>
      <c r="I264" s="7">
        <v>19</v>
      </c>
      <c r="J264" s="7">
        <v>10</v>
      </c>
      <c r="K264" s="7">
        <v>2008</v>
      </c>
      <c r="M264" s="4" t="s">
        <v>20</v>
      </c>
      <c r="N264" s="7">
        <v>8015</v>
      </c>
      <c r="O264" s="4">
        <v>4185</v>
      </c>
      <c r="P264" s="19">
        <v>567418.24199999997</v>
      </c>
      <c r="Q264" s="26">
        <v>5465485.9380000001</v>
      </c>
      <c r="R264" s="18">
        <v>75.758999999999986</v>
      </c>
      <c r="S264" s="221"/>
      <c r="T264" s="15"/>
      <c r="U264" s="15"/>
      <c r="V264" s="15"/>
      <c r="W264" s="15"/>
      <c r="X264" s="15"/>
    </row>
    <row r="265" spans="1:38">
      <c r="A265">
        <v>4187</v>
      </c>
      <c r="B265" s="19">
        <v>565571.82500000007</v>
      </c>
      <c r="C265" s="26">
        <v>5465891.966</v>
      </c>
      <c r="D265" s="5">
        <v>3955.58</v>
      </c>
      <c r="E265" s="6">
        <v>7.0000000000000007E-2</v>
      </c>
      <c r="F265" s="41">
        <v>91.34</v>
      </c>
      <c r="G265" s="7">
        <v>56</v>
      </c>
      <c r="H265" s="7">
        <v>13</v>
      </c>
      <c r="I265" s="7">
        <v>19</v>
      </c>
      <c r="J265" s="7">
        <v>10</v>
      </c>
      <c r="K265" s="7">
        <v>2008</v>
      </c>
      <c r="M265" s="4" t="s">
        <v>20</v>
      </c>
      <c r="N265" s="7">
        <v>8015</v>
      </c>
      <c r="O265" s="4">
        <v>4186</v>
      </c>
      <c r="P265" s="19">
        <v>566600.46000000008</v>
      </c>
      <c r="Q265" s="26">
        <v>5465705.7680000002</v>
      </c>
      <c r="R265" s="18">
        <v>83.169999999999987</v>
      </c>
      <c r="S265" s="221"/>
      <c r="T265" s="15"/>
      <c r="U265" s="15"/>
      <c r="V265" s="15"/>
      <c r="W265" s="15"/>
      <c r="X265" s="15"/>
    </row>
    <row r="266" spans="1:38">
      <c r="A266">
        <v>4188</v>
      </c>
      <c r="B266" s="19">
        <v>564550.90500000003</v>
      </c>
      <c r="C266" s="26">
        <v>5466129.8620000007</v>
      </c>
      <c r="D266" s="5">
        <v>3955.18</v>
      </c>
      <c r="E266" s="6">
        <v>6.5000000000000002E-2</v>
      </c>
      <c r="F266" s="41">
        <v>87.24199999999999</v>
      </c>
      <c r="G266" s="7">
        <v>10</v>
      </c>
      <c r="H266" s="7">
        <v>14</v>
      </c>
      <c r="I266" s="7">
        <v>19</v>
      </c>
      <c r="J266" s="7">
        <v>10</v>
      </c>
      <c r="K266" s="7">
        <v>2008</v>
      </c>
      <c r="M266" s="4" t="s">
        <v>20</v>
      </c>
      <c r="N266" s="7">
        <v>8015</v>
      </c>
      <c r="O266" s="4">
        <v>4187</v>
      </c>
      <c r="P266" s="19">
        <v>565571.82500000007</v>
      </c>
      <c r="Q266" s="26">
        <v>5465891.966</v>
      </c>
      <c r="R266" s="18">
        <v>91.34</v>
      </c>
      <c r="S266" s="221"/>
      <c r="T266" s="15"/>
      <c r="U266" s="15"/>
      <c r="V266" s="15"/>
      <c r="W266" s="15"/>
      <c r="X266" s="15"/>
      <c r="Z266" s="21"/>
      <c r="AA266" s="21"/>
      <c r="AB266" s="21"/>
      <c r="AC266" s="21"/>
      <c r="AD266" s="21"/>
      <c r="AE266" s="21"/>
      <c r="AF266" s="21"/>
      <c r="AG266" s="4"/>
      <c r="AH266" s="152"/>
      <c r="AI266" s="171"/>
      <c r="AJ266" s="152"/>
      <c r="AK266" s="152"/>
      <c r="AL266" s="6"/>
    </row>
    <row r="267" spans="1:38">
      <c r="A267">
        <v>4189</v>
      </c>
      <c r="B267" s="19">
        <v>563954.87600000005</v>
      </c>
      <c r="C267" s="26">
        <v>5466153.3780000005</v>
      </c>
      <c r="D267" s="5">
        <v>3954.09</v>
      </c>
      <c r="E267" s="6">
        <v>6.5000000000000002E-2</v>
      </c>
      <c r="F267" s="41">
        <v>92.466000000000008</v>
      </c>
      <c r="G267" s="7">
        <v>18</v>
      </c>
      <c r="H267" s="7">
        <v>14</v>
      </c>
      <c r="I267" s="7">
        <v>19</v>
      </c>
      <c r="J267" s="7">
        <v>10</v>
      </c>
      <c r="K267" s="7">
        <v>2008</v>
      </c>
      <c r="M267" s="4" t="s">
        <v>20</v>
      </c>
      <c r="N267" s="7">
        <v>8015</v>
      </c>
      <c r="O267" s="4">
        <v>4188</v>
      </c>
      <c r="P267" s="19">
        <v>564550.90500000003</v>
      </c>
      <c r="Q267" s="26">
        <v>5466129.8620000007</v>
      </c>
      <c r="R267" s="18">
        <v>87.24199999999999</v>
      </c>
      <c r="S267" s="221"/>
      <c r="T267" s="15"/>
      <c r="U267" s="15"/>
      <c r="V267" s="15"/>
      <c r="W267" s="15"/>
      <c r="X267" s="15"/>
      <c r="Z267" s="21"/>
      <c r="AA267" s="21"/>
      <c r="AB267" s="21"/>
      <c r="AC267" s="21"/>
      <c r="AD267" s="21"/>
      <c r="AE267" s="21"/>
      <c r="AF267" s="21"/>
      <c r="AG267" s="4"/>
      <c r="AH267" s="152"/>
      <c r="AI267" s="171"/>
      <c r="AJ267" s="152"/>
      <c r="AK267" s="152"/>
      <c r="AL267" s="6"/>
    </row>
    <row r="268" spans="1:38">
      <c r="A268">
        <v>4190</v>
      </c>
      <c r="B268" s="19">
        <v>566083.28700000001</v>
      </c>
      <c r="C268" s="26">
        <v>5466760.3890000004</v>
      </c>
      <c r="D268" s="5">
        <v>3959.54</v>
      </c>
      <c r="E268" s="6">
        <v>0.06</v>
      </c>
      <c r="F268" s="41">
        <v>73.069999999999993</v>
      </c>
      <c r="G268" s="7">
        <v>37</v>
      </c>
      <c r="H268" s="7">
        <v>14</v>
      </c>
      <c r="I268" s="7">
        <v>19</v>
      </c>
      <c r="J268" s="7">
        <v>10</v>
      </c>
      <c r="K268" s="7">
        <v>2008</v>
      </c>
      <c r="M268" s="4" t="s">
        <v>20</v>
      </c>
      <c r="N268" s="7">
        <v>8015</v>
      </c>
      <c r="O268" s="4">
        <v>4189</v>
      </c>
      <c r="P268" s="19">
        <v>563954.87600000005</v>
      </c>
      <c r="Q268" s="26">
        <v>5466153.3780000005</v>
      </c>
      <c r="R268" s="18">
        <v>92.466000000000008</v>
      </c>
      <c r="S268" s="221"/>
      <c r="T268" s="15"/>
      <c r="U268" s="15"/>
      <c r="V268" s="15"/>
      <c r="W268" s="15"/>
      <c r="X268" s="15"/>
      <c r="Z268" s="21"/>
      <c r="AA268" s="21"/>
      <c r="AB268" s="21"/>
      <c r="AC268" s="21"/>
      <c r="AD268" s="21"/>
      <c r="AE268" s="21"/>
      <c r="AF268" s="21"/>
      <c r="AG268" s="4"/>
      <c r="AH268" s="152"/>
      <c r="AI268" s="171"/>
      <c r="AJ268" s="152"/>
      <c r="AK268" s="152"/>
      <c r="AL268" s="6"/>
    </row>
    <row r="269" spans="1:38">
      <c r="A269">
        <v>4191</v>
      </c>
      <c r="B269" s="19">
        <v>567245.22100000002</v>
      </c>
      <c r="C269" s="26">
        <v>5466241.4590000007</v>
      </c>
      <c r="D269" s="5">
        <v>3958.2</v>
      </c>
      <c r="E269" s="6">
        <v>0.06</v>
      </c>
      <c r="F269" s="41">
        <v>83.850999999999999</v>
      </c>
      <c r="G269" s="7">
        <v>56</v>
      </c>
      <c r="H269" s="7">
        <v>14</v>
      </c>
      <c r="I269" s="7">
        <v>19</v>
      </c>
      <c r="J269" s="7">
        <v>10</v>
      </c>
      <c r="K269" s="7">
        <v>2008</v>
      </c>
      <c r="M269" s="4" t="s">
        <v>20</v>
      </c>
      <c r="N269" s="7">
        <v>8015</v>
      </c>
      <c r="O269" s="4">
        <v>4190</v>
      </c>
      <c r="P269" s="19">
        <v>566083.28700000001</v>
      </c>
      <c r="Q269" s="26">
        <v>5466760.3890000004</v>
      </c>
      <c r="R269" s="18">
        <v>73.069999999999993</v>
      </c>
      <c r="S269" s="221"/>
      <c r="T269" s="15"/>
      <c r="U269" s="15"/>
      <c r="V269" s="15"/>
      <c r="W269" s="15"/>
      <c r="X269" s="15"/>
      <c r="Z269" s="21"/>
      <c r="AA269" s="21"/>
      <c r="AB269" s="21"/>
      <c r="AC269" s="21"/>
      <c r="AD269" s="21"/>
      <c r="AE269" s="21"/>
      <c r="AF269" s="21"/>
      <c r="AG269"/>
      <c r="AH269" s="152"/>
    </row>
    <row r="270" spans="1:38">
      <c r="A270">
        <v>4174</v>
      </c>
      <c r="B270" s="19">
        <v>566028.54800000007</v>
      </c>
      <c r="C270" s="26">
        <v>5469705.1040000003</v>
      </c>
      <c r="D270" s="5">
        <v>3967.33</v>
      </c>
      <c r="E270" s="6">
        <v>7.0000000000000007E-2</v>
      </c>
      <c r="F270" s="41">
        <v>34.954999999999998</v>
      </c>
      <c r="G270" s="7">
        <v>15</v>
      </c>
      <c r="H270" s="7">
        <v>15</v>
      </c>
      <c r="I270" s="7">
        <v>19</v>
      </c>
      <c r="J270" s="7">
        <v>10</v>
      </c>
      <c r="K270" s="7">
        <v>2008</v>
      </c>
      <c r="L270" s="4" t="s">
        <v>22</v>
      </c>
      <c r="M270" s="4" t="s">
        <v>20</v>
      </c>
      <c r="N270" s="7">
        <v>8015</v>
      </c>
      <c r="O270" s="4">
        <v>4191</v>
      </c>
      <c r="P270" s="19">
        <v>567245.22100000002</v>
      </c>
      <c r="Q270" s="26">
        <v>5466241.4590000007</v>
      </c>
      <c r="R270" s="18">
        <v>83.850999999999999</v>
      </c>
      <c r="S270" s="221"/>
      <c r="T270" s="15"/>
      <c r="U270" s="15"/>
      <c r="V270" s="15"/>
      <c r="W270" s="15"/>
      <c r="X270" s="15"/>
      <c r="Z270" s="21"/>
      <c r="AA270" s="21"/>
      <c r="AB270" s="21"/>
      <c r="AC270" s="21"/>
      <c r="AD270" s="21"/>
      <c r="AE270" s="21"/>
      <c r="AF270" s="21"/>
      <c r="AG270"/>
      <c r="AH270" s="152"/>
    </row>
    <row r="271" spans="1:38">
      <c r="A271">
        <v>4192</v>
      </c>
      <c r="B271" s="19">
        <v>567489.52399999998</v>
      </c>
      <c r="C271" s="26">
        <v>5460391.5120000001</v>
      </c>
      <c r="D271" s="5">
        <v>3946.1</v>
      </c>
      <c r="E271" s="6">
        <v>7.4999999999999997E-2</v>
      </c>
      <c r="F271" s="41">
        <v>146.30800000000002</v>
      </c>
      <c r="G271" s="7">
        <v>29</v>
      </c>
      <c r="H271" s="7">
        <v>15</v>
      </c>
      <c r="I271" s="7">
        <v>19</v>
      </c>
      <c r="J271" s="7">
        <v>10</v>
      </c>
      <c r="K271" s="7">
        <v>2008</v>
      </c>
      <c r="L271" s="4" t="s">
        <v>21</v>
      </c>
      <c r="M271" s="4" t="s">
        <v>20</v>
      </c>
      <c r="N271" s="7">
        <v>8015</v>
      </c>
      <c r="O271" s="4" t="s">
        <v>52</v>
      </c>
      <c r="P271" s="19">
        <v>566028.54800000007</v>
      </c>
      <c r="Q271" s="26">
        <v>5469705.1040000003</v>
      </c>
      <c r="R271" s="18">
        <v>34.954999999999998</v>
      </c>
      <c r="S271" s="221"/>
      <c r="T271" s="15"/>
      <c r="U271" s="15"/>
      <c r="V271" s="15"/>
      <c r="W271" s="15"/>
      <c r="X271" s="15"/>
      <c r="Z271" s="21"/>
      <c r="AA271" s="21"/>
      <c r="AB271" s="21"/>
      <c r="AC271" s="21"/>
      <c r="AD271" s="21"/>
      <c r="AE271" s="21"/>
      <c r="AF271" s="21"/>
      <c r="AG271"/>
      <c r="AH271" s="152"/>
    </row>
    <row r="272" spans="1:38">
      <c r="A272">
        <v>4193</v>
      </c>
      <c r="B272" s="19">
        <v>565200.55000000005</v>
      </c>
      <c r="C272" s="26">
        <v>5462630.2209999999</v>
      </c>
      <c r="D272" s="5">
        <v>3943.97</v>
      </c>
      <c r="E272" s="6">
        <v>7.4999999999999997E-2</v>
      </c>
      <c r="F272" s="41">
        <v>149.49100000000001</v>
      </c>
      <c r="G272" s="7">
        <v>56</v>
      </c>
      <c r="H272" s="7">
        <v>15</v>
      </c>
      <c r="I272" s="7">
        <v>19</v>
      </c>
      <c r="J272" s="7">
        <v>10</v>
      </c>
      <c r="K272" s="7">
        <v>2008</v>
      </c>
      <c r="M272" s="4" t="s">
        <v>20</v>
      </c>
      <c r="N272" s="7">
        <v>8015</v>
      </c>
      <c r="O272" s="4">
        <v>4192</v>
      </c>
      <c r="P272" s="19">
        <v>567489.52399999998</v>
      </c>
      <c r="Q272" s="26">
        <v>5460391.5120000001</v>
      </c>
      <c r="R272" s="18">
        <v>146.30800000000002</v>
      </c>
      <c r="S272" s="221"/>
      <c r="T272" s="15"/>
      <c r="U272" s="15"/>
      <c r="V272" s="15"/>
      <c r="W272" s="15"/>
      <c r="X272" s="15"/>
      <c r="Z272" s="21"/>
      <c r="AA272" s="21"/>
      <c r="AB272" s="21"/>
      <c r="AC272" s="21"/>
      <c r="AD272" s="21"/>
      <c r="AE272" s="21"/>
      <c r="AF272" s="21"/>
      <c r="AG272" s="4"/>
      <c r="AH272" s="152"/>
      <c r="AI272" s="171"/>
      <c r="AJ272" s="152"/>
      <c r="AK272" s="152"/>
      <c r="AL272" s="6"/>
    </row>
    <row r="273" spans="1:40">
      <c r="A273">
        <v>4194</v>
      </c>
      <c r="B273" s="19">
        <v>564608.87699999998</v>
      </c>
      <c r="C273" s="26">
        <v>5463553.3840000005</v>
      </c>
      <c r="D273" s="5">
        <v>3947.59</v>
      </c>
      <c r="E273" s="6">
        <v>7.4999999999999997E-2</v>
      </c>
      <c r="F273" s="41">
        <v>128.779</v>
      </c>
      <c r="G273" s="7">
        <v>11</v>
      </c>
      <c r="H273" s="7">
        <v>16</v>
      </c>
      <c r="I273" s="7">
        <v>19</v>
      </c>
      <c r="J273" s="7">
        <v>10</v>
      </c>
      <c r="K273" s="7">
        <v>2008</v>
      </c>
      <c r="M273" s="4" t="s">
        <v>20</v>
      </c>
      <c r="N273" s="7">
        <v>8015</v>
      </c>
      <c r="O273" s="4">
        <v>4193</v>
      </c>
      <c r="P273" s="19">
        <v>565200.55000000005</v>
      </c>
      <c r="Q273" s="26">
        <v>5462630.2209999999</v>
      </c>
      <c r="R273" s="18">
        <v>149.49100000000001</v>
      </c>
      <c r="S273" s="221"/>
      <c r="T273" s="15"/>
      <c r="U273" s="15"/>
      <c r="V273" s="15"/>
      <c r="W273" s="15"/>
      <c r="X273" s="15"/>
      <c r="Z273" s="21"/>
      <c r="AA273" s="21"/>
      <c r="AB273" s="21"/>
      <c r="AC273" s="21"/>
      <c r="AD273" s="21"/>
      <c r="AE273" s="21"/>
      <c r="AF273" s="21"/>
      <c r="AG273" s="4"/>
      <c r="AH273" s="152"/>
    </row>
    <row r="274" spans="1:40">
      <c r="A274">
        <v>4195</v>
      </c>
      <c r="B274" s="19">
        <v>564389.75100000005</v>
      </c>
      <c r="C274" s="26">
        <v>5464189.8550000004</v>
      </c>
      <c r="D274" s="5">
        <v>3954.84</v>
      </c>
      <c r="E274" s="6">
        <v>7.4999999999999997E-2</v>
      </c>
      <c r="F274" s="41">
        <v>89.352000000000004</v>
      </c>
      <c r="G274" s="7">
        <v>28</v>
      </c>
      <c r="H274" s="7">
        <v>16</v>
      </c>
      <c r="I274" s="7">
        <v>19</v>
      </c>
      <c r="J274" s="7">
        <v>10</v>
      </c>
      <c r="K274" s="7">
        <v>2008</v>
      </c>
      <c r="L274" s="4"/>
      <c r="M274" s="4" t="s">
        <v>20</v>
      </c>
      <c r="N274" s="7">
        <v>8015</v>
      </c>
      <c r="O274" s="4">
        <v>4194</v>
      </c>
      <c r="P274" s="19">
        <v>564608.87699999998</v>
      </c>
      <c r="Q274" s="26">
        <v>5463553.3840000005</v>
      </c>
      <c r="R274" s="18">
        <v>128.779</v>
      </c>
      <c r="S274" s="221"/>
      <c r="T274" s="15"/>
      <c r="U274" s="15"/>
      <c r="V274" s="15"/>
      <c r="W274" s="15"/>
      <c r="X274" s="15"/>
      <c r="Z274" s="21"/>
      <c r="AA274" s="21"/>
      <c r="AB274" s="21"/>
      <c r="AC274" s="21"/>
      <c r="AD274" s="21"/>
      <c r="AE274" s="21"/>
      <c r="AF274" s="21"/>
      <c r="AG274" s="4"/>
      <c r="AH274" s="152"/>
    </row>
    <row r="275" spans="1:40">
      <c r="A275">
        <v>4196</v>
      </c>
      <c r="B275" s="19">
        <v>564673.36800000002</v>
      </c>
      <c r="C275" s="26">
        <v>5464773.2170000002</v>
      </c>
      <c r="D275" s="5">
        <v>3954.1</v>
      </c>
      <c r="E275" s="6">
        <v>6.5000000000000002E-2</v>
      </c>
      <c r="F275" s="41">
        <v>94.998999999999995</v>
      </c>
      <c r="G275" s="7">
        <v>38</v>
      </c>
      <c r="H275" s="7">
        <v>16</v>
      </c>
      <c r="I275" s="7">
        <v>19</v>
      </c>
      <c r="J275" s="7">
        <v>10</v>
      </c>
      <c r="K275" s="7">
        <v>2008</v>
      </c>
      <c r="M275" s="4" t="s">
        <v>20</v>
      </c>
      <c r="N275" s="7">
        <v>8015</v>
      </c>
      <c r="O275" s="4">
        <v>4195</v>
      </c>
      <c r="P275" s="19">
        <v>564389.75100000005</v>
      </c>
      <c r="Q275" s="26">
        <v>5464189.8550000004</v>
      </c>
      <c r="R275" s="18">
        <v>89.352000000000004</v>
      </c>
      <c r="S275" s="221"/>
      <c r="T275" s="15"/>
      <c r="U275" s="15"/>
      <c r="V275" s="15"/>
      <c r="W275" s="15"/>
      <c r="X275" s="15"/>
      <c r="Z275" s="21"/>
      <c r="AA275" s="21"/>
      <c r="AB275" s="21"/>
      <c r="AC275" s="21"/>
      <c r="AD275" s="21"/>
      <c r="AE275" s="21"/>
      <c r="AF275" s="21"/>
      <c r="AG275" s="4"/>
      <c r="AH275" s="152"/>
    </row>
    <row r="276" spans="1:40">
      <c r="A276" s="152">
        <v>9005</v>
      </c>
      <c r="B276" s="122">
        <v>584859.19200000004</v>
      </c>
      <c r="C276" s="122">
        <v>5465012.6109999996</v>
      </c>
      <c r="D276" s="5">
        <v>3970.82</v>
      </c>
      <c r="E276" s="6">
        <v>0.06</v>
      </c>
      <c r="F276" s="198">
        <v>66.783000000000001</v>
      </c>
      <c r="G276" s="7">
        <v>20</v>
      </c>
      <c r="H276" s="7">
        <v>17</v>
      </c>
      <c r="I276" s="7">
        <v>19</v>
      </c>
      <c r="J276" s="7">
        <v>10</v>
      </c>
      <c r="K276" s="7">
        <v>2008</v>
      </c>
      <c r="L276" s="152" t="s">
        <v>31</v>
      </c>
      <c r="M276" s="152" t="s">
        <v>32</v>
      </c>
      <c r="N276" s="152" t="s">
        <v>40</v>
      </c>
      <c r="O276" s="152">
        <v>4196</v>
      </c>
      <c r="P276" s="19">
        <v>564673.36800000002</v>
      </c>
      <c r="Q276" s="26">
        <v>5464773.2170000002</v>
      </c>
      <c r="R276" s="18">
        <v>94.998999999999995</v>
      </c>
      <c r="S276" s="221"/>
      <c r="T276" s="15"/>
      <c r="U276" s="15"/>
      <c r="V276" s="15"/>
      <c r="W276" s="15"/>
      <c r="X276" s="15"/>
      <c r="Z276" s="21"/>
      <c r="AA276" s="21"/>
      <c r="AB276" s="21"/>
      <c r="AC276" s="21"/>
      <c r="AD276" s="21"/>
      <c r="AE276" s="21"/>
      <c r="AF276" s="21"/>
      <c r="AG276" s="152"/>
      <c r="AH276" s="152"/>
    </row>
    <row r="277" spans="1:40">
      <c r="A277">
        <v>9005</v>
      </c>
      <c r="B277" s="122">
        <v>584859.19200000004</v>
      </c>
      <c r="C277" s="122">
        <v>5465012.6109999996</v>
      </c>
      <c r="D277" s="5">
        <v>3970.82</v>
      </c>
      <c r="E277" s="6">
        <v>0.06</v>
      </c>
      <c r="F277" s="198">
        <v>66.783000000000001</v>
      </c>
      <c r="G277" s="7">
        <v>24</v>
      </c>
      <c r="H277" s="7">
        <v>17</v>
      </c>
      <c r="I277" s="7">
        <v>19</v>
      </c>
      <c r="J277" s="7">
        <v>10</v>
      </c>
      <c r="K277" s="7">
        <v>2008</v>
      </c>
      <c r="L277" s="4" t="s">
        <v>31</v>
      </c>
      <c r="M277" s="4" t="s">
        <v>32</v>
      </c>
      <c r="N277" s="152" t="s">
        <v>40</v>
      </c>
      <c r="O277" s="4" t="s">
        <v>53</v>
      </c>
      <c r="P277" s="19">
        <v>555295.32799999998</v>
      </c>
      <c r="Q277" s="26">
        <v>5471358.7350000003</v>
      </c>
      <c r="R277" s="18">
        <v>16.997999999999998</v>
      </c>
      <c r="S277" s="221" t="s">
        <v>58</v>
      </c>
      <c r="T277" s="15"/>
      <c r="U277" s="15"/>
      <c r="V277" s="15"/>
      <c r="W277" s="15"/>
      <c r="X277" s="15"/>
      <c r="Z277" s="21"/>
      <c r="AA277" s="21"/>
      <c r="AB277" s="21"/>
      <c r="AC277" s="21"/>
      <c r="AD277" s="21"/>
      <c r="AE277" s="21"/>
      <c r="AF277" s="21"/>
      <c r="AG277" s="152"/>
      <c r="AH277" s="152"/>
    </row>
    <row r="278" spans="1:40" s="4" customFormat="1">
      <c r="A278" s="8"/>
      <c r="B278" s="9"/>
      <c r="C278" s="9"/>
      <c r="D278" s="9"/>
      <c r="E278" s="10"/>
      <c r="F278" s="196"/>
      <c r="G278" s="11"/>
      <c r="H278" s="11"/>
      <c r="I278" s="11"/>
      <c r="J278" s="11"/>
      <c r="K278" s="11"/>
      <c r="L278" s="8" t="s">
        <v>28</v>
      </c>
      <c r="M278" s="8"/>
      <c r="N278" s="8"/>
      <c r="O278" s="8"/>
      <c r="P278" s="133" t="s">
        <v>54</v>
      </c>
      <c r="Q278" s="134"/>
      <c r="R278" s="31"/>
      <c r="S278" s="222"/>
      <c r="T278" s="23"/>
      <c r="U278" s="23"/>
      <c r="V278" s="23"/>
      <c r="W278" s="23"/>
      <c r="X278" s="23"/>
      <c r="Y278" s="28"/>
      <c r="Z278" s="21"/>
      <c r="AA278" s="21"/>
      <c r="AB278" s="21"/>
      <c r="AC278" s="21"/>
      <c r="AD278" s="21"/>
      <c r="AE278" s="21"/>
      <c r="AF278" s="21"/>
      <c r="AG278" s="152"/>
      <c r="AH278" s="152"/>
      <c r="AI278" s="172"/>
      <c r="AJ278" s="21"/>
      <c r="AK278" s="21"/>
      <c r="AL278" s="15"/>
      <c r="AM278" s="6"/>
      <c r="AN278" s="6"/>
    </row>
    <row r="279" spans="1:40">
      <c r="A279">
        <v>9005</v>
      </c>
      <c r="B279" s="122">
        <v>584859.19200000004</v>
      </c>
      <c r="C279" s="122">
        <v>5465012.6109999996</v>
      </c>
      <c r="D279" s="5">
        <v>3970.93</v>
      </c>
      <c r="E279" s="6">
        <v>0.06</v>
      </c>
      <c r="F279" s="198">
        <v>66.783000000000001</v>
      </c>
      <c r="G279" s="7">
        <v>7</v>
      </c>
      <c r="H279" s="7">
        <v>8</v>
      </c>
      <c r="I279" s="7">
        <v>21</v>
      </c>
      <c r="J279" s="7">
        <v>10</v>
      </c>
      <c r="K279" s="7">
        <v>2008</v>
      </c>
      <c r="L279" s="4" t="s">
        <v>31</v>
      </c>
      <c r="M279" s="4" t="s">
        <v>32</v>
      </c>
      <c r="N279" s="152" t="s">
        <v>40</v>
      </c>
      <c r="O279" s="4" t="s">
        <v>24</v>
      </c>
      <c r="P279" s="5">
        <v>568507.65800000005</v>
      </c>
      <c r="Q279" s="5">
        <v>5468736.3080000002</v>
      </c>
      <c r="R279" s="6">
        <v>54.692</v>
      </c>
      <c r="S279" s="219">
        <v>8015</v>
      </c>
      <c r="Z279" s="21"/>
      <c r="AA279" s="21"/>
      <c r="AB279" s="21"/>
      <c r="AC279" s="21"/>
      <c r="AD279" s="21"/>
      <c r="AE279" s="21"/>
      <c r="AF279" s="21"/>
      <c r="AG279" s="152"/>
      <c r="AH279" s="152"/>
    </row>
    <row r="280" spans="1:40">
      <c r="A280">
        <v>9005</v>
      </c>
      <c r="B280" s="122">
        <v>584859.19200000004</v>
      </c>
      <c r="C280" s="122">
        <v>5465012.6109999996</v>
      </c>
      <c r="D280" s="5">
        <v>3970.93</v>
      </c>
      <c r="E280" s="6">
        <v>0.06</v>
      </c>
      <c r="F280" s="198">
        <v>66.783000000000001</v>
      </c>
      <c r="G280" s="7">
        <v>15</v>
      </c>
      <c r="H280" s="7">
        <v>8</v>
      </c>
      <c r="I280" s="7">
        <v>21</v>
      </c>
      <c r="J280" s="7">
        <v>10</v>
      </c>
      <c r="K280" s="7">
        <v>2008</v>
      </c>
      <c r="L280" s="4" t="s">
        <v>31</v>
      </c>
      <c r="M280" s="4" t="s">
        <v>32</v>
      </c>
      <c r="N280" s="152" t="s">
        <v>40</v>
      </c>
      <c r="O280" s="4" t="s">
        <v>25</v>
      </c>
      <c r="P280" s="20">
        <v>568508.80799999996</v>
      </c>
      <c r="Q280" s="20">
        <v>5468738.4249999998</v>
      </c>
      <c r="R280" s="15">
        <v>55.871000000000002</v>
      </c>
      <c r="S280" s="219" t="s">
        <v>18</v>
      </c>
      <c r="Z280" s="21"/>
      <c r="AA280" s="21"/>
      <c r="AB280" s="21"/>
      <c r="AC280" s="21"/>
      <c r="AD280" s="21"/>
      <c r="AE280" s="21"/>
      <c r="AF280" s="21"/>
      <c r="AG280" s="152"/>
      <c r="AH280" s="152"/>
    </row>
    <row r="281" spans="1:40" ht="15.75" thickBot="1">
      <c r="A281">
        <v>4197</v>
      </c>
      <c r="B281" s="19">
        <v>574677.58100000012</v>
      </c>
      <c r="C281" s="26">
        <v>5468593.7390000001</v>
      </c>
      <c r="D281" s="5">
        <v>3964.27</v>
      </c>
      <c r="E281" s="6">
        <v>7.0000000000000007E-2</v>
      </c>
      <c r="F281" s="41">
        <v>82.480999999999995</v>
      </c>
      <c r="G281" s="7">
        <v>8</v>
      </c>
      <c r="H281" s="7">
        <v>8</v>
      </c>
      <c r="I281" s="7">
        <v>21</v>
      </c>
      <c r="J281" s="7">
        <v>10</v>
      </c>
      <c r="K281" s="7">
        <v>2008</v>
      </c>
      <c r="L281" s="4"/>
      <c r="M281" s="4" t="s">
        <v>20</v>
      </c>
      <c r="N281" s="7">
        <v>8015</v>
      </c>
      <c r="O281" s="4" t="s">
        <v>26</v>
      </c>
      <c r="P281" s="131">
        <f>P279-P280</f>
        <v>-1.1499999999068677</v>
      </c>
      <c r="Q281" s="131">
        <f>Q279-Q280</f>
        <v>-2.1169999996200204</v>
      </c>
      <c r="R281" s="17">
        <f>R279-R280</f>
        <v>-1.179000000000002</v>
      </c>
      <c r="Z281" s="21"/>
      <c r="AA281" s="21"/>
      <c r="AB281" s="21"/>
      <c r="AC281" s="21"/>
      <c r="AD281" s="21"/>
      <c r="AE281" s="21"/>
      <c r="AF281" s="21"/>
      <c r="AG281" s="152"/>
      <c r="AH281" s="152"/>
    </row>
    <row r="282" spans="1:40" ht="15.75" thickTop="1">
      <c r="A282">
        <v>4198</v>
      </c>
      <c r="B282" s="19">
        <v>574339.97800000012</v>
      </c>
      <c r="C282" s="26">
        <v>5468000.375</v>
      </c>
      <c r="D282" s="5">
        <v>3964.54</v>
      </c>
      <c r="E282" s="6">
        <v>0.06</v>
      </c>
      <c r="F282" s="41">
        <v>86.2</v>
      </c>
      <c r="G282" s="7">
        <v>15</v>
      </c>
      <c r="H282" s="7">
        <v>8</v>
      </c>
      <c r="I282" s="7">
        <v>21</v>
      </c>
      <c r="J282" s="7">
        <v>10</v>
      </c>
      <c r="K282" s="7">
        <v>2008</v>
      </c>
      <c r="L282" s="4"/>
      <c r="M282" s="4" t="s">
        <v>20</v>
      </c>
      <c r="N282" s="7">
        <v>8015</v>
      </c>
      <c r="Z282" s="21"/>
      <c r="AA282" s="21"/>
      <c r="AB282" s="21"/>
      <c r="AC282" s="21"/>
      <c r="AD282" s="21"/>
      <c r="AE282" s="21"/>
      <c r="AF282" s="21"/>
      <c r="AG282" s="152"/>
      <c r="AH282" s="152"/>
    </row>
    <row r="283" spans="1:40">
      <c r="A283">
        <v>4199</v>
      </c>
      <c r="B283" s="19">
        <v>574648.70400000014</v>
      </c>
      <c r="C283" s="26">
        <v>5467206.6260000002</v>
      </c>
      <c r="D283" s="5">
        <v>3965.07</v>
      </c>
      <c r="E283" s="6">
        <v>0.06</v>
      </c>
      <c r="F283" s="41">
        <v>84.945999999999998</v>
      </c>
      <c r="G283" s="7">
        <v>25</v>
      </c>
      <c r="H283" s="7">
        <v>8</v>
      </c>
      <c r="I283" s="7">
        <v>21</v>
      </c>
      <c r="J283" s="7">
        <v>10</v>
      </c>
      <c r="K283" s="7">
        <v>2008</v>
      </c>
      <c r="L283" s="4"/>
      <c r="M283" s="4" t="s">
        <v>20</v>
      </c>
      <c r="N283" s="7">
        <v>8015</v>
      </c>
      <c r="O283" s="4">
        <v>8015</v>
      </c>
      <c r="P283" s="19">
        <v>568507.65800000005</v>
      </c>
      <c r="Q283" s="26">
        <v>5468736.3080000002</v>
      </c>
      <c r="R283" s="18">
        <v>54.692</v>
      </c>
      <c r="S283" s="220"/>
      <c r="T283" s="15"/>
      <c r="U283" s="15"/>
      <c r="V283" s="15"/>
      <c r="W283" s="15"/>
      <c r="X283" s="15"/>
      <c r="Z283" s="21"/>
      <c r="AA283" s="21"/>
      <c r="AB283" s="21"/>
      <c r="AC283" s="21"/>
      <c r="AD283" s="21"/>
      <c r="AE283" s="21"/>
      <c r="AF283" s="21"/>
      <c r="AG283" s="4"/>
      <c r="AH283" s="152"/>
    </row>
    <row r="284" spans="1:40">
      <c r="A284">
        <v>4200</v>
      </c>
      <c r="B284" s="19">
        <v>575038.62900000007</v>
      </c>
      <c r="C284" s="26">
        <v>5466325.4890000001</v>
      </c>
      <c r="D284" s="5">
        <v>3971.48</v>
      </c>
      <c r="E284" s="6">
        <v>0.06</v>
      </c>
      <c r="F284" s="41">
        <v>50.265000000000001</v>
      </c>
      <c r="G284" s="7">
        <v>35</v>
      </c>
      <c r="H284" s="7">
        <v>8</v>
      </c>
      <c r="I284" s="7">
        <v>21</v>
      </c>
      <c r="J284" s="7">
        <v>10</v>
      </c>
      <c r="K284" s="7">
        <v>2008</v>
      </c>
      <c r="L284" s="4"/>
      <c r="M284" s="4" t="s">
        <v>20</v>
      </c>
      <c r="N284" s="7">
        <v>8015</v>
      </c>
      <c r="O284" s="4">
        <v>4197</v>
      </c>
      <c r="P284" s="19">
        <v>574677.58100000012</v>
      </c>
      <c r="Q284" s="26">
        <v>5468593.7390000001</v>
      </c>
      <c r="R284" s="18">
        <v>82.480999999999995</v>
      </c>
      <c r="S284" s="221"/>
      <c r="T284" s="15"/>
      <c r="U284" s="15"/>
      <c r="V284" s="15"/>
      <c r="W284" s="15"/>
      <c r="X284" s="15"/>
      <c r="Z284" s="21"/>
      <c r="AA284" s="21"/>
      <c r="AB284" s="21"/>
      <c r="AC284" s="21"/>
      <c r="AD284" s="21"/>
      <c r="AE284" s="21"/>
      <c r="AF284" s="21"/>
      <c r="AG284" s="4"/>
      <c r="AH284" s="152"/>
    </row>
    <row r="285" spans="1:40">
      <c r="A285">
        <v>4201</v>
      </c>
      <c r="B285" s="19">
        <v>573538.79100000008</v>
      </c>
      <c r="C285" s="26">
        <v>5467270.9420000007</v>
      </c>
      <c r="D285" s="5">
        <v>3974.25</v>
      </c>
      <c r="E285" s="6">
        <v>7.0000000000000007E-2</v>
      </c>
      <c r="F285" s="41">
        <v>35.537999999999997</v>
      </c>
      <c r="G285" s="7">
        <v>47</v>
      </c>
      <c r="H285" s="7">
        <v>8</v>
      </c>
      <c r="I285" s="7">
        <v>21</v>
      </c>
      <c r="J285" s="7">
        <v>10</v>
      </c>
      <c r="K285" s="7">
        <v>2008</v>
      </c>
      <c r="L285" s="4"/>
      <c r="M285" s="4" t="s">
        <v>20</v>
      </c>
      <c r="N285" s="7">
        <v>8015</v>
      </c>
      <c r="O285" s="4">
        <v>4198</v>
      </c>
      <c r="P285" s="19">
        <v>574339.97800000012</v>
      </c>
      <c r="Q285" s="26">
        <v>5468000.375</v>
      </c>
      <c r="R285" s="18">
        <v>86.2</v>
      </c>
      <c r="S285" s="221"/>
      <c r="T285" s="15"/>
      <c r="U285" s="15"/>
      <c r="V285" s="15"/>
      <c r="W285" s="15"/>
      <c r="X285" s="15"/>
      <c r="Z285" s="21"/>
      <c r="AA285" s="21"/>
      <c r="AB285" s="21"/>
      <c r="AC285" s="21"/>
      <c r="AD285" s="21"/>
      <c r="AE285" s="21"/>
      <c r="AF285" s="21"/>
      <c r="AG285" s="4"/>
      <c r="AH285" s="152"/>
    </row>
    <row r="286" spans="1:40">
      <c r="A286">
        <v>4202</v>
      </c>
      <c r="B286" s="19">
        <v>574245.8820000001</v>
      </c>
      <c r="C286" s="26">
        <v>5466598.1900000004</v>
      </c>
      <c r="D286" s="5">
        <v>3974.66</v>
      </c>
      <c r="E286" s="6">
        <v>6.5000000000000002E-2</v>
      </c>
      <c r="F286" s="41">
        <v>34.580999999999996</v>
      </c>
      <c r="G286" s="7">
        <v>57</v>
      </c>
      <c r="H286" s="7">
        <v>8</v>
      </c>
      <c r="I286" s="7">
        <v>21</v>
      </c>
      <c r="J286" s="7">
        <v>10</v>
      </c>
      <c r="K286" s="7">
        <v>2008</v>
      </c>
      <c r="L286" s="4"/>
      <c r="M286" s="4" t="s">
        <v>20</v>
      </c>
      <c r="N286" s="7">
        <v>8015</v>
      </c>
      <c r="O286" s="4">
        <v>4199</v>
      </c>
      <c r="P286" s="19">
        <v>574648.70400000014</v>
      </c>
      <c r="Q286" s="26">
        <v>5467206.6260000002</v>
      </c>
      <c r="R286" s="18">
        <v>84.945999999999998</v>
      </c>
      <c r="S286" s="221"/>
      <c r="T286" s="15"/>
      <c r="U286" s="15"/>
      <c r="V286" s="15"/>
      <c r="W286" s="15"/>
      <c r="X286" s="15"/>
      <c r="Z286" s="21"/>
      <c r="AA286" s="21"/>
      <c r="AB286" s="21"/>
      <c r="AC286" s="21"/>
      <c r="AD286" s="21"/>
      <c r="AE286" s="21"/>
      <c r="AF286" s="21"/>
      <c r="AG286" s="4"/>
      <c r="AH286" s="152"/>
    </row>
    <row r="287" spans="1:40">
      <c r="A287">
        <v>4203</v>
      </c>
      <c r="B287" s="19">
        <v>573192.42900000012</v>
      </c>
      <c r="C287" s="26">
        <v>5467899.6120000007</v>
      </c>
      <c r="D287" s="5">
        <v>3974.48</v>
      </c>
      <c r="E287" s="6">
        <v>7.4999999999999997E-2</v>
      </c>
      <c r="F287" s="41">
        <v>36.238</v>
      </c>
      <c r="G287" s="7">
        <v>11</v>
      </c>
      <c r="H287" s="7">
        <v>9</v>
      </c>
      <c r="I287" s="7">
        <v>21</v>
      </c>
      <c r="J287" s="7">
        <v>10</v>
      </c>
      <c r="K287" s="7">
        <v>2008</v>
      </c>
      <c r="M287" s="4" t="s">
        <v>20</v>
      </c>
      <c r="N287" s="7">
        <v>8015</v>
      </c>
      <c r="O287" s="4">
        <v>4200</v>
      </c>
      <c r="P287" s="19">
        <v>575038.62900000007</v>
      </c>
      <c r="Q287" s="26">
        <v>5466325.4890000001</v>
      </c>
      <c r="R287" s="18">
        <v>50.265000000000001</v>
      </c>
      <c r="S287" s="221"/>
      <c r="T287" s="15"/>
      <c r="U287" s="15"/>
      <c r="V287" s="15"/>
      <c r="W287" s="15"/>
      <c r="X287" s="15"/>
      <c r="Z287" s="21"/>
      <c r="AA287" s="21"/>
      <c r="AB287" s="21"/>
      <c r="AC287" s="21"/>
      <c r="AD287" s="21"/>
      <c r="AE287" s="21"/>
      <c r="AF287" s="21"/>
      <c r="AG287" s="4"/>
      <c r="AH287" s="152"/>
    </row>
    <row r="288" spans="1:40">
      <c r="A288">
        <v>4204</v>
      </c>
      <c r="B288" s="19">
        <v>573070.65300000005</v>
      </c>
      <c r="C288" s="26">
        <v>5468752.8170000007</v>
      </c>
      <c r="D288" s="5">
        <v>3973.82</v>
      </c>
      <c r="E288" s="6">
        <v>7.0000000000000007E-2</v>
      </c>
      <c r="F288" s="41">
        <v>36.300999999999995</v>
      </c>
      <c r="G288" s="7">
        <v>24</v>
      </c>
      <c r="H288" s="7">
        <v>9</v>
      </c>
      <c r="I288" s="7">
        <v>21</v>
      </c>
      <c r="J288" s="7">
        <v>10</v>
      </c>
      <c r="K288" s="7">
        <v>2008</v>
      </c>
      <c r="M288" s="4" t="s">
        <v>20</v>
      </c>
      <c r="N288" s="7">
        <v>8015</v>
      </c>
      <c r="O288" s="4">
        <v>4201</v>
      </c>
      <c r="P288" s="19">
        <v>573538.79100000008</v>
      </c>
      <c r="Q288" s="26">
        <v>5467270.9420000007</v>
      </c>
      <c r="R288" s="18">
        <v>35.537999999999997</v>
      </c>
      <c r="S288" s="221"/>
      <c r="T288" s="15"/>
      <c r="U288" s="15"/>
      <c r="V288" s="15"/>
      <c r="W288" s="15"/>
      <c r="X288" s="15"/>
      <c r="Z288" s="21"/>
      <c r="AA288" s="21"/>
      <c r="AB288" s="21"/>
      <c r="AC288" s="21"/>
      <c r="AD288" s="21"/>
      <c r="AE288" s="21"/>
      <c r="AF288" s="21"/>
      <c r="AG288" s="4"/>
      <c r="AH288" s="152"/>
    </row>
    <row r="289" spans="1:34">
      <c r="A289" s="4">
        <v>4205</v>
      </c>
      <c r="B289" s="19">
        <v>568239.01400000008</v>
      </c>
      <c r="C289" s="26">
        <v>5461481.7340000002</v>
      </c>
      <c r="D289" s="5">
        <v>3958.13</v>
      </c>
      <c r="E289" s="6">
        <v>6.5000000000000002E-2</v>
      </c>
      <c r="F289" s="41">
        <v>87.991</v>
      </c>
      <c r="G289" s="7">
        <v>2</v>
      </c>
      <c r="H289" s="7">
        <v>10</v>
      </c>
      <c r="I289" s="7">
        <v>21</v>
      </c>
      <c r="J289" s="7">
        <v>10</v>
      </c>
      <c r="K289" s="7">
        <v>2008</v>
      </c>
      <c r="M289" s="152" t="s">
        <v>20</v>
      </c>
      <c r="N289" s="7">
        <v>8015</v>
      </c>
      <c r="O289" s="4">
        <v>4202</v>
      </c>
      <c r="P289" s="19">
        <v>574245.8820000001</v>
      </c>
      <c r="Q289" s="26">
        <v>5466598.1900000004</v>
      </c>
      <c r="R289" s="18">
        <v>34.580999999999996</v>
      </c>
      <c r="S289" s="221"/>
      <c r="T289" s="15"/>
      <c r="U289" s="15"/>
      <c r="V289" s="15"/>
      <c r="W289" s="15"/>
      <c r="X289" s="15"/>
      <c r="Z289" s="21"/>
      <c r="AA289" s="21"/>
      <c r="AB289" s="21"/>
      <c r="AC289" s="21"/>
      <c r="AD289" s="21"/>
      <c r="AE289" s="21"/>
      <c r="AF289" s="21"/>
      <c r="AG289" s="4"/>
      <c r="AH289" s="152"/>
    </row>
    <row r="290" spans="1:34">
      <c r="A290" s="4">
        <v>4206</v>
      </c>
      <c r="B290" s="19">
        <v>567943.43200000015</v>
      </c>
      <c r="C290" s="26">
        <v>5461241.284</v>
      </c>
      <c r="D290" s="5">
        <v>3949.4</v>
      </c>
      <c r="E290" s="6">
        <v>7.0000000000000007E-2</v>
      </c>
      <c r="F290" s="41">
        <v>131.46</v>
      </c>
      <c r="G290" s="7">
        <v>21</v>
      </c>
      <c r="H290" s="7">
        <v>10</v>
      </c>
      <c r="I290" s="7">
        <v>21</v>
      </c>
      <c r="J290" s="7">
        <v>10</v>
      </c>
      <c r="K290" s="7">
        <v>2008</v>
      </c>
      <c r="M290" s="4" t="s">
        <v>20</v>
      </c>
      <c r="N290" s="7">
        <v>8015</v>
      </c>
      <c r="O290" s="4">
        <v>4203</v>
      </c>
      <c r="P290" s="19">
        <v>573192.42900000012</v>
      </c>
      <c r="Q290" s="26">
        <v>5467899.6120000007</v>
      </c>
      <c r="R290" s="18">
        <v>36.238</v>
      </c>
      <c r="S290" s="221"/>
      <c r="T290" s="15"/>
      <c r="U290" s="15"/>
      <c r="V290" s="15"/>
      <c r="W290" s="15"/>
      <c r="X290" s="15"/>
      <c r="Z290" s="21"/>
      <c r="AA290" s="21"/>
      <c r="AB290" s="21"/>
      <c r="AC290" s="21"/>
      <c r="AD290" s="21"/>
      <c r="AE290" s="21"/>
      <c r="AF290" s="21"/>
      <c r="AG290" s="4"/>
      <c r="AH290" s="152"/>
    </row>
    <row r="291" spans="1:34">
      <c r="A291">
        <v>4192</v>
      </c>
      <c r="B291" s="19">
        <v>567490.44499999995</v>
      </c>
      <c r="C291" s="19">
        <v>5460393.7429999998</v>
      </c>
      <c r="D291" s="5">
        <v>3946.23</v>
      </c>
      <c r="E291" s="6">
        <v>7.0000000000000007E-2</v>
      </c>
      <c r="F291" s="41">
        <v>144.99100000000001</v>
      </c>
      <c r="G291" s="7">
        <v>34</v>
      </c>
      <c r="H291" s="7">
        <v>10</v>
      </c>
      <c r="I291" s="7">
        <v>21</v>
      </c>
      <c r="J291" s="7">
        <v>10</v>
      </c>
      <c r="K291" s="7">
        <v>2008</v>
      </c>
      <c r="L291" s="4" t="s">
        <v>22</v>
      </c>
      <c r="M291" s="40" t="s">
        <v>34</v>
      </c>
      <c r="N291" s="7">
        <v>8015</v>
      </c>
      <c r="O291" s="4">
        <v>4204</v>
      </c>
      <c r="P291" s="19">
        <v>573070.65300000005</v>
      </c>
      <c r="Q291" s="26">
        <v>5468752.8170000007</v>
      </c>
      <c r="R291" s="18">
        <v>36.300999999999995</v>
      </c>
      <c r="S291" s="221"/>
      <c r="T291" s="15"/>
      <c r="U291" s="15"/>
      <c r="V291" s="15"/>
      <c r="W291" s="15"/>
      <c r="X291" s="15"/>
      <c r="Z291" s="21"/>
      <c r="AA291" s="21"/>
      <c r="AB291" s="21"/>
      <c r="AC291" s="21"/>
      <c r="AD291" s="21"/>
      <c r="AE291" s="21"/>
      <c r="AF291" s="21"/>
      <c r="AG291" s="4"/>
      <c r="AH291" s="152"/>
    </row>
    <row r="292" spans="1:34">
      <c r="A292">
        <v>4207</v>
      </c>
      <c r="B292" s="19">
        <v>567196.87600000005</v>
      </c>
      <c r="C292" s="26">
        <v>5461125.1200000001</v>
      </c>
      <c r="D292" s="5">
        <v>3944.08</v>
      </c>
      <c r="E292" s="6">
        <v>7.0000000000000007E-2</v>
      </c>
      <c r="F292" s="41">
        <v>155.86199999999999</v>
      </c>
      <c r="G292" s="7">
        <v>42</v>
      </c>
      <c r="H292" s="7">
        <v>10</v>
      </c>
      <c r="I292" s="7">
        <v>21</v>
      </c>
      <c r="J292" s="7">
        <v>10</v>
      </c>
      <c r="K292" s="7">
        <v>2008</v>
      </c>
      <c r="M292" s="4" t="s">
        <v>20</v>
      </c>
      <c r="N292" s="7">
        <v>8015</v>
      </c>
      <c r="O292" s="4">
        <v>4205</v>
      </c>
      <c r="P292" s="19">
        <v>568239.01400000008</v>
      </c>
      <c r="Q292" s="26">
        <v>5461481.7340000002</v>
      </c>
      <c r="R292" s="18">
        <v>87.991</v>
      </c>
      <c r="S292" s="221"/>
      <c r="T292" s="15"/>
      <c r="U292" s="15"/>
      <c r="V292" s="15"/>
      <c r="W292" s="15"/>
      <c r="X292" s="15"/>
      <c r="Z292" s="21"/>
      <c r="AA292" s="21"/>
      <c r="AB292" s="21"/>
      <c r="AC292" s="21"/>
      <c r="AD292" s="21"/>
      <c r="AE292" s="21"/>
      <c r="AF292" s="21"/>
      <c r="AG292" s="4"/>
      <c r="AH292" s="152"/>
    </row>
    <row r="293" spans="1:34">
      <c r="A293">
        <v>4208</v>
      </c>
      <c r="B293" s="19">
        <v>567090.28100000008</v>
      </c>
      <c r="C293" s="26">
        <v>5459130.7960000001</v>
      </c>
      <c r="D293" s="5">
        <v>3940.7</v>
      </c>
      <c r="E293" s="6">
        <v>7.0000000000000007E-2</v>
      </c>
      <c r="F293" s="41">
        <v>176.155</v>
      </c>
      <c r="G293" s="7">
        <v>1</v>
      </c>
      <c r="H293" s="7">
        <v>11</v>
      </c>
      <c r="I293" s="7">
        <v>21</v>
      </c>
      <c r="J293" s="7">
        <v>10</v>
      </c>
      <c r="K293" s="7">
        <v>2008</v>
      </c>
      <c r="L293" s="4" t="s">
        <v>21</v>
      </c>
      <c r="M293" s="4" t="s">
        <v>20</v>
      </c>
      <c r="N293" s="7">
        <v>8015</v>
      </c>
      <c r="O293" s="4">
        <v>4206</v>
      </c>
      <c r="P293" s="19">
        <v>567943.43200000015</v>
      </c>
      <c r="Q293" s="26">
        <v>5461241.284</v>
      </c>
      <c r="R293" s="18">
        <v>131.46</v>
      </c>
      <c r="S293" s="221"/>
      <c r="T293" s="15"/>
      <c r="U293" s="15"/>
      <c r="V293" s="15"/>
      <c r="W293" s="15"/>
      <c r="X293" s="15"/>
      <c r="Z293" s="21"/>
      <c r="AA293" s="21"/>
      <c r="AB293" s="21"/>
      <c r="AC293" s="21"/>
      <c r="AD293" s="21"/>
      <c r="AE293" s="21"/>
      <c r="AF293" s="21"/>
      <c r="AG293" s="4"/>
      <c r="AH293" s="152"/>
    </row>
    <row r="294" spans="1:34">
      <c r="A294">
        <v>4209</v>
      </c>
      <c r="B294" s="19">
        <v>566581.62600000005</v>
      </c>
      <c r="C294" s="26">
        <v>5459838.6580000008</v>
      </c>
      <c r="D294" s="5">
        <v>3937.72</v>
      </c>
      <c r="E294" s="6">
        <v>7.0000000000000007E-2</v>
      </c>
      <c r="F294" s="41">
        <v>189.697</v>
      </c>
      <c r="G294" s="7">
        <v>10</v>
      </c>
      <c r="H294" s="7">
        <v>11</v>
      </c>
      <c r="I294" s="7">
        <v>21</v>
      </c>
      <c r="J294" s="7">
        <v>10</v>
      </c>
      <c r="K294" s="7">
        <v>2008</v>
      </c>
      <c r="M294" s="4" t="s">
        <v>20</v>
      </c>
      <c r="N294" s="7">
        <v>8015</v>
      </c>
      <c r="O294" s="4">
        <v>4192</v>
      </c>
      <c r="P294" s="19">
        <v>567487.06000000006</v>
      </c>
      <c r="Q294" s="26">
        <v>5460396.1850000005</v>
      </c>
      <c r="R294" s="18">
        <v>156.15600000000001</v>
      </c>
      <c r="S294" s="221"/>
      <c r="T294" s="15"/>
      <c r="U294" s="15"/>
      <c r="V294" s="15"/>
      <c r="W294" s="15"/>
      <c r="X294" s="15"/>
      <c r="Z294" s="21"/>
      <c r="AA294" s="21"/>
      <c r="AB294" s="21"/>
      <c r="AC294" s="21"/>
      <c r="AD294" s="21"/>
      <c r="AE294" s="21"/>
      <c r="AF294" s="21"/>
      <c r="AG294" s="4"/>
      <c r="AH294" s="152"/>
    </row>
    <row r="295" spans="1:34">
      <c r="A295" s="4">
        <v>4210</v>
      </c>
      <c r="B295" s="19">
        <v>567984.41500000004</v>
      </c>
      <c r="C295" s="26">
        <v>5459128.9900000002</v>
      </c>
      <c r="D295" s="5">
        <v>3942.22</v>
      </c>
      <c r="E295" s="6">
        <v>7.4999999999999997E-2</v>
      </c>
      <c r="F295" s="41">
        <v>168.78800000000001</v>
      </c>
      <c r="G295" s="7">
        <v>24</v>
      </c>
      <c r="H295" s="7">
        <v>11</v>
      </c>
      <c r="I295" s="7">
        <v>21</v>
      </c>
      <c r="J295" s="7">
        <v>10</v>
      </c>
      <c r="K295" s="7">
        <v>2008</v>
      </c>
      <c r="M295" s="4" t="s">
        <v>20</v>
      </c>
      <c r="N295" s="7">
        <v>8015</v>
      </c>
      <c r="O295" s="4">
        <v>4207</v>
      </c>
      <c r="P295" s="19">
        <v>567196.87600000005</v>
      </c>
      <c r="Q295" s="26">
        <v>5461125.1200000001</v>
      </c>
      <c r="R295" s="18">
        <v>155.86199999999999</v>
      </c>
      <c r="S295" s="221"/>
      <c r="T295" s="15"/>
      <c r="U295" s="15"/>
      <c r="V295" s="15"/>
      <c r="W295" s="15"/>
      <c r="X295" s="15"/>
      <c r="Z295" s="21"/>
      <c r="AA295" s="21"/>
      <c r="AB295" s="21"/>
      <c r="AC295" s="21"/>
      <c r="AD295" s="21"/>
      <c r="AE295" s="21"/>
      <c r="AF295" s="21"/>
      <c r="AG295" s="4"/>
      <c r="AH295" s="152"/>
    </row>
    <row r="296" spans="1:34">
      <c r="A296">
        <v>4211</v>
      </c>
      <c r="B296" s="19">
        <v>568688.50600000005</v>
      </c>
      <c r="C296" s="26">
        <v>5459765.193</v>
      </c>
      <c r="D296" s="5">
        <v>3945.38</v>
      </c>
      <c r="E296" s="6">
        <v>7.4999999999999997E-2</v>
      </c>
      <c r="F296" s="41">
        <v>154.13200000000001</v>
      </c>
      <c r="G296" s="7">
        <v>40</v>
      </c>
      <c r="H296" s="7">
        <v>11</v>
      </c>
      <c r="I296" s="7">
        <v>21</v>
      </c>
      <c r="J296" s="7">
        <v>10</v>
      </c>
      <c r="K296" s="7">
        <v>2008</v>
      </c>
      <c r="M296" s="4" t="s">
        <v>20</v>
      </c>
      <c r="N296" s="7">
        <v>8015</v>
      </c>
      <c r="O296" s="4">
        <v>4208</v>
      </c>
      <c r="P296" s="19">
        <v>567090.28100000008</v>
      </c>
      <c r="Q296" s="26">
        <v>5459130.7960000001</v>
      </c>
      <c r="R296" s="18">
        <v>176.155</v>
      </c>
      <c r="S296" s="221"/>
      <c r="T296" s="15"/>
      <c r="U296" s="15"/>
      <c r="V296" s="15"/>
      <c r="W296" s="15"/>
      <c r="X296" s="15"/>
      <c r="Z296" s="21"/>
      <c r="AA296" s="21"/>
      <c r="AB296" s="21"/>
      <c r="AC296" s="21"/>
      <c r="AD296" s="21"/>
      <c r="AE296" s="21"/>
      <c r="AF296" s="21"/>
      <c r="AG296" s="4"/>
      <c r="AH296" s="152"/>
    </row>
    <row r="297" spans="1:34">
      <c r="A297">
        <v>4212</v>
      </c>
      <c r="B297" s="19">
        <v>568728.63400000008</v>
      </c>
      <c r="C297" s="26">
        <v>5460649.0120000001</v>
      </c>
      <c r="D297" s="5">
        <v>3948.65</v>
      </c>
      <c r="E297" s="6">
        <v>7.0000000000000007E-2</v>
      </c>
      <c r="F297" s="41">
        <v>138.559</v>
      </c>
      <c r="G297" s="7">
        <v>52</v>
      </c>
      <c r="H297" s="7">
        <v>11</v>
      </c>
      <c r="I297" s="7">
        <v>21</v>
      </c>
      <c r="J297" s="7">
        <v>10</v>
      </c>
      <c r="K297" s="7">
        <v>2008</v>
      </c>
      <c r="M297" s="4" t="s">
        <v>20</v>
      </c>
      <c r="N297" s="7">
        <v>8015</v>
      </c>
      <c r="O297" s="4">
        <v>4209</v>
      </c>
      <c r="P297" s="19">
        <v>566581.62600000005</v>
      </c>
      <c r="Q297" s="26">
        <v>5459838.6580000008</v>
      </c>
      <c r="R297" s="18">
        <v>189.697</v>
      </c>
      <c r="S297" s="221"/>
      <c r="T297" s="15"/>
      <c r="U297" s="15"/>
      <c r="V297" s="15"/>
      <c r="W297" s="15"/>
      <c r="X297" s="15"/>
      <c r="Z297" s="21"/>
      <c r="AA297" s="21"/>
      <c r="AB297" s="21"/>
      <c r="AC297" s="21"/>
      <c r="AD297" s="21"/>
      <c r="AE297" s="21"/>
      <c r="AF297" s="21"/>
      <c r="AG297" s="152"/>
      <c r="AH297" s="152"/>
    </row>
    <row r="298" spans="1:34">
      <c r="A298">
        <v>4213</v>
      </c>
      <c r="B298" s="19">
        <v>568907.01300000004</v>
      </c>
      <c r="C298" s="26">
        <v>5458905.892</v>
      </c>
      <c r="D298" s="5">
        <v>3948.53</v>
      </c>
      <c r="E298" s="6">
        <v>7.0000000000000007E-2</v>
      </c>
      <c r="F298" s="41">
        <v>139.86099999999999</v>
      </c>
      <c r="G298" s="7">
        <v>11</v>
      </c>
      <c r="H298" s="7">
        <v>12</v>
      </c>
      <c r="I298" s="7">
        <v>21</v>
      </c>
      <c r="J298" s="7">
        <v>10</v>
      </c>
      <c r="K298" s="7">
        <v>2008</v>
      </c>
      <c r="M298" s="4" t="s">
        <v>20</v>
      </c>
      <c r="N298" s="7">
        <v>8015</v>
      </c>
      <c r="O298" s="4">
        <v>4210</v>
      </c>
      <c r="P298" s="19">
        <v>567984.41500000004</v>
      </c>
      <c r="Q298" s="26">
        <v>5459128.9900000002</v>
      </c>
      <c r="R298" s="18">
        <v>168.78800000000001</v>
      </c>
      <c r="S298" s="221"/>
      <c r="T298" s="15"/>
      <c r="U298" s="15"/>
      <c r="V298" s="15"/>
      <c r="W298" s="15"/>
      <c r="X298" s="15"/>
      <c r="Z298" s="21"/>
      <c r="AA298" s="21"/>
      <c r="AB298" s="21"/>
      <c r="AC298" s="21"/>
      <c r="AD298" s="21"/>
      <c r="AE298" s="21"/>
      <c r="AF298" s="21"/>
      <c r="AG298" s="152"/>
      <c r="AH298" s="152"/>
    </row>
    <row r="299" spans="1:34">
      <c r="A299">
        <v>9005</v>
      </c>
      <c r="B299" s="122">
        <v>584859.19200000004</v>
      </c>
      <c r="C299" s="122">
        <v>5465012.6109999996</v>
      </c>
      <c r="D299" s="5">
        <v>3970.94</v>
      </c>
      <c r="E299" s="6">
        <v>0.06</v>
      </c>
      <c r="F299" s="198">
        <v>66.783000000000001</v>
      </c>
      <c r="G299" s="7">
        <v>48</v>
      </c>
      <c r="H299" s="7">
        <v>12</v>
      </c>
      <c r="I299" s="7">
        <v>21</v>
      </c>
      <c r="J299" s="7">
        <v>10</v>
      </c>
      <c r="K299" s="7">
        <v>2008</v>
      </c>
      <c r="L299" s="4" t="s">
        <v>31</v>
      </c>
      <c r="M299" s="4" t="s">
        <v>32</v>
      </c>
      <c r="N299" s="7">
        <v>8015</v>
      </c>
      <c r="O299" s="4">
        <v>4211</v>
      </c>
      <c r="P299" s="19">
        <v>568688.50600000005</v>
      </c>
      <c r="Q299" s="26">
        <v>5459765.193</v>
      </c>
      <c r="R299" s="18">
        <v>154.13200000000001</v>
      </c>
      <c r="S299" s="221"/>
      <c r="T299" s="15"/>
      <c r="U299" s="15"/>
      <c r="V299" s="15"/>
      <c r="W299" s="15"/>
      <c r="X299" s="15"/>
    </row>
    <row r="300" spans="1:34">
      <c r="A300" s="4">
        <v>9005</v>
      </c>
      <c r="B300" s="122">
        <v>584859.19200000004</v>
      </c>
      <c r="C300" s="122">
        <v>5465012.6109999996</v>
      </c>
      <c r="D300" s="5">
        <v>3970.94</v>
      </c>
      <c r="E300" s="6">
        <v>0.06</v>
      </c>
      <c r="F300" s="198">
        <v>66.783000000000001</v>
      </c>
      <c r="G300" s="7">
        <v>52</v>
      </c>
      <c r="H300" s="7">
        <v>12</v>
      </c>
      <c r="I300" s="7">
        <v>21</v>
      </c>
      <c r="J300" s="7">
        <v>10</v>
      </c>
      <c r="K300" s="7">
        <v>2008</v>
      </c>
      <c r="L300" s="4" t="s">
        <v>31</v>
      </c>
      <c r="M300" s="4" t="s">
        <v>32</v>
      </c>
      <c r="N300" s="7">
        <v>8015</v>
      </c>
      <c r="O300" s="4">
        <v>4212</v>
      </c>
      <c r="P300" s="19">
        <v>568728.63400000008</v>
      </c>
      <c r="Q300" s="26">
        <v>5460649.0120000001</v>
      </c>
      <c r="R300" s="18">
        <v>138.559</v>
      </c>
      <c r="S300" s="221"/>
      <c r="T300" s="15"/>
      <c r="U300" s="15"/>
      <c r="V300" s="15"/>
      <c r="W300" s="15"/>
      <c r="X300" s="15"/>
    </row>
    <row r="301" spans="1:34">
      <c r="A301" s="4">
        <v>4214</v>
      </c>
      <c r="B301" s="19">
        <v>566036.4530000001</v>
      </c>
      <c r="C301" s="26">
        <v>5458957.1100000003</v>
      </c>
      <c r="D301" s="5">
        <v>3942.92</v>
      </c>
      <c r="E301" s="6">
        <v>0.06</v>
      </c>
      <c r="F301" s="41">
        <v>165.2</v>
      </c>
      <c r="G301" s="7">
        <v>26</v>
      </c>
      <c r="H301" s="7">
        <v>13</v>
      </c>
      <c r="I301" s="7">
        <v>21</v>
      </c>
      <c r="J301" s="7">
        <v>10</v>
      </c>
      <c r="K301" s="7">
        <v>2008</v>
      </c>
      <c r="M301" s="4" t="s">
        <v>20</v>
      </c>
      <c r="N301" s="7">
        <v>8015</v>
      </c>
      <c r="O301" s="4">
        <v>4213</v>
      </c>
      <c r="P301" s="19">
        <v>568907.01300000004</v>
      </c>
      <c r="Q301" s="26">
        <v>5458905.892</v>
      </c>
      <c r="R301" s="18">
        <v>139.86099999999999</v>
      </c>
      <c r="S301" s="221"/>
      <c r="T301" s="15"/>
      <c r="U301" s="15"/>
      <c r="V301" s="15"/>
      <c r="W301" s="15"/>
      <c r="X301" s="15"/>
      <c r="Z301" s="21"/>
      <c r="AA301" s="21"/>
      <c r="AB301" s="21"/>
      <c r="AC301" s="21"/>
      <c r="AD301" s="21"/>
      <c r="AE301" s="21"/>
      <c r="AF301" s="21"/>
      <c r="AG301"/>
      <c r="AH301" s="152"/>
    </row>
    <row r="302" spans="1:34">
      <c r="A302">
        <v>4215</v>
      </c>
      <c r="B302" s="19">
        <v>565263.83900000004</v>
      </c>
      <c r="C302" s="26">
        <v>5458848.1810000008</v>
      </c>
      <c r="D302" s="5">
        <v>3945.58</v>
      </c>
      <c r="E302" s="6">
        <v>6.5000000000000002E-2</v>
      </c>
      <c r="F302" s="41">
        <v>152.37</v>
      </c>
      <c r="G302" s="7">
        <v>41</v>
      </c>
      <c r="H302" s="7">
        <v>13</v>
      </c>
      <c r="I302" s="7">
        <v>21</v>
      </c>
      <c r="J302" s="7">
        <v>10</v>
      </c>
      <c r="K302" s="7">
        <v>2008</v>
      </c>
      <c r="M302" s="4" t="s">
        <v>20</v>
      </c>
      <c r="N302" s="7">
        <v>8015</v>
      </c>
      <c r="O302" s="4">
        <v>4214</v>
      </c>
      <c r="P302" s="19">
        <v>566036.4530000001</v>
      </c>
      <c r="Q302" s="26">
        <v>5458957.1100000003</v>
      </c>
      <c r="R302" s="18">
        <v>165.2</v>
      </c>
      <c r="S302" s="221"/>
      <c r="T302" s="15"/>
      <c r="U302" s="15"/>
      <c r="V302" s="15"/>
      <c r="W302" s="15"/>
      <c r="X302" s="15"/>
      <c r="Z302" s="21"/>
      <c r="AA302" s="21"/>
      <c r="AB302" s="21"/>
      <c r="AC302" s="21"/>
      <c r="AD302" s="21"/>
      <c r="AE302" s="21"/>
      <c r="AF302" s="21"/>
      <c r="AG302" s="4"/>
      <c r="AH302" s="152"/>
    </row>
    <row r="303" spans="1:34">
      <c r="A303">
        <v>4216</v>
      </c>
      <c r="B303" s="19">
        <v>565809.47200000007</v>
      </c>
      <c r="C303" s="26">
        <v>5458522.8790000007</v>
      </c>
      <c r="D303" s="5">
        <v>3943.1</v>
      </c>
      <c r="E303" s="6">
        <v>0.06</v>
      </c>
      <c r="F303" s="41">
        <v>165.846</v>
      </c>
      <c r="G303" s="7">
        <v>58</v>
      </c>
      <c r="H303" s="7">
        <v>13</v>
      </c>
      <c r="I303" s="7">
        <v>21</v>
      </c>
      <c r="J303" s="7">
        <v>10</v>
      </c>
      <c r="K303" s="7">
        <v>2008</v>
      </c>
      <c r="M303" s="4" t="s">
        <v>20</v>
      </c>
      <c r="N303" s="7">
        <v>8015</v>
      </c>
      <c r="O303" s="4">
        <v>4215</v>
      </c>
      <c r="P303" s="19">
        <v>565263.83900000004</v>
      </c>
      <c r="Q303" s="26">
        <v>5458848.1810000008</v>
      </c>
      <c r="R303" s="18">
        <v>152.37</v>
      </c>
      <c r="S303" s="221"/>
      <c r="T303" s="15"/>
      <c r="U303" s="15"/>
      <c r="V303" s="15"/>
      <c r="W303" s="15"/>
      <c r="X303" s="15"/>
      <c r="Z303" s="21"/>
      <c r="AA303" s="21"/>
      <c r="AB303" s="21"/>
      <c r="AC303" s="21"/>
      <c r="AD303" s="21"/>
      <c r="AE303" s="21"/>
      <c r="AF303" s="21"/>
      <c r="AG303" s="4"/>
      <c r="AH303" s="152"/>
    </row>
    <row r="304" spans="1:34">
      <c r="A304">
        <v>4217</v>
      </c>
      <c r="B304" s="19">
        <v>566374.94100000011</v>
      </c>
      <c r="C304" s="26">
        <v>5458531.8000000007</v>
      </c>
      <c r="D304" s="5">
        <v>3929.58</v>
      </c>
      <c r="E304" s="6">
        <v>5.5E-2</v>
      </c>
      <c r="F304" s="41">
        <v>230.86699999999999</v>
      </c>
      <c r="G304" s="7">
        <v>18</v>
      </c>
      <c r="H304" s="7">
        <v>14</v>
      </c>
      <c r="I304" s="7">
        <v>21</v>
      </c>
      <c r="J304" s="7">
        <v>10</v>
      </c>
      <c r="K304" s="7">
        <v>2008</v>
      </c>
      <c r="M304" s="4" t="s">
        <v>20</v>
      </c>
      <c r="N304" s="7">
        <v>8015</v>
      </c>
      <c r="O304" s="4">
        <v>4216</v>
      </c>
      <c r="P304" s="19">
        <v>565809.47200000007</v>
      </c>
      <c r="Q304" s="26">
        <v>5458522.8790000007</v>
      </c>
      <c r="R304" s="18">
        <v>165.846</v>
      </c>
      <c r="S304" s="221"/>
      <c r="T304" s="15"/>
      <c r="U304" s="15"/>
      <c r="V304" s="15"/>
      <c r="W304" s="15"/>
      <c r="X304" s="15"/>
      <c r="Z304" s="21"/>
      <c r="AA304" s="21"/>
      <c r="AB304" s="21"/>
      <c r="AC304" s="21"/>
      <c r="AD304" s="21"/>
      <c r="AE304" s="21"/>
      <c r="AF304" s="21"/>
      <c r="AG304" s="4"/>
      <c r="AH304" s="152"/>
    </row>
    <row r="305" spans="1:40">
      <c r="A305">
        <v>4218</v>
      </c>
      <c r="B305" s="19">
        <v>567282.83000000007</v>
      </c>
      <c r="C305" s="26">
        <v>5458158.9850000003</v>
      </c>
      <c r="D305" s="5">
        <v>3944.68</v>
      </c>
      <c r="E305" s="6">
        <v>7.0000000000000007E-2</v>
      </c>
      <c r="F305" s="41">
        <v>158.411</v>
      </c>
      <c r="G305" s="7">
        <v>34</v>
      </c>
      <c r="H305" s="7">
        <v>14</v>
      </c>
      <c r="I305" s="7">
        <v>21</v>
      </c>
      <c r="J305" s="7">
        <v>10</v>
      </c>
      <c r="K305" s="7">
        <v>2008</v>
      </c>
      <c r="L305" s="4" t="s">
        <v>21</v>
      </c>
      <c r="M305" s="4" t="s">
        <v>20</v>
      </c>
      <c r="N305" s="7">
        <v>8015</v>
      </c>
      <c r="O305" s="4">
        <v>4217</v>
      </c>
      <c r="P305" s="19">
        <v>566374.94100000011</v>
      </c>
      <c r="Q305" s="26">
        <v>5458531.8000000007</v>
      </c>
      <c r="R305" s="18">
        <v>230.86699999999999</v>
      </c>
      <c r="S305" s="221"/>
      <c r="T305" s="15"/>
      <c r="U305" s="15"/>
      <c r="V305" s="15"/>
      <c r="W305" s="15"/>
      <c r="X305" s="15"/>
      <c r="Z305" s="21"/>
      <c r="AA305" s="21"/>
      <c r="AB305" s="21"/>
      <c r="AC305" s="21"/>
      <c r="AD305" s="21"/>
      <c r="AE305" s="21"/>
      <c r="AF305" s="21"/>
      <c r="AG305" s="4"/>
      <c r="AH305" s="152"/>
    </row>
    <row r="306" spans="1:40">
      <c r="A306">
        <v>4208</v>
      </c>
      <c r="B306" s="19">
        <v>567090.11300000013</v>
      </c>
      <c r="C306" s="26">
        <v>5459130.8040000005</v>
      </c>
      <c r="D306" s="5">
        <v>3940.61</v>
      </c>
      <c r="E306" s="6">
        <v>7.4999999999999997E-2</v>
      </c>
      <c r="F306" s="41">
        <v>176.17500000000001</v>
      </c>
      <c r="G306" s="7">
        <v>43</v>
      </c>
      <c r="H306" s="7">
        <v>14</v>
      </c>
      <c r="I306" s="7">
        <v>21</v>
      </c>
      <c r="J306" s="7">
        <v>10</v>
      </c>
      <c r="K306" s="7">
        <v>2008</v>
      </c>
      <c r="L306" s="4" t="s">
        <v>22</v>
      </c>
      <c r="M306" s="4" t="s">
        <v>20</v>
      </c>
      <c r="N306" s="7">
        <v>8015</v>
      </c>
      <c r="O306" s="4">
        <v>4218</v>
      </c>
      <c r="P306" s="19">
        <v>567282.83000000007</v>
      </c>
      <c r="Q306" s="26">
        <v>5458158.9850000003</v>
      </c>
      <c r="R306" s="18">
        <v>158.411</v>
      </c>
      <c r="S306" s="221"/>
      <c r="T306" s="15"/>
      <c r="U306" s="15"/>
      <c r="V306" s="15"/>
      <c r="W306" s="15"/>
      <c r="X306" s="15"/>
      <c r="Z306" s="21"/>
      <c r="AA306" s="21"/>
      <c r="AB306" s="21"/>
      <c r="AC306" s="21"/>
      <c r="AD306" s="21"/>
      <c r="AE306" s="21"/>
      <c r="AF306" s="21"/>
      <c r="AG306"/>
      <c r="AH306" s="152"/>
    </row>
    <row r="307" spans="1:40">
      <c r="A307">
        <v>4219</v>
      </c>
      <c r="B307" s="19">
        <v>570469.56000000006</v>
      </c>
      <c r="C307" s="26">
        <v>5455794.3560000006</v>
      </c>
      <c r="D307" s="5">
        <v>3949.62</v>
      </c>
      <c r="E307" s="6">
        <v>7.0000000000000007E-2</v>
      </c>
      <c r="F307" s="41">
        <v>143.09399999999999</v>
      </c>
      <c r="G307" s="7">
        <v>3</v>
      </c>
      <c r="H307" s="7">
        <v>15</v>
      </c>
      <c r="I307" s="7">
        <v>21</v>
      </c>
      <c r="J307" s="7">
        <v>10</v>
      </c>
      <c r="K307" s="7">
        <v>2008</v>
      </c>
      <c r="M307" s="4" t="s">
        <v>20</v>
      </c>
      <c r="N307" s="7">
        <v>8015</v>
      </c>
      <c r="O307" s="4" t="s">
        <v>55</v>
      </c>
      <c r="P307" s="19">
        <v>567090.11300000013</v>
      </c>
      <c r="Q307" s="26">
        <v>5459130.8040000005</v>
      </c>
      <c r="R307" s="18">
        <v>176.17500000000001</v>
      </c>
      <c r="S307" s="221"/>
      <c r="T307" s="15"/>
      <c r="U307" s="15"/>
      <c r="V307" s="15"/>
      <c r="W307" s="15"/>
      <c r="X307" s="15"/>
      <c r="Z307" s="21"/>
      <c r="AA307" s="21"/>
      <c r="AB307" s="21"/>
      <c r="AC307" s="21"/>
      <c r="AD307" s="21"/>
      <c r="AE307" s="21"/>
      <c r="AF307" s="21"/>
      <c r="AG307"/>
      <c r="AH307" s="152"/>
    </row>
    <row r="308" spans="1:40">
      <c r="A308">
        <v>4220</v>
      </c>
      <c r="B308" s="19">
        <v>570745.98700000008</v>
      </c>
      <c r="C308" s="26">
        <v>5456114.4199999999</v>
      </c>
      <c r="D308" s="5">
        <v>3951.67</v>
      </c>
      <c r="E308" s="6">
        <v>0.05</v>
      </c>
      <c r="F308" s="41">
        <v>133.309</v>
      </c>
      <c r="G308" s="7">
        <v>15</v>
      </c>
      <c r="H308" s="7">
        <v>15</v>
      </c>
      <c r="I308" s="7">
        <v>21</v>
      </c>
      <c r="J308" s="7">
        <v>10</v>
      </c>
      <c r="K308" s="7">
        <v>2008</v>
      </c>
      <c r="M308" s="4" t="s">
        <v>20</v>
      </c>
      <c r="N308" s="7">
        <v>8015</v>
      </c>
      <c r="O308" s="4">
        <v>4219</v>
      </c>
      <c r="P308" s="19">
        <v>570469.56000000006</v>
      </c>
      <c r="Q308" s="26">
        <v>5455794.3560000006</v>
      </c>
      <c r="R308" s="18">
        <v>143.09399999999999</v>
      </c>
      <c r="S308" s="221"/>
      <c r="T308" s="15"/>
      <c r="U308" s="15"/>
      <c r="V308" s="15"/>
      <c r="W308" s="15"/>
      <c r="X308" s="15"/>
      <c r="Z308" s="21"/>
      <c r="AA308" s="21"/>
      <c r="AB308" s="21"/>
      <c r="AC308" s="21"/>
      <c r="AD308" s="21"/>
      <c r="AE308" s="21"/>
      <c r="AF308" s="21"/>
      <c r="AG308"/>
      <c r="AH308" s="152"/>
    </row>
    <row r="309" spans="1:40">
      <c r="A309">
        <v>4221</v>
      </c>
      <c r="B309" s="19">
        <v>571199.18200000015</v>
      </c>
      <c r="C309" s="26">
        <v>5455702.6740000006</v>
      </c>
      <c r="D309" s="5">
        <v>3947.94</v>
      </c>
      <c r="E309" s="6">
        <v>7.0000000000000007E-2</v>
      </c>
      <c r="F309" s="41">
        <v>155.934</v>
      </c>
      <c r="G309" s="7">
        <v>30</v>
      </c>
      <c r="H309" s="7">
        <v>15</v>
      </c>
      <c r="I309" s="7">
        <v>21</v>
      </c>
      <c r="J309" s="7">
        <v>10</v>
      </c>
      <c r="K309" s="7">
        <v>2008</v>
      </c>
      <c r="M309" s="4" t="s">
        <v>20</v>
      </c>
      <c r="N309" s="7">
        <v>8015</v>
      </c>
      <c r="O309" s="4">
        <v>4220</v>
      </c>
      <c r="P309" s="19">
        <v>570745.98700000008</v>
      </c>
      <c r="Q309" s="26">
        <v>5456114.4199999999</v>
      </c>
      <c r="R309" s="18">
        <v>133.309</v>
      </c>
      <c r="S309" s="221"/>
      <c r="T309" s="15"/>
      <c r="U309" s="15"/>
      <c r="V309" s="15"/>
      <c r="W309" s="15"/>
      <c r="X309" s="15"/>
      <c r="Z309" s="21"/>
      <c r="AA309" s="21"/>
      <c r="AB309" s="21"/>
      <c r="AC309" s="21"/>
      <c r="AD309" s="21"/>
      <c r="AE309" s="21"/>
      <c r="AF309" s="21"/>
      <c r="AG309" s="4"/>
      <c r="AH309" s="152"/>
    </row>
    <row r="310" spans="1:40">
      <c r="A310">
        <v>4222</v>
      </c>
      <c r="B310" s="19">
        <v>561549.38300000015</v>
      </c>
      <c r="C310" s="26">
        <v>5456306.8840000005</v>
      </c>
      <c r="D310" s="5">
        <v>3936.58</v>
      </c>
      <c r="E310" s="6">
        <v>7.0000000000000007E-2</v>
      </c>
      <c r="F310" s="41">
        <v>202.78700000000001</v>
      </c>
      <c r="G310" s="7">
        <v>13</v>
      </c>
      <c r="H310" s="7">
        <v>16</v>
      </c>
      <c r="I310" s="7">
        <v>21</v>
      </c>
      <c r="J310" s="7">
        <v>10</v>
      </c>
      <c r="K310" s="7">
        <v>2008</v>
      </c>
      <c r="M310" s="4" t="s">
        <v>20</v>
      </c>
      <c r="N310" s="7">
        <v>8015</v>
      </c>
      <c r="O310" s="4">
        <v>4221</v>
      </c>
      <c r="P310" s="19">
        <v>571199.18200000015</v>
      </c>
      <c r="Q310" s="26">
        <v>5455702.6740000006</v>
      </c>
      <c r="R310" s="18">
        <v>155.934</v>
      </c>
      <c r="S310" s="221"/>
      <c r="T310" s="15"/>
      <c r="U310" s="15"/>
      <c r="V310" s="15"/>
      <c r="W310" s="15"/>
      <c r="X310" s="15"/>
      <c r="Z310" s="21"/>
      <c r="AA310" s="21"/>
      <c r="AB310" s="21"/>
      <c r="AC310" s="21"/>
      <c r="AD310" s="21"/>
      <c r="AE310" s="21"/>
      <c r="AF310" s="21"/>
      <c r="AG310" s="4"/>
      <c r="AH310" s="152"/>
    </row>
    <row r="311" spans="1:40">
      <c r="A311">
        <v>4223</v>
      </c>
      <c r="B311" s="19">
        <v>562167.47800000012</v>
      </c>
      <c r="C311" s="26">
        <v>5456259.426</v>
      </c>
      <c r="D311" s="5">
        <v>3940.34</v>
      </c>
      <c r="E311" s="6">
        <v>7.4999999999999997E-2</v>
      </c>
      <c r="F311" s="41">
        <v>186.76599999999999</v>
      </c>
      <c r="G311" s="7">
        <v>28</v>
      </c>
      <c r="H311" s="7">
        <v>16</v>
      </c>
      <c r="I311" s="7">
        <v>21</v>
      </c>
      <c r="J311" s="7">
        <v>10</v>
      </c>
      <c r="K311" s="7">
        <v>2008</v>
      </c>
      <c r="M311" s="4" t="s">
        <v>20</v>
      </c>
      <c r="N311" s="7">
        <v>8015</v>
      </c>
      <c r="O311" s="4">
        <v>4222</v>
      </c>
      <c r="P311" s="19">
        <v>561549.38300000015</v>
      </c>
      <c r="Q311" s="26">
        <v>5456306.8840000005</v>
      </c>
      <c r="R311" s="18">
        <v>202.78700000000001</v>
      </c>
      <c r="S311" s="221"/>
      <c r="T311" s="15"/>
      <c r="U311" s="15"/>
      <c r="V311" s="15"/>
      <c r="W311" s="15"/>
      <c r="X311" s="15"/>
      <c r="Z311" s="21"/>
      <c r="AA311" s="21"/>
      <c r="AB311" s="21"/>
      <c r="AC311" s="21"/>
      <c r="AD311" s="21"/>
      <c r="AE311" s="21"/>
      <c r="AF311" s="21"/>
      <c r="AG311" s="4"/>
      <c r="AH311" s="152"/>
    </row>
    <row r="312" spans="1:40">
      <c r="A312">
        <v>4224</v>
      </c>
      <c r="B312" s="19">
        <v>560929.24800000014</v>
      </c>
      <c r="C312" s="26">
        <v>5455771.2620000001</v>
      </c>
      <c r="D312" s="5">
        <v>3942.19</v>
      </c>
      <c r="E312" s="6">
        <v>7.4999999999999997E-2</v>
      </c>
      <c r="F312" s="41">
        <v>177.52699999999999</v>
      </c>
      <c r="G312" s="7">
        <v>40</v>
      </c>
      <c r="H312" s="7">
        <v>16</v>
      </c>
      <c r="I312" s="7">
        <v>21</v>
      </c>
      <c r="J312" s="7">
        <v>10</v>
      </c>
      <c r="K312" s="7">
        <v>2008</v>
      </c>
      <c r="M312" s="4" t="s">
        <v>20</v>
      </c>
      <c r="N312" s="7">
        <v>8015</v>
      </c>
      <c r="O312" s="4">
        <v>4223</v>
      </c>
      <c r="P312" s="19">
        <v>562167.47800000012</v>
      </c>
      <c r="Q312" s="26">
        <v>5456259.426</v>
      </c>
      <c r="R312" s="18">
        <v>186.76599999999999</v>
      </c>
      <c r="S312" s="221"/>
      <c r="T312" s="15"/>
      <c r="U312" s="15"/>
      <c r="V312" s="15"/>
      <c r="W312" s="15"/>
      <c r="X312" s="15"/>
      <c r="Z312" s="21"/>
      <c r="AA312" s="21"/>
      <c r="AB312" s="21"/>
      <c r="AC312" s="21"/>
      <c r="AD312" s="21"/>
      <c r="AE312" s="21"/>
      <c r="AF312" s="21"/>
      <c r="AG312"/>
      <c r="AH312" s="152"/>
    </row>
    <row r="313" spans="1:40">
      <c r="A313">
        <v>4225</v>
      </c>
      <c r="B313" s="19">
        <v>561808.73200000008</v>
      </c>
      <c r="C313" s="26">
        <v>5455420.2020000005</v>
      </c>
      <c r="D313" s="5">
        <v>3934.68</v>
      </c>
      <c r="E313" s="6">
        <v>7.4999999999999997E-2</v>
      </c>
      <c r="F313" s="41">
        <v>215.78</v>
      </c>
      <c r="G313" s="7">
        <v>53</v>
      </c>
      <c r="H313" s="7">
        <v>16</v>
      </c>
      <c r="I313" s="7">
        <v>21</v>
      </c>
      <c r="J313" s="7">
        <v>10</v>
      </c>
      <c r="K313" s="7">
        <v>2008</v>
      </c>
      <c r="M313" s="4" t="s">
        <v>20</v>
      </c>
      <c r="N313" s="7">
        <v>8015</v>
      </c>
      <c r="O313" s="4">
        <v>4224</v>
      </c>
      <c r="P313" s="19">
        <v>560929.24800000014</v>
      </c>
      <c r="Q313" s="26">
        <v>5455771.2620000001</v>
      </c>
      <c r="R313" s="18">
        <v>177.52699999999999</v>
      </c>
      <c r="S313" s="221"/>
      <c r="T313" s="15"/>
      <c r="U313" s="15"/>
      <c r="V313" s="15"/>
      <c r="W313" s="15"/>
      <c r="X313" s="15"/>
      <c r="Z313" s="21"/>
      <c r="AA313" s="21"/>
      <c r="AB313" s="21"/>
      <c r="AC313" s="21"/>
      <c r="AD313" s="21"/>
      <c r="AE313" s="21"/>
      <c r="AF313" s="21"/>
      <c r="AG313"/>
      <c r="AH313" s="152"/>
    </row>
    <row r="314" spans="1:40">
      <c r="A314">
        <v>4226</v>
      </c>
      <c r="B314" s="19">
        <v>562628.87400000007</v>
      </c>
      <c r="C314" s="26">
        <v>5455414.2830000008</v>
      </c>
      <c r="D314" s="5">
        <v>3934.92</v>
      </c>
      <c r="E314" s="6">
        <v>7.4999999999999997E-2</v>
      </c>
      <c r="F314" s="41">
        <v>218.23099999999999</v>
      </c>
      <c r="G314" s="7">
        <v>2</v>
      </c>
      <c r="H314" s="7">
        <v>17</v>
      </c>
      <c r="I314" s="7">
        <v>21</v>
      </c>
      <c r="J314" s="7">
        <v>10</v>
      </c>
      <c r="K314" s="7">
        <v>2008</v>
      </c>
      <c r="M314" s="4" t="s">
        <v>20</v>
      </c>
      <c r="N314" s="7">
        <v>8015</v>
      </c>
      <c r="O314" s="4">
        <v>4225</v>
      </c>
      <c r="P314" s="19">
        <v>561808.73200000008</v>
      </c>
      <c r="Q314" s="26">
        <v>5455420.2020000005</v>
      </c>
      <c r="R314" s="18">
        <v>215.78</v>
      </c>
      <c r="S314" s="221"/>
      <c r="T314" s="15"/>
      <c r="U314" s="15"/>
      <c r="V314" s="15"/>
      <c r="W314" s="15"/>
      <c r="X314" s="15"/>
      <c r="Z314" s="21"/>
      <c r="AA314" s="21"/>
      <c r="AB314" s="21"/>
      <c r="AC314" s="21"/>
      <c r="AD314" s="21"/>
      <c r="AE314" s="21"/>
      <c r="AF314" s="21"/>
      <c r="AG314"/>
      <c r="AH314" s="152"/>
    </row>
    <row r="315" spans="1:40">
      <c r="A315">
        <v>4227</v>
      </c>
      <c r="B315" s="19">
        <v>563133.96300000011</v>
      </c>
      <c r="C315" s="26">
        <v>5456077.8020000001</v>
      </c>
      <c r="D315" s="5">
        <v>3939.85</v>
      </c>
      <c r="E315" s="6">
        <v>7.0000000000000007E-2</v>
      </c>
      <c r="F315" s="41">
        <v>193.364</v>
      </c>
      <c r="G315" s="7">
        <v>12</v>
      </c>
      <c r="H315" s="7">
        <v>17</v>
      </c>
      <c r="I315" s="7">
        <v>21</v>
      </c>
      <c r="J315" s="7">
        <v>10</v>
      </c>
      <c r="K315" s="7">
        <v>2008</v>
      </c>
      <c r="M315" s="4" t="s">
        <v>20</v>
      </c>
      <c r="N315" s="7">
        <v>8015</v>
      </c>
      <c r="O315" s="4">
        <v>4226</v>
      </c>
      <c r="P315" s="19">
        <v>562628.87400000007</v>
      </c>
      <c r="Q315" s="26">
        <v>5455414.2830000008</v>
      </c>
      <c r="R315" s="18">
        <v>218.23099999999999</v>
      </c>
      <c r="S315" s="221"/>
      <c r="T315" s="15"/>
      <c r="U315" s="15"/>
      <c r="V315" s="15"/>
      <c r="W315" s="15"/>
      <c r="X315" s="15"/>
      <c r="Z315" s="21"/>
      <c r="AA315" s="21"/>
      <c r="AB315" s="21"/>
      <c r="AC315" s="21"/>
      <c r="AD315" s="21"/>
      <c r="AE315" s="21"/>
      <c r="AF315" s="21"/>
      <c r="AG315" s="4"/>
      <c r="AH315" s="152"/>
    </row>
    <row r="316" spans="1:40">
      <c r="A316">
        <v>4228</v>
      </c>
      <c r="B316" s="19">
        <v>563999.80100000009</v>
      </c>
      <c r="C316" s="26">
        <v>5456194.818</v>
      </c>
      <c r="D316" s="5">
        <v>3928.28</v>
      </c>
      <c r="E316" s="6">
        <v>7.0000000000000007E-2</v>
      </c>
      <c r="F316" s="41">
        <v>255.71200000000002</v>
      </c>
      <c r="G316" s="7">
        <v>25</v>
      </c>
      <c r="H316" s="7">
        <v>17</v>
      </c>
      <c r="I316" s="7">
        <v>21</v>
      </c>
      <c r="J316" s="7">
        <v>10</v>
      </c>
      <c r="K316" s="7">
        <v>2008</v>
      </c>
      <c r="M316" s="4" t="s">
        <v>20</v>
      </c>
      <c r="N316" s="7">
        <v>8015</v>
      </c>
      <c r="O316" s="4">
        <v>4227</v>
      </c>
      <c r="P316" s="19">
        <v>563133.96300000011</v>
      </c>
      <c r="Q316" s="26">
        <v>5456077.8020000001</v>
      </c>
      <c r="R316" s="18">
        <v>193.364</v>
      </c>
      <c r="S316" s="221"/>
      <c r="T316" s="15"/>
      <c r="U316" s="15"/>
      <c r="V316" s="15"/>
      <c r="W316" s="15"/>
      <c r="X316" s="15"/>
      <c r="Z316" s="21"/>
      <c r="AA316" s="21"/>
      <c r="AB316" s="21"/>
      <c r="AC316" s="21"/>
      <c r="AD316" s="21"/>
      <c r="AE316" s="21"/>
      <c r="AF316" s="21"/>
      <c r="AG316" s="152"/>
      <c r="AH316" s="152"/>
    </row>
    <row r="317" spans="1:40">
      <c r="A317" s="152">
        <v>9005</v>
      </c>
      <c r="B317" s="122">
        <v>584859.19200000004</v>
      </c>
      <c r="C317" s="122">
        <v>5465012.6109999996</v>
      </c>
      <c r="D317" s="5">
        <v>3970.84</v>
      </c>
      <c r="E317" s="6">
        <v>0.06</v>
      </c>
      <c r="F317" s="198">
        <v>66.783000000000001</v>
      </c>
      <c r="G317" s="7">
        <v>8</v>
      </c>
      <c r="H317" s="7">
        <v>18</v>
      </c>
      <c r="I317" s="7">
        <v>21</v>
      </c>
      <c r="J317" s="7">
        <v>10</v>
      </c>
      <c r="K317" s="7">
        <v>2008</v>
      </c>
      <c r="L317" s="152" t="s">
        <v>31</v>
      </c>
      <c r="M317" s="152" t="s">
        <v>32</v>
      </c>
      <c r="N317" s="7">
        <v>8015</v>
      </c>
      <c r="O317" s="152">
        <v>4228</v>
      </c>
      <c r="P317" s="19">
        <v>563999.80100000009</v>
      </c>
      <c r="Q317" s="26">
        <v>5456194.818</v>
      </c>
      <c r="R317" s="18">
        <v>255.71200000000002</v>
      </c>
      <c r="S317" s="221"/>
      <c r="T317" s="15"/>
      <c r="U317" s="15"/>
      <c r="V317" s="15"/>
      <c r="W317" s="15"/>
      <c r="X317" s="15"/>
      <c r="Z317" s="21"/>
      <c r="AA317" s="21"/>
      <c r="AB317" s="21"/>
      <c r="AC317" s="21"/>
      <c r="AD317" s="21"/>
      <c r="AE317" s="21"/>
      <c r="AF317" s="21"/>
      <c r="AG317" s="152"/>
      <c r="AH317" s="152"/>
    </row>
    <row r="318" spans="1:40">
      <c r="A318">
        <v>9005</v>
      </c>
      <c r="B318" s="122">
        <v>584859.19200000004</v>
      </c>
      <c r="C318" s="122">
        <v>5465012.6109999996</v>
      </c>
      <c r="D318" s="5">
        <v>3970.84</v>
      </c>
      <c r="E318" s="6">
        <v>0.06</v>
      </c>
      <c r="F318" s="198">
        <v>66.783000000000001</v>
      </c>
      <c r="G318" s="7">
        <v>12</v>
      </c>
      <c r="H318" s="7">
        <v>18</v>
      </c>
      <c r="I318" s="7">
        <v>21</v>
      </c>
      <c r="J318" s="7">
        <v>10</v>
      </c>
      <c r="K318" s="7">
        <v>2008</v>
      </c>
      <c r="L318" s="4" t="s">
        <v>31</v>
      </c>
      <c r="M318" s="4" t="s">
        <v>32</v>
      </c>
      <c r="N318" s="7">
        <v>8015</v>
      </c>
      <c r="Z318" s="21"/>
      <c r="AA318" s="21"/>
      <c r="AB318" s="21"/>
      <c r="AC318" s="21"/>
      <c r="AD318" s="21"/>
      <c r="AE318" s="21"/>
      <c r="AF318" s="21"/>
      <c r="AG318" s="152"/>
      <c r="AH318" s="152"/>
    </row>
    <row r="319" spans="1:40" s="4" customFormat="1">
      <c r="A319" s="8"/>
      <c r="B319" s="9"/>
      <c r="C319" s="9"/>
      <c r="D319" s="9"/>
      <c r="E319" s="10"/>
      <c r="F319" s="196"/>
      <c r="G319" s="11"/>
      <c r="H319" s="11"/>
      <c r="I319" s="11"/>
      <c r="J319" s="11"/>
      <c r="K319" s="11"/>
      <c r="L319" s="8"/>
      <c r="M319" s="8"/>
      <c r="N319" s="8"/>
      <c r="O319" s="8"/>
      <c r="P319" s="9"/>
      <c r="Q319" s="9"/>
      <c r="R319" s="10"/>
      <c r="S319" s="218"/>
      <c r="T319" s="23"/>
      <c r="U319" s="23"/>
      <c r="V319" s="23"/>
      <c r="W319" s="23"/>
      <c r="X319" s="23"/>
      <c r="Y319" s="28"/>
      <c r="Z319" s="21"/>
      <c r="AA319" s="21"/>
      <c r="AB319" s="21"/>
      <c r="AC319" s="21"/>
      <c r="AD319" s="21"/>
      <c r="AE319" s="21"/>
      <c r="AF319" s="21"/>
      <c r="AG319" s="152"/>
      <c r="AH319" s="152"/>
      <c r="AI319" s="172"/>
      <c r="AJ319" s="21"/>
      <c r="AK319" s="21"/>
      <c r="AL319" s="15"/>
      <c r="AM319" s="6"/>
      <c r="AN319" s="6"/>
    </row>
    <row r="320" spans="1:40">
      <c r="A320">
        <v>9004</v>
      </c>
      <c r="B320" s="122">
        <v>573501.79399999999</v>
      </c>
      <c r="C320" s="122">
        <v>5448496.5360000003</v>
      </c>
      <c r="D320" s="5">
        <v>3951.52</v>
      </c>
      <c r="E320" s="6">
        <v>0.08</v>
      </c>
      <c r="F320" s="197">
        <v>151.08799999999999</v>
      </c>
      <c r="G320" s="7">
        <v>39</v>
      </c>
      <c r="H320" s="7">
        <v>7</v>
      </c>
      <c r="I320" s="7">
        <v>22</v>
      </c>
      <c r="J320" s="7">
        <v>10</v>
      </c>
      <c r="K320" s="7">
        <v>2008</v>
      </c>
      <c r="L320" s="4" t="s">
        <v>31</v>
      </c>
      <c r="M320" s="4" t="s">
        <v>19</v>
      </c>
      <c r="N320" s="7">
        <v>9004</v>
      </c>
      <c r="O320" s="4" t="s">
        <v>24</v>
      </c>
      <c r="P320" s="5">
        <v>573501.79</v>
      </c>
      <c r="Q320" s="5">
        <v>5448496.54</v>
      </c>
      <c r="R320" s="6">
        <v>151.08799999999999</v>
      </c>
      <c r="S320" s="219">
        <v>9004</v>
      </c>
      <c r="Z320" s="21"/>
      <c r="AA320" s="21"/>
      <c r="AB320" s="21"/>
      <c r="AC320" s="21"/>
      <c r="AD320" s="21"/>
      <c r="AE320" s="21"/>
      <c r="AF320" s="21"/>
      <c r="AG320" s="152"/>
      <c r="AH320" s="152"/>
    </row>
    <row r="321" spans="1:34">
      <c r="A321">
        <v>9004</v>
      </c>
      <c r="B321" s="122">
        <v>573501.79399999999</v>
      </c>
      <c r="C321" s="122">
        <v>5448496.5360000003</v>
      </c>
      <c r="D321" s="5">
        <v>3951.52</v>
      </c>
      <c r="E321" s="6">
        <v>0.08</v>
      </c>
      <c r="F321" s="197">
        <v>151.08799999999999</v>
      </c>
      <c r="G321" s="7">
        <v>43</v>
      </c>
      <c r="H321" s="7">
        <v>7</v>
      </c>
      <c r="I321" s="7">
        <v>22</v>
      </c>
      <c r="J321" s="7">
        <v>10</v>
      </c>
      <c r="K321" s="7">
        <v>2008</v>
      </c>
      <c r="L321" s="4" t="s">
        <v>31</v>
      </c>
      <c r="M321" s="4" t="s">
        <v>19</v>
      </c>
      <c r="N321" s="7">
        <v>9004</v>
      </c>
      <c r="O321" s="4" t="s">
        <v>25</v>
      </c>
      <c r="P321" s="5">
        <v>573501.38199999998</v>
      </c>
      <c r="Q321" s="5">
        <v>5448498.1150000002</v>
      </c>
      <c r="R321" s="6">
        <v>150.63999999999999</v>
      </c>
      <c r="S321" s="219" t="s">
        <v>25</v>
      </c>
      <c r="Z321" s="21"/>
      <c r="AA321" s="21"/>
      <c r="AB321" s="21"/>
      <c r="AC321" s="21"/>
      <c r="AD321" s="21"/>
      <c r="AE321" s="21"/>
      <c r="AF321" s="21"/>
      <c r="AG321" s="152"/>
      <c r="AH321" s="152"/>
    </row>
    <row r="322" spans="1:34" ht="15.75" thickBot="1">
      <c r="A322">
        <v>4229</v>
      </c>
      <c r="B322" s="32">
        <v>572842.91900000011</v>
      </c>
      <c r="C322" s="33">
        <v>5449680.4289999995</v>
      </c>
      <c r="D322" s="5">
        <v>3955.75</v>
      </c>
      <c r="E322" s="6">
        <v>7.4999999999999997E-2</v>
      </c>
      <c r="F322" s="41">
        <v>124.337</v>
      </c>
      <c r="G322" s="7">
        <v>27</v>
      </c>
      <c r="H322" s="7">
        <v>8</v>
      </c>
      <c r="I322" s="7">
        <v>22</v>
      </c>
      <c r="J322" s="7">
        <v>10</v>
      </c>
      <c r="K322" s="7">
        <v>2008</v>
      </c>
      <c r="M322" s="4" t="s">
        <v>20</v>
      </c>
      <c r="N322" s="7">
        <v>9004</v>
      </c>
      <c r="O322" s="4" t="s">
        <v>26</v>
      </c>
      <c r="P322" s="131">
        <f>P320-P321</f>
        <v>0.40800000005401671</v>
      </c>
      <c r="Q322" s="131">
        <f>Q320-Q321</f>
        <v>-1.5750000001862645</v>
      </c>
      <c r="R322" s="17">
        <f>R320-R321</f>
        <v>0.4480000000000075</v>
      </c>
      <c r="Z322" s="21"/>
      <c r="AA322" s="21"/>
      <c r="AB322" s="21"/>
      <c r="AC322" s="21"/>
      <c r="AD322" s="21"/>
      <c r="AE322" s="21"/>
      <c r="AF322" s="21"/>
      <c r="AG322" s="152"/>
      <c r="AH322" s="152"/>
    </row>
    <row r="323" spans="1:34" ht="15.75" thickTop="1">
      <c r="A323">
        <v>4230</v>
      </c>
      <c r="B323" s="32">
        <v>571901.41500000004</v>
      </c>
      <c r="C323" s="33">
        <v>5449911.1830000002</v>
      </c>
      <c r="D323" s="5">
        <v>3957.02</v>
      </c>
      <c r="E323" s="6">
        <v>7.4999999999999997E-2</v>
      </c>
      <c r="F323" s="41">
        <v>116.066</v>
      </c>
      <c r="G323" s="7">
        <v>38</v>
      </c>
      <c r="H323" s="7">
        <v>8</v>
      </c>
      <c r="I323" s="7">
        <v>22</v>
      </c>
      <c r="J323" s="7">
        <v>10</v>
      </c>
      <c r="K323" s="7">
        <v>2008</v>
      </c>
      <c r="M323" s="4" t="s">
        <v>20</v>
      </c>
      <c r="N323" s="7">
        <v>9004</v>
      </c>
      <c r="Z323" s="21"/>
      <c r="AA323" s="21"/>
      <c r="AB323" s="21"/>
      <c r="AC323" s="21"/>
      <c r="AD323" s="21"/>
      <c r="AE323" s="21"/>
      <c r="AF323" s="21"/>
      <c r="AG323" s="152"/>
      <c r="AH323" s="152"/>
    </row>
    <row r="324" spans="1:34">
      <c r="A324">
        <v>4231</v>
      </c>
      <c r="B324" s="32">
        <v>570928.20200000005</v>
      </c>
      <c r="C324" s="33">
        <v>5450008.3149999995</v>
      </c>
      <c r="D324" s="5">
        <v>3954.39</v>
      </c>
      <c r="E324" s="6">
        <v>7.4999999999999997E-2</v>
      </c>
      <c r="F324" s="41">
        <v>129.36500000000001</v>
      </c>
      <c r="G324" s="7">
        <v>45</v>
      </c>
      <c r="H324" s="7">
        <v>8</v>
      </c>
      <c r="I324" s="7">
        <v>22</v>
      </c>
      <c r="J324" s="7">
        <v>10</v>
      </c>
      <c r="K324" s="7">
        <v>2008</v>
      </c>
      <c r="M324" s="4" t="s">
        <v>20</v>
      </c>
      <c r="N324" s="7">
        <v>9004</v>
      </c>
      <c r="O324">
        <v>9004</v>
      </c>
      <c r="P324" s="32">
        <v>573501.79</v>
      </c>
      <c r="Q324" s="33">
        <v>5448496.54</v>
      </c>
      <c r="R324" s="18">
        <v>151.08799999999999</v>
      </c>
      <c r="S324" s="221"/>
      <c r="T324" s="15"/>
      <c r="U324" s="15"/>
      <c r="V324" s="15"/>
      <c r="W324" s="15"/>
      <c r="X324" s="15"/>
      <c r="Z324" s="21"/>
      <c r="AA324" s="21"/>
      <c r="AB324" s="21"/>
      <c r="AC324" s="21"/>
      <c r="AD324" s="21"/>
      <c r="AE324" s="21"/>
      <c r="AF324" s="21"/>
      <c r="AG324"/>
      <c r="AH324" s="152"/>
    </row>
    <row r="325" spans="1:34">
      <c r="A325">
        <v>4232</v>
      </c>
      <c r="B325" s="32">
        <v>572600.9</v>
      </c>
      <c r="C325" s="33">
        <v>5450506.8250000002</v>
      </c>
      <c r="D325" s="5">
        <v>3940.75</v>
      </c>
      <c r="E325" s="6">
        <v>7.4999999999999997E-2</v>
      </c>
      <c r="F325" s="41">
        <v>191.642</v>
      </c>
      <c r="G325" s="7">
        <v>2</v>
      </c>
      <c r="H325" s="7">
        <v>9</v>
      </c>
      <c r="I325" s="7">
        <v>22</v>
      </c>
      <c r="J325" s="7">
        <v>10</v>
      </c>
      <c r="K325" s="7">
        <v>2008</v>
      </c>
      <c r="M325" s="4" t="s">
        <v>20</v>
      </c>
      <c r="N325" s="7">
        <v>9004</v>
      </c>
      <c r="O325">
        <v>4229</v>
      </c>
      <c r="P325" s="32">
        <v>572842.91900000011</v>
      </c>
      <c r="Q325" s="33">
        <v>5449680.4289999995</v>
      </c>
      <c r="R325" s="18">
        <v>124.337</v>
      </c>
      <c r="S325" s="221"/>
      <c r="T325" s="15"/>
      <c r="U325" s="15"/>
      <c r="V325" s="15"/>
      <c r="W325" s="15"/>
      <c r="X325" s="15"/>
      <c r="Z325" s="21"/>
      <c r="AA325" s="21"/>
      <c r="AB325" s="21"/>
      <c r="AC325" s="21"/>
      <c r="AD325" s="21"/>
      <c r="AE325" s="21"/>
      <c r="AF325" s="21"/>
      <c r="AG325"/>
      <c r="AH325" s="152"/>
    </row>
    <row r="326" spans="1:34">
      <c r="A326" s="152">
        <v>4233</v>
      </c>
      <c r="B326" s="32">
        <v>573013.98400000005</v>
      </c>
      <c r="C326" s="33">
        <v>5450618.9789999994</v>
      </c>
      <c r="D326" s="5">
        <v>3939.05</v>
      </c>
      <c r="E326" s="6">
        <v>7.4999999999999997E-2</v>
      </c>
      <c r="F326" s="41">
        <v>201.23099999999999</v>
      </c>
      <c r="G326" s="7">
        <v>10</v>
      </c>
      <c r="H326" s="7">
        <v>9</v>
      </c>
      <c r="I326" s="7">
        <v>22</v>
      </c>
      <c r="J326" s="7">
        <v>10</v>
      </c>
      <c r="K326" s="7">
        <v>2008</v>
      </c>
      <c r="M326" s="152" t="s">
        <v>20</v>
      </c>
      <c r="N326" s="7">
        <v>9004</v>
      </c>
      <c r="O326">
        <v>4230</v>
      </c>
      <c r="P326" s="32">
        <v>571901.41500000004</v>
      </c>
      <c r="Q326" s="33">
        <v>5449911.1830000002</v>
      </c>
      <c r="R326" s="18">
        <v>116.066</v>
      </c>
      <c r="S326" s="221"/>
      <c r="T326" s="15"/>
      <c r="U326" s="15"/>
      <c r="V326" s="15"/>
      <c r="W326" s="15"/>
      <c r="X326" s="15"/>
      <c r="Z326" s="21"/>
      <c r="AA326" s="21"/>
      <c r="AB326" s="21"/>
      <c r="AC326" s="21"/>
      <c r="AD326" s="21"/>
      <c r="AE326" s="21"/>
      <c r="AF326" s="21"/>
      <c r="AG326" s="152"/>
      <c r="AH326" s="152"/>
    </row>
    <row r="327" spans="1:34">
      <c r="A327" s="152">
        <v>4234</v>
      </c>
      <c r="B327" s="32">
        <v>573379.47100000002</v>
      </c>
      <c r="C327" s="32">
        <v>5449933.4440000001</v>
      </c>
      <c r="D327" s="5">
        <v>3958.98</v>
      </c>
      <c r="E327" s="6">
        <v>7.0000000000000007E-2</v>
      </c>
      <c r="F327" s="41">
        <v>108.60400000000001</v>
      </c>
      <c r="G327" s="7">
        <v>26</v>
      </c>
      <c r="H327" s="7">
        <v>9</v>
      </c>
      <c r="I327" s="7">
        <v>22</v>
      </c>
      <c r="J327" s="7">
        <v>10</v>
      </c>
      <c r="K327" s="7">
        <v>2008</v>
      </c>
      <c r="M327" s="152" t="s">
        <v>20</v>
      </c>
      <c r="N327" s="7">
        <v>9004</v>
      </c>
      <c r="O327">
        <v>4231</v>
      </c>
      <c r="P327" s="32">
        <v>570928.20200000005</v>
      </c>
      <c r="Q327" s="33">
        <v>5450008.3149999995</v>
      </c>
      <c r="R327" s="18">
        <v>129.36500000000001</v>
      </c>
      <c r="S327" s="221"/>
      <c r="T327" s="15"/>
      <c r="U327" s="15"/>
      <c r="V327" s="15"/>
      <c r="W327" s="15"/>
      <c r="X327" s="15"/>
      <c r="Z327" s="21"/>
      <c r="AA327" s="21"/>
      <c r="AB327" s="21"/>
      <c r="AC327" s="21"/>
      <c r="AD327" s="21"/>
      <c r="AE327" s="21"/>
      <c r="AF327" s="21"/>
      <c r="AG327" s="152"/>
      <c r="AH327" s="152"/>
    </row>
    <row r="328" spans="1:34">
      <c r="A328" s="152">
        <v>4235</v>
      </c>
      <c r="B328" s="32">
        <v>574350.02600000007</v>
      </c>
      <c r="C328" s="32">
        <v>5450044.852</v>
      </c>
      <c r="D328" s="5">
        <v>3958.32</v>
      </c>
      <c r="E328" s="6">
        <v>6.5000000000000002E-2</v>
      </c>
      <c r="F328" s="41">
        <v>112.88200000000001</v>
      </c>
      <c r="G328" s="7">
        <v>47</v>
      </c>
      <c r="H328" s="7">
        <v>9</v>
      </c>
      <c r="I328" s="7">
        <v>22</v>
      </c>
      <c r="J328" s="7">
        <v>10</v>
      </c>
      <c r="K328" s="7">
        <v>2008</v>
      </c>
      <c r="M328" s="152" t="s">
        <v>20</v>
      </c>
      <c r="N328" s="7">
        <v>9004</v>
      </c>
      <c r="O328">
        <v>4232</v>
      </c>
      <c r="P328" s="32">
        <v>572600.9</v>
      </c>
      <c r="Q328" s="33">
        <v>5450506.8250000002</v>
      </c>
      <c r="R328" s="18">
        <v>191.642</v>
      </c>
      <c r="S328" s="221"/>
      <c r="T328" s="15"/>
      <c r="U328" s="15"/>
      <c r="V328" s="15"/>
      <c r="W328" s="15"/>
      <c r="X328" s="15"/>
    </row>
    <row r="329" spans="1:34">
      <c r="A329" s="152">
        <v>4236</v>
      </c>
      <c r="B329" s="32">
        <v>574265.51800000004</v>
      </c>
      <c r="C329" s="32">
        <v>5451104.7149999999</v>
      </c>
      <c r="D329" s="5">
        <v>3954.71</v>
      </c>
      <c r="E329" s="6">
        <v>7.0000000000000007E-2</v>
      </c>
      <c r="F329" s="41">
        <v>130.00200000000001</v>
      </c>
      <c r="G329" s="7">
        <v>10</v>
      </c>
      <c r="H329" s="7">
        <v>10</v>
      </c>
      <c r="I329" s="7">
        <v>22</v>
      </c>
      <c r="J329" s="7">
        <v>10</v>
      </c>
      <c r="K329" s="7">
        <v>2008</v>
      </c>
      <c r="M329" s="152" t="s">
        <v>20</v>
      </c>
      <c r="N329" s="7">
        <v>9004</v>
      </c>
      <c r="O329">
        <v>4233</v>
      </c>
      <c r="P329" s="32">
        <v>573013.98400000005</v>
      </c>
      <c r="Q329" s="33">
        <v>5450618.9789999994</v>
      </c>
      <c r="R329" s="18">
        <v>201.23099999999999</v>
      </c>
      <c r="S329" s="221"/>
      <c r="T329" s="15"/>
      <c r="U329" s="15"/>
      <c r="V329" s="15"/>
      <c r="W329" s="15"/>
      <c r="X329" s="15"/>
    </row>
    <row r="330" spans="1:34">
      <c r="A330" s="152">
        <v>4237</v>
      </c>
      <c r="B330" s="32">
        <v>571055.56600000011</v>
      </c>
      <c r="C330" s="32">
        <v>5452538.9879999999</v>
      </c>
      <c r="D330" s="5">
        <v>3940.07</v>
      </c>
      <c r="E330" s="6">
        <v>7.0000000000000007E-2</v>
      </c>
      <c r="F330" s="41">
        <v>208.54000000000002</v>
      </c>
      <c r="G330" s="7">
        <v>30</v>
      </c>
      <c r="H330" s="7">
        <v>10</v>
      </c>
      <c r="I330" s="7">
        <v>22</v>
      </c>
      <c r="J330" s="7">
        <v>10</v>
      </c>
      <c r="K330" s="7">
        <v>2008</v>
      </c>
      <c r="M330" s="152" t="s">
        <v>20</v>
      </c>
      <c r="N330" s="7">
        <v>9004</v>
      </c>
      <c r="O330">
        <v>4234</v>
      </c>
      <c r="P330" s="32">
        <v>573379.47100000002</v>
      </c>
      <c r="Q330" s="32">
        <v>5449933.4440000001</v>
      </c>
      <c r="R330" s="18">
        <v>108.60400000000001</v>
      </c>
      <c r="S330" s="221"/>
      <c r="T330" s="15"/>
      <c r="U330" s="15"/>
      <c r="V330" s="15"/>
      <c r="W330" s="15"/>
      <c r="X330" s="15"/>
    </row>
    <row r="331" spans="1:34">
      <c r="A331" s="152">
        <v>4218</v>
      </c>
      <c r="B331" s="32">
        <v>567282.68400000001</v>
      </c>
      <c r="C331" s="32">
        <v>5458159.6699999999</v>
      </c>
      <c r="D331" s="5">
        <v>3944.83</v>
      </c>
      <c r="E331" s="6">
        <v>7.4999999999999997E-2</v>
      </c>
      <c r="F331" s="41">
        <v>158.559</v>
      </c>
      <c r="G331" s="7">
        <v>44</v>
      </c>
      <c r="H331" s="7">
        <v>10</v>
      </c>
      <c r="I331" s="7">
        <v>22</v>
      </c>
      <c r="J331" s="7">
        <v>10</v>
      </c>
      <c r="K331" s="7">
        <v>2008</v>
      </c>
      <c r="L331" s="4" t="s">
        <v>22</v>
      </c>
      <c r="M331" s="152" t="s">
        <v>20</v>
      </c>
      <c r="N331" s="7">
        <v>9004</v>
      </c>
      <c r="O331">
        <v>4235</v>
      </c>
      <c r="P331" s="32">
        <v>574350.02600000007</v>
      </c>
      <c r="Q331" s="32">
        <v>5450044.852</v>
      </c>
      <c r="R331" s="18">
        <v>112.88200000000001</v>
      </c>
      <c r="S331" s="221"/>
      <c r="T331" s="15"/>
      <c r="U331" s="15"/>
      <c r="V331" s="15"/>
      <c r="W331" s="15"/>
      <c r="X331" s="15"/>
    </row>
    <row r="332" spans="1:34">
      <c r="A332" s="152">
        <v>4238</v>
      </c>
      <c r="B332" s="32">
        <v>566615.78600000008</v>
      </c>
      <c r="C332" s="32">
        <v>5456847.5249999994</v>
      </c>
      <c r="D332" s="5">
        <v>3946.09</v>
      </c>
      <c r="E332" s="6">
        <v>7.4999999999999997E-2</v>
      </c>
      <c r="F332" s="41">
        <v>157.70400000000001</v>
      </c>
      <c r="G332" s="7">
        <v>53</v>
      </c>
      <c r="H332" s="7">
        <v>10</v>
      </c>
      <c r="I332" s="7">
        <v>22</v>
      </c>
      <c r="J332" s="7">
        <v>10</v>
      </c>
      <c r="K332" s="7">
        <v>2008</v>
      </c>
      <c r="L332" s="4" t="s">
        <v>21</v>
      </c>
      <c r="M332" s="152" t="s">
        <v>20</v>
      </c>
      <c r="N332" s="7">
        <v>9004</v>
      </c>
      <c r="O332">
        <v>4236</v>
      </c>
      <c r="P332" s="32">
        <v>574265.51800000004</v>
      </c>
      <c r="Q332" s="32">
        <v>5451104.7149999999</v>
      </c>
      <c r="R332" s="18">
        <v>130.00200000000001</v>
      </c>
      <c r="S332" s="221"/>
      <c r="T332" s="15"/>
      <c r="U332" s="15"/>
      <c r="V332" s="15"/>
      <c r="W332" s="15"/>
      <c r="X332" s="15"/>
    </row>
    <row r="333" spans="1:34">
      <c r="A333" s="152">
        <v>4239</v>
      </c>
      <c r="B333" s="32">
        <v>566887.99200000009</v>
      </c>
      <c r="C333" s="32">
        <v>5455693.193</v>
      </c>
      <c r="D333" s="5">
        <v>3945.83</v>
      </c>
      <c r="E333" s="6">
        <v>7.0000000000000007E-2</v>
      </c>
      <c r="F333" s="41">
        <v>170.77600000000001</v>
      </c>
      <c r="G333" s="7">
        <v>3</v>
      </c>
      <c r="H333" s="7">
        <v>11</v>
      </c>
      <c r="I333" s="7">
        <v>22</v>
      </c>
      <c r="J333" s="7">
        <v>10</v>
      </c>
      <c r="K333" s="7">
        <v>2008</v>
      </c>
      <c r="M333" s="152" t="s">
        <v>20</v>
      </c>
      <c r="N333" s="7">
        <v>9004</v>
      </c>
      <c r="O333">
        <v>4237</v>
      </c>
      <c r="P333" s="32">
        <v>571055.56600000011</v>
      </c>
      <c r="Q333" s="32">
        <v>5452538.9879999999</v>
      </c>
      <c r="R333" s="18">
        <v>208.54000000000002</v>
      </c>
      <c r="S333" s="221"/>
      <c r="T333" s="15"/>
      <c r="U333" s="15"/>
      <c r="V333" s="15"/>
      <c r="W333" s="15"/>
      <c r="X333" s="15"/>
    </row>
    <row r="334" spans="1:34">
      <c r="A334">
        <v>4240</v>
      </c>
      <c r="B334" s="32">
        <v>567749.52800000005</v>
      </c>
      <c r="C334" s="32">
        <v>5456237.6090000002</v>
      </c>
      <c r="D334" s="5">
        <v>3952.41</v>
      </c>
      <c r="E334" s="6">
        <v>7.0000000000000007E-2</v>
      </c>
      <c r="F334" s="41">
        <v>132.928</v>
      </c>
      <c r="G334" s="7">
        <v>15</v>
      </c>
      <c r="H334" s="7">
        <v>11</v>
      </c>
      <c r="I334" s="7">
        <v>22</v>
      </c>
      <c r="J334" s="7">
        <v>10</v>
      </c>
      <c r="K334" s="7">
        <v>2008</v>
      </c>
      <c r="M334" s="4" t="s">
        <v>20</v>
      </c>
      <c r="N334" s="7">
        <v>9004</v>
      </c>
      <c r="O334">
        <v>4218</v>
      </c>
      <c r="P334" s="32">
        <v>567282.68400000001</v>
      </c>
      <c r="Q334" s="32">
        <v>5458159.6699999999</v>
      </c>
      <c r="R334" s="18">
        <v>158.559</v>
      </c>
      <c r="S334" s="221"/>
      <c r="T334" s="15"/>
      <c r="U334" s="15"/>
      <c r="V334" s="15"/>
      <c r="W334" s="15"/>
      <c r="X334" s="15"/>
    </row>
    <row r="335" spans="1:34">
      <c r="A335">
        <v>4241</v>
      </c>
      <c r="B335" s="32">
        <v>567389.27400000009</v>
      </c>
      <c r="C335" s="32">
        <v>5455727.1140000001</v>
      </c>
      <c r="D335" s="5">
        <v>3952.1</v>
      </c>
      <c r="E335" s="6">
        <v>7.0000000000000007E-2</v>
      </c>
      <c r="F335" s="41">
        <v>139.55800000000002</v>
      </c>
      <c r="G335" s="7">
        <v>25</v>
      </c>
      <c r="H335" s="7">
        <v>11</v>
      </c>
      <c r="I335" s="7">
        <v>22</v>
      </c>
      <c r="J335" s="7">
        <v>10</v>
      </c>
      <c r="K335" s="7">
        <v>2008</v>
      </c>
      <c r="M335" s="4" t="s">
        <v>20</v>
      </c>
      <c r="N335" s="7">
        <v>9004</v>
      </c>
      <c r="O335">
        <v>4238</v>
      </c>
      <c r="P335" s="32">
        <v>566615.78600000008</v>
      </c>
      <c r="Q335" s="32">
        <v>5456847.5249999994</v>
      </c>
      <c r="R335" s="18">
        <v>157.70400000000001</v>
      </c>
      <c r="S335" s="221"/>
      <c r="T335" s="15"/>
      <c r="U335" s="15"/>
      <c r="V335" s="15"/>
      <c r="W335" s="15"/>
      <c r="X335" s="15"/>
      <c r="Z335" s="21"/>
      <c r="AA335" s="21"/>
      <c r="AB335" s="21"/>
      <c r="AC335" s="21"/>
      <c r="AD335" s="21"/>
      <c r="AE335" s="21"/>
      <c r="AF335" s="21"/>
      <c r="AG335" s="4"/>
      <c r="AH335" s="152"/>
    </row>
    <row r="336" spans="1:34">
      <c r="A336">
        <v>4242</v>
      </c>
      <c r="B336" s="32">
        <v>567501.20500000007</v>
      </c>
      <c r="C336" s="32">
        <v>5455104.1629999997</v>
      </c>
      <c r="D336" s="5">
        <v>3956.7</v>
      </c>
      <c r="E336" s="6">
        <v>7.0000000000000007E-2</v>
      </c>
      <c r="F336" s="41">
        <v>117.774</v>
      </c>
      <c r="G336" s="7">
        <v>39</v>
      </c>
      <c r="H336" s="7">
        <v>11</v>
      </c>
      <c r="I336" s="7">
        <v>22</v>
      </c>
      <c r="J336" s="7">
        <v>10</v>
      </c>
      <c r="K336" s="7">
        <v>2008</v>
      </c>
      <c r="M336" s="4" t="s">
        <v>20</v>
      </c>
      <c r="N336" s="7">
        <v>9004</v>
      </c>
      <c r="O336">
        <v>4239</v>
      </c>
      <c r="P336" s="32">
        <v>566887.99200000009</v>
      </c>
      <c r="Q336" s="32">
        <v>5455693.193</v>
      </c>
      <c r="R336" s="18">
        <v>170.77600000000001</v>
      </c>
      <c r="S336" s="221"/>
      <c r="T336" s="15"/>
      <c r="U336" s="15"/>
      <c r="V336" s="15"/>
      <c r="W336" s="15"/>
      <c r="X336" s="15"/>
      <c r="Z336" s="21"/>
      <c r="AA336" s="21"/>
      <c r="AB336" s="21"/>
      <c r="AC336" s="21"/>
      <c r="AD336" s="21"/>
      <c r="AE336" s="21"/>
      <c r="AF336" s="21"/>
      <c r="AG336" s="4"/>
      <c r="AH336" s="152"/>
    </row>
    <row r="337" spans="1:34">
      <c r="A337">
        <v>4243</v>
      </c>
      <c r="B337" s="32">
        <v>567432.16400000011</v>
      </c>
      <c r="C337" s="32">
        <v>5454288.8159999996</v>
      </c>
      <c r="D337" s="5">
        <v>3955.99</v>
      </c>
      <c r="E337" s="6">
        <v>7.4999999999999997E-2</v>
      </c>
      <c r="F337" s="41">
        <v>128.048</v>
      </c>
      <c r="G337" s="7">
        <v>55</v>
      </c>
      <c r="H337" s="7">
        <v>11</v>
      </c>
      <c r="I337" s="7">
        <v>22</v>
      </c>
      <c r="J337" s="7">
        <v>10</v>
      </c>
      <c r="K337" s="7">
        <v>2008</v>
      </c>
      <c r="M337" s="4" t="s">
        <v>20</v>
      </c>
      <c r="N337" s="7">
        <v>9004</v>
      </c>
      <c r="O337">
        <v>4240</v>
      </c>
      <c r="P337" s="32">
        <v>567749.52800000005</v>
      </c>
      <c r="Q337" s="32">
        <v>5456237.6090000002</v>
      </c>
      <c r="R337" s="18">
        <v>132.928</v>
      </c>
      <c r="S337" s="221"/>
      <c r="T337" s="15"/>
      <c r="U337" s="15"/>
      <c r="V337" s="15"/>
      <c r="W337" s="15"/>
      <c r="X337" s="15"/>
      <c r="Z337" s="21"/>
      <c r="AA337" s="21"/>
      <c r="AB337" s="21"/>
      <c r="AC337" s="21"/>
      <c r="AD337" s="21"/>
      <c r="AE337" s="21"/>
      <c r="AF337" s="21"/>
      <c r="AG337" s="4"/>
      <c r="AH337" s="152"/>
    </row>
    <row r="338" spans="1:34">
      <c r="A338">
        <v>4244</v>
      </c>
      <c r="B338" s="32">
        <v>565534.97200000007</v>
      </c>
      <c r="C338" s="32">
        <v>5454878.1069999998</v>
      </c>
      <c r="D338" s="5">
        <v>3948.41</v>
      </c>
      <c r="E338" s="6">
        <v>7.4999999999999997E-2</v>
      </c>
      <c r="F338" s="41">
        <v>166.012</v>
      </c>
      <c r="G338" s="7">
        <v>8</v>
      </c>
      <c r="H338" s="7">
        <v>12</v>
      </c>
      <c r="I338" s="7">
        <v>22</v>
      </c>
      <c r="J338" s="7">
        <v>10</v>
      </c>
      <c r="K338" s="7">
        <v>2008</v>
      </c>
      <c r="M338" s="4" t="s">
        <v>20</v>
      </c>
      <c r="N338" s="7">
        <v>9004</v>
      </c>
      <c r="O338">
        <v>4241</v>
      </c>
      <c r="P338" s="32">
        <v>567389.27400000009</v>
      </c>
      <c r="Q338" s="32">
        <v>5455727.1140000001</v>
      </c>
      <c r="R338" s="18">
        <v>139.55800000000002</v>
      </c>
      <c r="S338" s="221"/>
      <c r="T338" s="15"/>
      <c r="U338" s="15"/>
      <c r="V338" s="15"/>
      <c r="W338" s="15"/>
      <c r="X338" s="15"/>
      <c r="Z338" s="21"/>
      <c r="AA338" s="21"/>
      <c r="AB338" s="21"/>
      <c r="AC338" s="21"/>
      <c r="AD338" s="21"/>
      <c r="AE338" s="21"/>
      <c r="AF338" s="21"/>
      <c r="AG338" s="4"/>
      <c r="AH338" s="152"/>
    </row>
    <row r="339" spans="1:34">
      <c r="A339">
        <v>4245</v>
      </c>
      <c r="B339" s="32">
        <v>564457.57000000007</v>
      </c>
      <c r="C339" s="32">
        <v>5454192.4759999998</v>
      </c>
      <c r="D339" s="5">
        <v>3944.34</v>
      </c>
      <c r="E339" s="6">
        <v>7.4999999999999997E-2</v>
      </c>
      <c r="F339" s="41">
        <v>186.81900000000002</v>
      </c>
      <c r="G339" s="7">
        <v>16</v>
      </c>
      <c r="H339" s="7">
        <v>12</v>
      </c>
      <c r="I339" s="7">
        <v>22</v>
      </c>
      <c r="J339" s="7">
        <v>10</v>
      </c>
      <c r="K339" s="7">
        <v>2008</v>
      </c>
      <c r="M339" s="4" t="s">
        <v>20</v>
      </c>
      <c r="N339" s="7">
        <v>9004</v>
      </c>
      <c r="O339">
        <v>4242</v>
      </c>
      <c r="P339" s="32">
        <v>567501.20500000007</v>
      </c>
      <c r="Q339" s="32">
        <v>5455104.1629999997</v>
      </c>
      <c r="R339" s="18">
        <v>117.774</v>
      </c>
      <c r="S339" s="221"/>
      <c r="T339" s="15"/>
      <c r="U339" s="15"/>
      <c r="V339" s="15"/>
      <c r="W339" s="15"/>
      <c r="X339" s="15"/>
      <c r="Z339" s="21"/>
      <c r="AA339" s="21"/>
      <c r="AB339" s="21"/>
      <c r="AC339" s="21"/>
      <c r="AD339" s="21"/>
      <c r="AE339" s="21"/>
      <c r="AF339" s="21"/>
      <c r="AG339" s="4"/>
      <c r="AH339" s="152"/>
    </row>
    <row r="340" spans="1:34">
      <c r="A340">
        <v>9004</v>
      </c>
      <c r="B340" s="122">
        <v>573501.79399999999</v>
      </c>
      <c r="C340" s="122">
        <v>5448496.5360000003</v>
      </c>
      <c r="D340" s="5">
        <v>3951.55</v>
      </c>
      <c r="E340" s="6">
        <v>0.08</v>
      </c>
      <c r="F340" s="197">
        <v>151.08799999999999</v>
      </c>
      <c r="G340" s="7">
        <v>53</v>
      </c>
      <c r="H340" s="7">
        <v>12</v>
      </c>
      <c r="I340" s="7">
        <v>22</v>
      </c>
      <c r="J340" s="7">
        <v>10</v>
      </c>
      <c r="K340" s="7">
        <v>2008</v>
      </c>
      <c r="L340" s="4" t="s">
        <v>31</v>
      </c>
      <c r="M340" s="4" t="s">
        <v>19</v>
      </c>
      <c r="N340" s="7">
        <v>9004</v>
      </c>
      <c r="O340">
        <v>4243</v>
      </c>
      <c r="P340" s="32">
        <v>567432.16400000011</v>
      </c>
      <c r="Q340" s="32">
        <v>5454288.8159999996</v>
      </c>
      <c r="R340" s="18">
        <v>128.048</v>
      </c>
      <c r="S340" s="221"/>
      <c r="T340" s="15"/>
      <c r="U340" s="15"/>
      <c r="V340" s="15"/>
      <c r="W340" s="15"/>
      <c r="X340" s="15"/>
      <c r="Z340" s="21"/>
      <c r="AA340" s="21"/>
      <c r="AB340" s="21"/>
      <c r="AC340" s="21"/>
      <c r="AD340" s="21"/>
      <c r="AE340" s="21"/>
      <c r="AF340" s="21"/>
      <c r="AG340" s="4"/>
      <c r="AH340" s="152"/>
    </row>
    <row r="341" spans="1:34">
      <c r="A341">
        <v>9004</v>
      </c>
      <c r="B341" s="122">
        <v>573501.79399999999</v>
      </c>
      <c r="C341" s="122">
        <v>5448496.5360000003</v>
      </c>
      <c r="D341" s="5">
        <v>3951.55</v>
      </c>
      <c r="E341" s="6">
        <v>0.08</v>
      </c>
      <c r="F341" s="197">
        <v>151.08799999999999</v>
      </c>
      <c r="G341" s="7">
        <v>57</v>
      </c>
      <c r="H341" s="7">
        <v>12</v>
      </c>
      <c r="I341" s="7">
        <v>22</v>
      </c>
      <c r="J341" s="7">
        <v>10</v>
      </c>
      <c r="K341" s="7">
        <v>2008</v>
      </c>
      <c r="L341" s="4" t="s">
        <v>31</v>
      </c>
      <c r="M341" s="4" t="s">
        <v>19</v>
      </c>
      <c r="N341" s="7">
        <v>9004</v>
      </c>
      <c r="O341">
        <v>4244</v>
      </c>
      <c r="P341" s="32">
        <v>565534.97200000007</v>
      </c>
      <c r="Q341" s="32">
        <v>5454878.1069999998</v>
      </c>
      <c r="R341" s="18">
        <v>166.012</v>
      </c>
      <c r="S341" s="221"/>
      <c r="T341" s="15"/>
      <c r="U341" s="15"/>
      <c r="V341" s="15"/>
      <c r="W341" s="15"/>
      <c r="X341" s="15"/>
      <c r="Z341" s="21"/>
      <c r="AA341" s="21"/>
      <c r="AB341" s="21"/>
      <c r="AC341" s="21"/>
      <c r="AD341" s="21"/>
      <c r="AE341" s="21"/>
      <c r="AF341" s="21"/>
      <c r="AG341" s="4"/>
      <c r="AH341" s="152"/>
    </row>
    <row r="342" spans="1:34">
      <c r="A342">
        <v>4246</v>
      </c>
      <c r="B342" s="32">
        <v>564290.25600000005</v>
      </c>
      <c r="C342" s="32">
        <v>5455208.7299999995</v>
      </c>
      <c r="D342" s="5">
        <v>3924.61</v>
      </c>
      <c r="E342" s="6">
        <v>7.0000000000000007E-2</v>
      </c>
      <c r="F342" s="41">
        <v>278.27499999999998</v>
      </c>
      <c r="G342" s="7">
        <v>39</v>
      </c>
      <c r="H342" s="7">
        <v>13</v>
      </c>
      <c r="I342" s="7">
        <v>22</v>
      </c>
      <c r="J342" s="7">
        <v>10</v>
      </c>
      <c r="K342" s="7">
        <v>2008</v>
      </c>
      <c r="M342" s="4" t="s">
        <v>20</v>
      </c>
      <c r="N342" s="7">
        <v>9004</v>
      </c>
      <c r="O342">
        <v>4245</v>
      </c>
      <c r="P342" s="32">
        <v>564457.57000000007</v>
      </c>
      <c r="Q342" s="32">
        <v>5454192.4759999998</v>
      </c>
      <c r="R342" s="18">
        <v>186.81900000000002</v>
      </c>
      <c r="S342" s="221"/>
      <c r="T342" s="15"/>
      <c r="U342" s="15"/>
      <c r="V342" s="15"/>
      <c r="W342" s="15"/>
      <c r="X342" s="15"/>
      <c r="Z342" s="21"/>
      <c r="AA342" s="21"/>
      <c r="AB342" s="21"/>
      <c r="AC342" s="21"/>
      <c r="AD342" s="21"/>
      <c r="AE342" s="21"/>
      <c r="AF342" s="21"/>
      <c r="AG342" s="4"/>
      <c r="AH342" s="152"/>
    </row>
    <row r="343" spans="1:34">
      <c r="A343">
        <v>4247</v>
      </c>
      <c r="B343" s="32">
        <v>565145.57300000009</v>
      </c>
      <c r="C343" s="32">
        <v>5455027.341</v>
      </c>
      <c r="D343" s="5">
        <v>3942.73</v>
      </c>
      <c r="E343" s="6">
        <v>7.4999999999999997E-2</v>
      </c>
      <c r="F343" s="41">
        <v>193.86100000000002</v>
      </c>
      <c r="G343" s="7">
        <v>49</v>
      </c>
      <c r="H343" s="7">
        <v>13</v>
      </c>
      <c r="I343" s="7">
        <v>22</v>
      </c>
      <c r="J343" s="7">
        <v>10</v>
      </c>
      <c r="K343" s="7">
        <v>2008</v>
      </c>
      <c r="M343" s="4" t="s">
        <v>20</v>
      </c>
      <c r="N343" s="7">
        <v>9004</v>
      </c>
      <c r="O343">
        <v>4246</v>
      </c>
      <c r="P343" s="32">
        <v>564290.25600000005</v>
      </c>
      <c r="Q343" s="32">
        <v>5455208.7299999995</v>
      </c>
      <c r="R343" s="18">
        <v>278.27499999999998</v>
      </c>
      <c r="S343" s="221"/>
      <c r="T343" s="15"/>
      <c r="U343" s="15"/>
      <c r="V343" s="15"/>
      <c r="W343" s="15"/>
      <c r="X343" s="15"/>
      <c r="Z343" s="21"/>
      <c r="AA343" s="21"/>
      <c r="AB343" s="21"/>
      <c r="AC343" s="21"/>
      <c r="AD343" s="21"/>
      <c r="AE343" s="21"/>
      <c r="AF343" s="21"/>
      <c r="AG343" s="4"/>
      <c r="AH343" s="152"/>
    </row>
    <row r="344" spans="1:34">
      <c r="A344">
        <v>4248</v>
      </c>
      <c r="B344" s="32">
        <v>565127.14100000006</v>
      </c>
      <c r="C344" s="32">
        <v>5453944.3059999999</v>
      </c>
      <c r="D344" s="5">
        <v>3945.94</v>
      </c>
      <c r="E344" s="6">
        <v>7.4999999999999997E-2</v>
      </c>
      <c r="F344" s="41">
        <v>180.03100000000001</v>
      </c>
      <c r="G344" s="7">
        <v>1</v>
      </c>
      <c r="H344" s="7">
        <v>14</v>
      </c>
      <c r="I344" s="7">
        <v>22</v>
      </c>
      <c r="J344" s="7">
        <v>10</v>
      </c>
      <c r="K344" s="7">
        <v>2008</v>
      </c>
      <c r="M344" s="4" t="s">
        <v>20</v>
      </c>
      <c r="N344" s="7">
        <v>9004</v>
      </c>
      <c r="O344">
        <v>4247</v>
      </c>
      <c r="P344" s="32">
        <v>565145.57300000009</v>
      </c>
      <c r="Q344" s="32">
        <v>5455027.341</v>
      </c>
      <c r="R344" s="18">
        <v>193.86100000000002</v>
      </c>
      <c r="S344" s="221"/>
      <c r="T344" s="15"/>
      <c r="U344" s="15"/>
      <c r="V344" s="15"/>
      <c r="W344" s="15"/>
      <c r="X344" s="15"/>
      <c r="Z344" s="21"/>
      <c r="AA344" s="21"/>
      <c r="AB344" s="21"/>
      <c r="AC344" s="21"/>
      <c r="AD344" s="21"/>
      <c r="AE344" s="21"/>
      <c r="AF344" s="21"/>
      <c r="AG344" s="4"/>
      <c r="AH344" s="152"/>
    </row>
    <row r="345" spans="1:34">
      <c r="A345">
        <v>4249</v>
      </c>
      <c r="B345" s="32">
        <v>564286.1050000001</v>
      </c>
      <c r="C345" s="32">
        <v>5453326.6219999995</v>
      </c>
      <c r="D345" s="5">
        <v>3946.75</v>
      </c>
      <c r="E345" s="6">
        <v>7.0000000000000007E-2</v>
      </c>
      <c r="F345" s="41">
        <v>175.81200000000001</v>
      </c>
      <c r="G345" s="7">
        <v>14</v>
      </c>
      <c r="H345" s="7">
        <v>14</v>
      </c>
      <c r="I345" s="7">
        <v>22</v>
      </c>
      <c r="J345" s="7">
        <v>10</v>
      </c>
      <c r="K345" s="7">
        <v>2008</v>
      </c>
      <c r="M345" s="4" t="s">
        <v>20</v>
      </c>
      <c r="N345" s="7">
        <v>9004</v>
      </c>
      <c r="O345">
        <v>4248</v>
      </c>
      <c r="P345" s="32">
        <v>565127.14100000006</v>
      </c>
      <c r="Q345" s="32">
        <v>5453944.3059999999</v>
      </c>
      <c r="R345" s="18">
        <v>180.03100000000001</v>
      </c>
      <c r="S345" s="221"/>
      <c r="T345" s="15"/>
      <c r="U345" s="15"/>
      <c r="V345" s="15"/>
      <c r="W345" s="15"/>
      <c r="X345" s="15"/>
      <c r="Z345" s="21"/>
      <c r="AA345" s="21"/>
      <c r="AB345" s="21"/>
      <c r="AC345" s="21"/>
      <c r="AD345" s="21"/>
      <c r="AE345" s="21"/>
      <c r="AF345" s="21"/>
      <c r="AG345" s="4"/>
      <c r="AH345" s="152"/>
    </row>
    <row r="346" spans="1:34">
      <c r="A346" s="4">
        <v>4250</v>
      </c>
      <c r="B346" s="32">
        <v>563805.92100000009</v>
      </c>
      <c r="C346" s="32">
        <v>5454894.2089999998</v>
      </c>
      <c r="D346" s="5">
        <v>3935.33</v>
      </c>
      <c r="E346" s="6">
        <v>7.4999999999999997E-2</v>
      </c>
      <c r="F346" s="41">
        <v>224.96299999999999</v>
      </c>
      <c r="G346" s="7">
        <v>26</v>
      </c>
      <c r="H346" s="7">
        <v>14</v>
      </c>
      <c r="I346" s="7">
        <v>22</v>
      </c>
      <c r="J346" s="7">
        <v>10</v>
      </c>
      <c r="K346" s="7">
        <v>2008</v>
      </c>
      <c r="L346" s="4"/>
      <c r="M346" s="4" t="s">
        <v>20</v>
      </c>
      <c r="N346" s="7">
        <v>9004</v>
      </c>
      <c r="O346">
        <v>4249</v>
      </c>
      <c r="P346" s="32">
        <v>564286.1050000001</v>
      </c>
      <c r="Q346" s="32">
        <v>5453326.6219999995</v>
      </c>
      <c r="R346" s="18">
        <v>175.81200000000001</v>
      </c>
      <c r="S346" s="221"/>
      <c r="T346" s="15"/>
      <c r="U346" s="15"/>
      <c r="V346" s="15"/>
      <c r="W346" s="15"/>
      <c r="X346" s="15"/>
      <c r="Z346" s="21"/>
      <c r="AA346" s="21"/>
      <c r="AB346" s="21"/>
      <c r="AC346" s="21"/>
      <c r="AD346" s="21"/>
      <c r="AE346" s="21"/>
      <c r="AF346" s="21"/>
      <c r="AG346" s="4"/>
      <c r="AH346" s="152"/>
    </row>
    <row r="347" spans="1:34">
      <c r="A347" s="4">
        <v>4251</v>
      </c>
      <c r="B347" s="32">
        <v>563406.03</v>
      </c>
      <c r="C347" s="32">
        <v>5453919.1959999995</v>
      </c>
      <c r="D347" s="5">
        <v>3928.87</v>
      </c>
      <c r="E347" s="6">
        <v>7.4999999999999997E-2</v>
      </c>
      <c r="F347" s="41">
        <v>260.96699999999998</v>
      </c>
      <c r="G347" s="7">
        <v>40</v>
      </c>
      <c r="H347" s="7">
        <v>14</v>
      </c>
      <c r="I347" s="7">
        <v>22</v>
      </c>
      <c r="J347" s="7">
        <v>10</v>
      </c>
      <c r="K347" s="7">
        <v>2008</v>
      </c>
      <c r="L347" s="4"/>
      <c r="M347" s="4" t="s">
        <v>20</v>
      </c>
      <c r="N347" s="7">
        <v>9004</v>
      </c>
      <c r="O347">
        <v>4250</v>
      </c>
      <c r="P347" s="32">
        <v>563805.92100000009</v>
      </c>
      <c r="Q347" s="32">
        <v>5454894.2089999998</v>
      </c>
      <c r="R347" s="18">
        <v>224.96299999999999</v>
      </c>
      <c r="S347" s="221"/>
      <c r="T347" s="15"/>
      <c r="U347" s="15"/>
      <c r="V347" s="15"/>
      <c r="W347" s="15"/>
      <c r="X347" s="15"/>
      <c r="Z347" s="21"/>
      <c r="AA347" s="21"/>
      <c r="AB347" s="21"/>
      <c r="AC347" s="21"/>
      <c r="AD347" s="21"/>
      <c r="AE347" s="21"/>
      <c r="AF347" s="21"/>
      <c r="AG347" s="4"/>
      <c r="AH347" s="152"/>
    </row>
    <row r="348" spans="1:34">
      <c r="A348">
        <v>4252</v>
      </c>
      <c r="B348" s="32">
        <v>564102.87700000009</v>
      </c>
      <c r="C348" s="32">
        <v>5452040.1049999995</v>
      </c>
      <c r="D348" s="5">
        <v>3947.55</v>
      </c>
      <c r="E348" s="6">
        <v>7.4999999999999997E-2</v>
      </c>
      <c r="F348" s="41">
        <v>180.37300000000002</v>
      </c>
      <c r="G348" s="7">
        <v>0</v>
      </c>
      <c r="H348" s="7">
        <v>15</v>
      </c>
      <c r="I348" s="7">
        <v>22</v>
      </c>
      <c r="J348" s="7">
        <v>10</v>
      </c>
      <c r="K348" s="7">
        <v>2008</v>
      </c>
      <c r="M348" s="4" t="s">
        <v>20</v>
      </c>
      <c r="N348" s="7">
        <v>9004</v>
      </c>
      <c r="O348">
        <v>4251</v>
      </c>
      <c r="P348" s="32">
        <v>563406.03</v>
      </c>
      <c r="Q348" s="32">
        <v>5453919.1959999995</v>
      </c>
      <c r="R348" s="18">
        <v>260.96699999999998</v>
      </c>
      <c r="S348" s="221"/>
      <c r="T348" s="15"/>
      <c r="U348" s="15"/>
      <c r="V348" s="15"/>
      <c r="W348" s="15"/>
      <c r="X348" s="15"/>
      <c r="Z348" s="21"/>
      <c r="AA348" s="21"/>
      <c r="AB348" s="21"/>
      <c r="AC348" s="21"/>
      <c r="AD348" s="21"/>
      <c r="AE348" s="21"/>
      <c r="AF348" s="21"/>
      <c r="AG348" s="4"/>
      <c r="AH348" s="152"/>
    </row>
    <row r="349" spans="1:34">
      <c r="A349">
        <v>4253</v>
      </c>
      <c r="B349" s="32">
        <v>564133.40600000008</v>
      </c>
      <c r="C349" s="32">
        <v>5450270.2949999999</v>
      </c>
      <c r="D349" s="5">
        <v>3953.98</v>
      </c>
      <c r="E349" s="6">
        <v>0.06</v>
      </c>
      <c r="F349" s="41">
        <v>157.036</v>
      </c>
      <c r="G349" s="7">
        <v>15</v>
      </c>
      <c r="H349" s="7">
        <v>15</v>
      </c>
      <c r="I349" s="7">
        <v>22</v>
      </c>
      <c r="J349" s="7">
        <v>10</v>
      </c>
      <c r="K349" s="7">
        <v>2008</v>
      </c>
      <c r="L349" s="4" t="s">
        <v>21</v>
      </c>
      <c r="M349" s="4" t="s">
        <v>20</v>
      </c>
      <c r="N349" s="7">
        <v>9004</v>
      </c>
      <c r="O349">
        <v>4252</v>
      </c>
      <c r="P349" s="32">
        <v>564102.87700000009</v>
      </c>
      <c r="Q349" s="32">
        <v>5452040.1049999995</v>
      </c>
      <c r="R349" s="18">
        <v>180.37300000000002</v>
      </c>
      <c r="S349" s="221"/>
      <c r="T349" s="15"/>
      <c r="U349" s="15"/>
      <c r="V349" s="15"/>
      <c r="W349" s="15"/>
      <c r="X349" s="15"/>
      <c r="Z349" s="21"/>
      <c r="AA349" s="21"/>
      <c r="AB349" s="21"/>
      <c r="AC349" s="21"/>
      <c r="AD349" s="21"/>
      <c r="AE349" s="21"/>
      <c r="AF349" s="21"/>
      <c r="AG349" s="4"/>
      <c r="AH349" s="152"/>
    </row>
    <row r="350" spans="1:34">
      <c r="A350">
        <v>4254</v>
      </c>
      <c r="B350" s="32">
        <v>564255.66900000011</v>
      </c>
      <c r="C350" s="32">
        <v>5451251.9139999999</v>
      </c>
      <c r="D350" s="5">
        <v>3951.72</v>
      </c>
      <c r="E350" s="6">
        <v>7.4999999999999997E-2</v>
      </c>
      <c r="F350" s="41">
        <v>163.566</v>
      </c>
      <c r="G350" s="7">
        <v>25</v>
      </c>
      <c r="H350" s="7">
        <v>15</v>
      </c>
      <c r="I350" s="7">
        <v>22</v>
      </c>
      <c r="J350" s="7">
        <v>10</v>
      </c>
      <c r="K350" s="7">
        <v>2008</v>
      </c>
      <c r="M350" s="4" t="s">
        <v>20</v>
      </c>
      <c r="N350" s="7">
        <v>9004</v>
      </c>
      <c r="O350">
        <v>4253</v>
      </c>
      <c r="P350" s="32">
        <v>564133.40600000008</v>
      </c>
      <c r="Q350" s="32">
        <v>5450270.2949999999</v>
      </c>
      <c r="R350" s="18">
        <v>157.036</v>
      </c>
      <c r="S350" s="221"/>
      <c r="T350" s="15"/>
      <c r="U350" s="15"/>
      <c r="V350" s="15"/>
      <c r="W350" s="15"/>
      <c r="X350" s="15"/>
      <c r="Z350" s="21"/>
      <c r="AA350" s="21"/>
      <c r="AB350" s="21"/>
      <c r="AC350" s="21"/>
      <c r="AD350" s="21"/>
      <c r="AE350" s="21"/>
      <c r="AF350" s="21"/>
      <c r="AG350" s="4"/>
      <c r="AH350" s="152"/>
    </row>
    <row r="351" spans="1:34">
      <c r="A351">
        <v>4255</v>
      </c>
      <c r="B351" s="32">
        <v>563569.16900000011</v>
      </c>
      <c r="C351" s="32">
        <v>5451530.4160000002</v>
      </c>
      <c r="D351" s="5">
        <v>3936.57</v>
      </c>
      <c r="E351" s="6">
        <v>7.4999999999999997E-2</v>
      </c>
      <c r="F351" s="41">
        <v>237.95600000000002</v>
      </c>
      <c r="G351" s="7">
        <v>41</v>
      </c>
      <c r="H351" s="7">
        <v>15</v>
      </c>
      <c r="I351" s="7">
        <v>22</v>
      </c>
      <c r="J351" s="7">
        <v>10</v>
      </c>
      <c r="K351" s="7">
        <v>2008</v>
      </c>
      <c r="M351" s="4" t="s">
        <v>20</v>
      </c>
      <c r="N351" s="7">
        <v>9004</v>
      </c>
      <c r="O351">
        <v>4254</v>
      </c>
      <c r="P351" s="32">
        <v>564255.66900000011</v>
      </c>
      <c r="Q351" s="32">
        <v>5451251.9139999999</v>
      </c>
      <c r="R351" s="18">
        <v>163.566</v>
      </c>
      <c r="S351" s="221"/>
      <c r="T351" s="15"/>
      <c r="U351" s="15"/>
      <c r="V351" s="15"/>
      <c r="W351" s="15"/>
      <c r="X351" s="15"/>
      <c r="Z351" s="21"/>
      <c r="AA351" s="21"/>
      <c r="AB351" s="21"/>
      <c r="AC351" s="21"/>
      <c r="AD351" s="21"/>
      <c r="AE351" s="21"/>
      <c r="AF351" s="21"/>
      <c r="AG351" s="4"/>
      <c r="AH351" s="152"/>
    </row>
    <row r="352" spans="1:34">
      <c r="A352">
        <v>4256</v>
      </c>
      <c r="B352" s="32">
        <v>562931.277</v>
      </c>
      <c r="C352" s="32">
        <v>5451821.034</v>
      </c>
      <c r="D352" s="5">
        <v>3938.63</v>
      </c>
      <c r="E352" s="6">
        <v>7.0000000000000007E-2</v>
      </c>
      <c r="F352" s="41">
        <v>223.291</v>
      </c>
      <c r="G352" s="7">
        <v>51</v>
      </c>
      <c r="H352" s="7">
        <v>15</v>
      </c>
      <c r="I352" s="7">
        <v>22</v>
      </c>
      <c r="J352" s="7">
        <v>10</v>
      </c>
      <c r="K352" s="7">
        <v>2008</v>
      </c>
      <c r="M352" s="4" t="s">
        <v>20</v>
      </c>
      <c r="N352" s="7">
        <v>9004</v>
      </c>
      <c r="O352">
        <v>4255</v>
      </c>
      <c r="P352" s="32">
        <v>563569.16900000011</v>
      </c>
      <c r="Q352" s="32">
        <v>5451530.4160000002</v>
      </c>
      <c r="R352" s="18">
        <v>237.95600000000002</v>
      </c>
      <c r="S352" s="221"/>
      <c r="T352" s="15"/>
      <c r="U352" s="15"/>
      <c r="V352" s="15"/>
      <c r="W352" s="15"/>
      <c r="X352" s="15"/>
      <c r="Z352" s="21"/>
      <c r="AA352" s="21"/>
      <c r="AB352" s="21"/>
      <c r="AC352" s="21"/>
      <c r="AD352" s="21"/>
      <c r="AE352" s="21"/>
      <c r="AF352" s="21"/>
      <c r="AG352" s="4"/>
      <c r="AH352" s="152"/>
    </row>
    <row r="353" spans="1:40">
      <c r="A353">
        <v>4257</v>
      </c>
      <c r="B353" s="32">
        <v>564727.69900000002</v>
      </c>
      <c r="C353" s="32">
        <v>5452503.9679999994</v>
      </c>
      <c r="D353" s="5">
        <v>3949.05</v>
      </c>
      <c r="E353" s="6">
        <v>7.4999999999999997E-2</v>
      </c>
      <c r="F353" s="41">
        <v>171.35400000000001</v>
      </c>
      <c r="G353" s="7">
        <v>5</v>
      </c>
      <c r="H353" s="7">
        <v>16</v>
      </c>
      <c r="I353" s="7">
        <v>22</v>
      </c>
      <c r="J353" s="7">
        <v>10</v>
      </c>
      <c r="K353" s="7">
        <v>2008</v>
      </c>
      <c r="M353" s="4" t="s">
        <v>20</v>
      </c>
      <c r="N353" s="7">
        <v>9004</v>
      </c>
      <c r="O353">
        <v>4256</v>
      </c>
      <c r="P353" s="32">
        <v>562931.277</v>
      </c>
      <c r="Q353" s="32">
        <v>5451821.034</v>
      </c>
      <c r="R353" s="18">
        <v>223.291</v>
      </c>
      <c r="S353" s="221"/>
      <c r="T353" s="15"/>
      <c r="U353" s="15"/>
      <c r="V353" s="15"/>
      <c r="W353" s="15"/>
      <c r="X353" s="15"/>
      <c r="Z353" s="21"/>
      <c r="AA353" s="21"/>
      <c r="AB353" s="21"/>
      <c r="AC353" s="21"/>
      <c r="AD353" s="21"/>
      <c r="AE353" s="21"/>
      <c r="AF353" s="21"/>
      <c r="AG353" s="4"/>
      <c r="AH353" s="152"/>
    </row>
    <row r="354" spans="1:40">
      <c r="A354">
        <v>4258</v>
      </c>
      <c r="B354" s="32">
        <v>563296.777</v>
      </c>
      <c r="C354" s="32">
        <v>5452405.0029999996</v>
      </c>
      <c r="D354" s="5">
        <v>3942.23</v>
      </c>
      <c r="E354" s="6">
        <v>7.0000000000000007E-2</v>
      </c>
      <c r="F354" s="41">
        <v>201.06300000000002</v>
      </c>
      <c r="G354" s="7">
        <v>21</v>
      </c>
      <c r="H354" s="7">
        <v>16</v>
      </c>
      <c r="I354" s="7">
        <v>22</v>
      </c>
      <c r="J354" s="7">
        <v>10</v>
      </c>
      <c r="K354" s="7">
        <v>2008</v>
      </c>
      <c r="M354" s="4" t="s">
        <v>20</v>
      </c>
      <c r="N354" s="7">
        <v>9004</v>
      </c>
      <c r="O354">
        <v>4257</v>
      </c>
      <c r="P354" s="32">
        <v>564727.69900000002</v>
      </c>
      <c r="Q354" s="32">
        <v>5452503.9679999994</v>
      </c>
      <c r="R354" s="18">
        <v>171.35400000000001</v>
      </c>
      <c r="S354" s="221"/>
      <c r="T354" s="15"/>
      <c r="U354" s="15"/>
      <c r="V354" s="15"/>
      <c r="W354" s="15"/>
      <c r="X354" s="15"/>
      <c r="Z354" s="21"/>
      <c r="AA354" s="21"/>
      <c r="AB354" s="21"/>
      <c r="AC354" s="21"/>
      <c r="AD354" s="21"/>
      <c r="AE354" s="21"/>
      <c r="AF354" s="21"/>
      <c r="AG354" s="4"/>
      <c r="AH354" s="152"/>
    </row>
    <row r="355" spans="1:40">
      <c r="A355">
        <v>4238</v>
      </c>
      <c r="B355" s="32">
        <v>566618.30000000005</v>
      </c>
      <c r="C355" s="32">
        <v>5456847.46</v>
      </c>
      <c r="D355" s="5">
        <v>3946.07</v>
      </c>
      <c r="E355" s="6">
        <v>7.4999999999999997E-2</v>
      </c>
      <c r="F355" s="41">
        <v>157.60500000000002</v>
      </c>
      <c r="G355" s="7">
        <v>42</v>
      </c>
      <c r="H355" s="7">
        <v>16</v>
      </c>
      <c r="I355" s="7">
        <v>22</v>
      </c>
      <c r="J355" s="7">
        <v>10</v>
      </c>
      <c r="K355" s="7">
        <v>2008</v>
      </c>
      <c r="L355" s="4" t="s">
        <v>22</v>
      </c>
      <c r="M355" s="4" t="s">
        <v>20</v>
      </c>
      <c r="N355" s="7">
        <v>9004</v>
      </c>
      <c r="O355">
        <v>4258</v>
      </c>
      <c r="P355" s="32">
        <v>563296.777</v>
      </c>
      <c r="Q355" s="32">
        <v>5452405.0029999996</v>
      </c>
      <c r="R355" s="18">
        <v>201.06300000000002</v>
      </c>
      <c r="S355" s="221"/>
      <c r="T355" s="15"/>
      <c r="U355" s="15"/>
      <c r="V355" s="15"/>
      <c r="W355" s="15"/>
      <c r="X355" s="15"/>
      <c r="Z355" s="21"/>
      <c r="AA355" s="21"/>
      <c r="AB355" s="21"/>
      <c r="AC355" s="21"/>
      <c r="AD355" s="21"/>
      <c r="AE355" s="21"/>
      <c r="AF355" s="21"/>
      <c r="AG355" s="4"/>
      <c r="AH355" s="152"/>
    </row>
    <row r="356" spans="1:40">
      <c r="A356">
        <v>4259</v>
      </c>
      <c r="B356" s="32">
        <v>570298.6050000001</v>
      </c>
      <c r="C356" s="32">
        <v>5456569.8339999998</v>
      </c>
      <c r="D356" s="5">
        <v>3949.91</v>
      </c>
      <c r="E356" s="6">
        <v>7.0000000000000007E-2</v>
      </c>
      <c r="F356" s="41">
        <v>135.619</v>
      </c>
      <c r="G356" s="7">
        <v>55</v>
      </c>
      <c r="H356" s="7">
        <v>16</v>
      </c>
      <c r="I356" s="7">
        <v>22</v>
      </c>
      <c r="J356" s="7">
        <v>10</v>
      </c>
      <c r="K356" s="7">
        <v>2008</v>
      </c>
      <c r="M356" s="4" t="s">
        <v>20</v>
      </c>
      <c r="N356" s="7">
        <v>9004</v>
      </c>
      <c r="O356" t="s">
        <v>56</v>
      </c>
      <c r="P356" s="32">
        <v>566618.30000000005</v>
      </c>
      <c r="Q356" s="32">
        <v>5456847.46</v>
      </c>
      <c r="R356" s="18">
        <v>157.60500000000002</v>
      </c>
      <c r="S356" s="221"/>
      <c r="T356" s="15"/>
      <c r="U356" s="15"/>
      <c r="V356" s="15"/>
      <c r="W356" s="15"/>
      <c r="X356" s="15"/>
      <c r="Z356" s="21"/>
      <c r="AA356" s="21"/>
      <c r="AB356" s="21"/>
      <c r="AC356" s="21"/>
      <c r="AD356" s="21"/>
      <c r="AE356" s="21"/>
      <c r="AF356" s="21"/>
      <c r="AG356" s="4"/>
      <c r="AH356" s="152"/>
    </row>
    <row r="357" spans="1:40">
      <c r="A357">
        <v>4260</v>
      </c>
      <c r="B357" s="32">
        <v>569025.9360000001</v>
      </c>
      <c r="C357" s="32">
        <v>5454022.6579999998</v>
      </c>
      <c r="D357" s="5">
        <v>3945.25</v>
      </c>
      <c r="E357" s="6">
        <v>7.4999999999999997E-2</v>
      </c>
      <c r="F357" s="41">
        <v>175.26300000000001</v>
      </c>
      <c r="G357" s="7">
        <v>10</v>
      </c>
      <c r="H357" s="7">
        <v>17</v>
      </c>
      <c r="I357" s="7">
        <v>22</v>
      </c>
      <c r="J357" s="7">
        <v>10</v>
      </c>
      <c r="K357" s="7">
        <v>2008</v>
      </c>
      <c r="M357" s="4" t="s">
        <v>20</v>
      </c>
      <c r="N357" s="7">
        <v>9004</v>
      </c>
      <c r="O357">
        <v>4259</v>
      </c>
      <c r="P357" s="32">
        <v>570298.6050000001</v>
      </c>
      <c r="Q357" s="32">
        <v>5456569.8339999998</v>
      </c>
      <c r="R357" s="18">
        <v>135.619</v>
      </c>
      <c r="S357" s="221"/>
      <c r="T357" s="15"/>
      <c r="U357" s="15"/>
      <c r="V357" s="15"/>
      <c r="W357" s="15"/>
      <c r="X357" s="15"/>
      <c r="Z357" s="21"/>
      <c r="AA357" s="21"/>
      <c r="AB357" s="21"/>
      <c r="AC357" s="21"/>
      <c r="AD357" s="21"/>
      <c r="AE357" s="21"/>
      <c r="AF357" s="21"/>
      <c r="AG357" s="4"/>
      <c r="AH357" s="152"/>
    </row>
    <row r="358" spans="1:40">
      <c r="A358">
        <v>4261</v>
      </c>
      <c r="B358" s="32">
        <v>568781.25600000005</v>
      </c>
      <c r="C358" s="32">
        <v>5453438.6179999998</v>
      </c>
      <c r="D358" s="5">
        <v>3945.81</v>
      </c>
      <c r="E358" s="6">
        <v>7.4999999999999997E-2</v>
      </c>
      <c r="F358" s="41">
        <v>175.17100000000002</v>
      </c>
      <c r="G358" s="7">
        <v>19</v>
      </c>
      <c r="H358" s="7">
        <v>17</v>
      </c>
      <c r="I358" s="7">
        <v>22</v>
      </c>
      <c r="J358" s="7">
        <v>10</v>
      </c>
      <c r="K358" s="7">
        <v>2008</v>
      </c>
      <c r="L358" s="4"/>
      <c r="M358" s="4" t="s">
        <v>20</v>
      </c>
      <c r="N358" s="7">
        <v>9004</v>
      </c>
      <c r="O358">
        <v>4260</v>
      </c>
      <c r="P358" s="32">
        <v>569025.9360000001</v>
      </c>
      <c r="Q358" s="32">
        <v>5454022.6579999998</v>
      </c>
      <c r="R358" s="18">
        <v>175.26300000000001</v>
      </c>
      <c r="S358" s="221"/>
      <c r="T358" s="15"/>
      <c r="U358" s="15"/>
      <c r="V358" s="15"/>
      <c r="W358" s="15"/>
      <c r="X358" s="15"/>
      <c r="Z358" s="21"/>
      <c r="AA358" s="21"/>
      <c r="AB358" s="21"/>
      <c r="AC358" s="21"/>
      <c r="AD358" s="21"/>
      <c r="AE358" s="21"/>
      <c r="AF358" s="21"/>
      <c r="AG358" s="152"/>
      <c r="AH358" s="152"/>
    </row>
    <row r="359" spans="1:40">
      <c r="A359" s="152">
        <v>9004</v>
      </c>
      <c r="B359" s="122">
        <v>573501.79399999999</v>
      </c>
      <c r="C359" s="122">
        <v>5448496.5360000003</v>
      </c>
      <c r="D359" s="5">
        <v>3951.5</v>
      </c>
      <c r="E359" s="6">
        <v>0.08</v>
      </c>
      <c r="F359" s="197">
        <v>151.08799999999999</v>
      </c>
      <c r="G359" s="7">
        <v>40</v>
      </c>
      <c r="H359" s="7">
        <v>17</v>
      </c>
      <c r="I359" s="7">
        <v>22</v>
      </c>
      <c r="J359" s="7">
        <v>10</v>
      </c>
      <c r="K359" s="7">
        <v>2008</v>
      </c>
      <c r="L359" s="152" t="s">
        <v>31</v>
      </c>
      <c r="M359" s="152" t="s">
        <v>19</v>
      </c>
      <c r="N359" s="7">
        <v>9004</v>
      </c>
      <c r="O359" s="152">
        <v>4261</v>
      </c>
      <c r="P359" s="32">
        <v>568781.25600000005</v>
      </c>
      <c r="Q359" s="32">
        <v>5453438.6179999998</v>
      </c>
      <c r="R359" s="18">
        <v>175.17100000000002</v>
      </c>
      <c r="S359" s="221"/>
      <c r="T359" s="15"/>
      <c r="U359" s="15"/>
      <c r="V359" s="15"/>
      <c r="W359" s="15"/>
      <c r="X359" s="15"/>
      <c r="Z359" s="21"/>
      <c r="AA359" s="21"/>
      <c r="AB359" s="21"/>
      <c r="AC359" s="21"/>
      <c r="AD359" s="21"/>
      <c r="AE359" s="21"/>
      <c r="AF359" s="21"/>
      <c r="AG359" s="152"/>
      <c r="AH359" s="152"/>
    </row>
    <row r="360" spans="1:40">
      <c r="A360">
        <v>9004</v>
      </c>
      <c r="B360" s="122">
        <v>573501.79399999999</v>
      </c>
      <c r="C360" s="122">
        <v>5448496.5360000003</v>
      </c>
      <c r="D360" s="5">
        <v>3951.5</v>
      </c>
      <c r="E360" s="6">
        <v>0.08</v>
      </c>
      <c r="F360" s="197">
        <v>151.08799999999999</v>
      </c>
      <c r="G360" s="7">
        <v>44</v>
      </c>
      <c r="H360" s="7">
        <v>17</v>
      </c>
      <c r="I360" s="7">
        <v>22</v>
      </c>
      <c r="J360" s="7">
        <v>10</v>
      </c>
      <c r="K360" s="7">
        <v>2008</v>
      </c>
      <c r="L360" s="4" t="s">
        <v>31</v>
      </c>
      <c r="M360" s="4" t="s">
        <v>19</v>
      </c>
      <c r="N360" s="7">
        <v>9004</v>
      </c>
      <c r="Z360" s="21"/>
      <c r="AA360" s="21"/>
      <c r="AB360" s="21"/>
      <c r="AC360" s="21"/>
      <c r="AD360" s="21"/>
      <c r="AE360" s="21"/>
      <c r="AF360" s="21"/>
      <c r="AG360" s="152"/>
      <c r="AH360" s="152"/>
    </row>
    <row r="361" spans="1:40" s="4" customFormat="1">
      <c r="A361" s="8"/>
      <c r="B361" s="9"/>
      <c r="C361" s="9"/>
      <c r="D361" s="9"/>
      <c r="E361" s="10"/>
      <c r="F361" s="196"/>
      <c r="G361" s="11"/>
      <c r="H361" s="11"/>
      <c r="I361" s="11"/>
      <c r="J361" s="11"/>
      <c r="K361" s="11"/>
      <c r="L361" s="8"/>
      <c r="M361" s="8"/>
      <c r="N361" s="8"/>
      <c r="O361" s="8"/>
      <c r="P361" s="9"/>
      <c r="Q361" s="9"/>
      <c r="R361" s="10"/>
      <c r="S361" s="218"/>
      <c r="T361" s="23"/>
      <c r="U361" s="23"/>
      <c r="V361" s="23"/>
      <c r="W361" s="23"/>
      <c r="X361" s="23"/>
      <c r="Y361" s="28"/>
      <c r="Z361" s="21"/>
      <c r="AA361" s="21"/>
      <c r="AB361" s="21"/>
      <c r="AC361" s="21"/>
      <c r="AD361" s="21"/>
      <c r="AE361" s="21"/>
      <c r="AF361" s="21"/>
      <c r="AG361" s="152"/>
      <c r="AH361" s="152"/>
      <c r="AI361" s="172"/>
      <c r="AJ361" s="21"/>
      <c r="AK361" s="21"/>
      <c r="AL361" s="15"/>
      <c r="AM361" s="6"/>
      <c r="AN361" s="6"/>
    </row>
    <row r="362" spans="1:40">
      <c r="A362">
        <v>9004</v>
      </c>
      <c r="B362" s="122">
        <v>573501.79399999999</v>
      </c>
      <c r="C362" s="122">
        <v>5448496.5360000003</v>
      </c>
      <c r="D362" s="5">
        <v>3951.58</v>
      </c>
      <c r="E362" s="6">
        <v>0.08</v>
      </c>
      <c r="F362" s="197">
        <v>151.08799999999999</v>
      </c>
      <c r="G362" s="7">
        <v>40</v>
      </c>
      <c r="H362" s="7">
        <v>7</v>
      </c>
      <c r="I362" s="7">
        <v>23</v>
      </c>
      <c r="J362" s="7">
        <v>10</v>
      </c>
      <c r="K362" s="7">
        <v>2008</v>
      </c>
      <c r="L362" s="4" t="s">
        <v>31</v>
      </c>
      <c r="M362" s="4" t="s">
        <v>19</v>
      </c>
      <c r="N362" s="7">
        <v>9004</v>
      </c>
      <c r="O362" s="4" t="s">
        <v>24</v>
      </c>
      <c r="P362" s="5">
        <v>573501.79</v>
      </c>
      <c r="Q362" s="5">
        <v>5448496.54</v>
      </c>
      <c r="R362" s="6">
        <v>151.08799999999999</v>
      </c>
      <c r="S362" s="219">
        <v>9004</v>
      </c>
      <c r="Z362" s="21"/>
      <c r="AA362" s="21"/>
      <c r="AB362" s="21"/>
      <c r="AC362" s="21"/>
      <c r="AD362" s="21"/>
      <c r="AE362" s="21"/>
      <c r="AF362" s="21"/>
      <c r="AG362" s="152"/>
      <c r="AH362" s="152"/>
    </row>
    <row r="363" spans="1:40">
      <c r="A363">
        <v>9004</v>
      </c>
      <c r="B363" s="122">
        <v>573501.79399999999</v>
      </c>
      <c r="C363" s="122">
        <v>5448496.5360000003</v>
      </c>
      <c r="D363" s="5">
        <v>3951.58</v>
      </c>
      <c r="E363" s="6">
        <v>0.08</v>
      </c>
      <c r="F363" s="197">
        <v>151.08799999999999</v>
      </c>
      <c r="G363" s="7">
        <v>44</v>
      </c>
      <c r="H363" s="7">
        <v>7</v>
      </c>
      <c r="I363" s="7">
        <v>23</v>
      </c>
      <c r="J363" s="7">
        <v>10</v>
      </c>
      <c r="K363" s="7">
        <v>2008</v>
      </c>
      <c r="L363" s="4" t="s">
        <v>31</v>
      </c>
      <c r="M363" s="4" t="s">
        <v>19</v>
      </c>
      <c r="N363" s="7">
        <v>9004</v>
      </c>
      <c r="O363" s="4" t="s">
        <v>25</v>
      </c>
      <c r="P363" s="5">
        <v>573503.27899999998</v>
      </c>
      <c r="Q363" s="5">
        <v>5448499.0319999997</v>
      </c>
      <c r="R363" s="6">
        <v>153.32900000000001</v>
      </c>
      <c r="S363" s="219" t="s">
        <v>25</v>
      </c>
      <c r="Z363" s="42"/>
      <c r="AA363" s="42"/>
      <c r="AB363" s="42"/>
      <c r="AC363" s="42"/>
      <c r="AD363" s="42"/>
      <c r="AE363" s="42"/>
      <c r="AF363" s="42"/>
      <c r="AG363" s="43">
        <v>212.43799999999999</v>
      </c>
      <c r="AH363" s="43"/>
    </row>
    <row r="364" spans="1:40" ht="15.75" thickBot="1">
      <c r="A364">
        <v>4262</v>
      </c>
      <c r="B364" s="19">
        <v>573313.27</v>
      </c>
      <c r="C364" s="26">
        <v>5452848.5320000006</v>
      </c>
      <c r="D364" s="5">
        <v>3947.08</v>
      </c>
      <c r="E364" s="6">
        <v>6.5000000000000002E-2</v>
      </c>
      <c r="F364" s="41">
        <v>163.18899999999999</v>
      </c>
      <c r="G364" s="7">
        <v>5</v>
      </c>
      <c r="H364" s="7">
        <v>8</v>
      </c>
      <c r="I364" s="7">
        <v>23</v>
      </c>
      <c r="J364" s="7">
        <v>10</v>
      </c>
      <c r="K364" s="7">
        <v>2008</v>
      </c>
      <c r="M364" s="4" t="s">
        <v>20</v>
      </c>
      <c r="N364" s="7">
        <v>9004</v>
      </c>
      <c r="O364" s="4" t="s">
        <v>26</v>
      </c>
      <c r="P364" s="131">
        <f>P362-P363</f>
        <v>-1.4889999999431893</v>
      </c>
      <c r="Q364" s="131">
        <f>Q362-Q363</f>
        <v>-2.4919999996200204</v>
      </c>
      <c r="R364" s="17">
        <f>R362-R363</f>
        <v>-2.2410000000000139</v>
      </c>
      <c r="Z364" s="21"/>
      <c r="AA364" s="21"/>
      <c r="AB364" s="21"/>
      <c r="AC364" s="21"/>
      <c r="AD364" s="21"/>
      <c r="AE364" s="21"/>
      <c r="AF364" s="21"/>
      <c r="AG364" s="152"/>
      <c r="AH364" s="152"/>
    </row>
    <row r="365" spans="1:40" ht="15.75" thickTop="1">
      <c r="A365">
        <v>4263</v>
      </c>
      <c r="B365" s="19">
        <v>574107.79500000004</v>
      </c>
      <c r="C365" s="26">
        <v>5453156.9960000003</v>
      </c>
      <c r="D365" s="5">
        <v>3946.02</v>
      </c>
      <c r="E365" s="6">
        <v>7.0000000000000007E-2</v>
      </c>
      <c r="F365" s="41">
        <v>168.45699999999999</v>
      </c>
      <c r="G365" s="7">
        <v>17</v>
      </c>
      <c r="H365" s="7">
        <v>8</v>
      </c>
      <c r="I365" s="7">
        <v>23</v>
      </c>
      <c r="J365" s="7">
        <v>10</v>
      </c>
      <c r="K365" s="7">
        <v>2008</v>
      </c>
      <c r="M365" s="4" t="s">
        <v>20</v>
      </c>
      <c r="N365" s="7">
        <v>9004</v>
      </c>
      <c r="Z365" s="21"/>
      <c r="AA365" s="21"/>
      <c r="AB365" s="21"/>
      <c r="AC365" s="21"/>
      <c r="AD365" s="21"/>
      <c r="AE365" s="21"/>
      <c r="AF365" s="21"/>
      <c r="AG365" s="152"/>
      <c r="AH365" s="152"/>
    </row>
    <row r="366" spans="1:40">
      <c r="A366">
        <v>4264</v>
      </c>
      <c r="B366" s="19">
        <v>573585.3550000001</v>
      </c>
      <c r="C366" s="26">
        <v>5453760.0480000004</v>
      </c>
      <c r="D366" s="5">
        <v>3945.47</v>
      </c>
      <c r="E366" s="6">
        <v>7.0000000000000007E-2</v>
      </c>
      <c r="F366" s="41">
        <v>174.45999999999998</v>
      </c>
      <c r="G366" s="7">
        <v>34</v>
      </c>
      <c r="H366" s="7">
        <v>8</v>
      </c>
      <c r="I366" s="7">
        <v>23</v>
      </c>
      <c r="J366" s="7">
        <v>10</v>
      </c>
      <c r="K366" s="7">
        <v>2008</v>
      </c>
      <c r="M366" s="4" t="s">
        <v>20</v>
      </c>
      <c r="N366" s="7">
        <v>9004</v>
      </c>
      <c r="O366" s="4">
        <v>9004</v>
      </c>
      <c r="P366" s="19">
        <v>573501.79</v>
      </c>
      <c r="Q366" s="26">
        <v>5448496.54</v>
      </c>
      <c r="R366" s="18">
        <v>151.08799999999999</v>
      </c>
      <c r="S366" s="221"/>
      <c r="T366" s="15"/>
      <c r="U366" s="15"/>
      <c r="V366" s="15"/>
      <c r="W366" s="15"/>
      <c r="X366" s="15"/>
      <c r="Z366" s="21"/>
      <c r="AA366" s="21"/>
      <c r="AB366" s="21"/>
      <c r="AC366" s="21"/>
      <c r="AD366" s="21"/>
      <c r="AE366" s="21"/>
      <c r="AF366" s="21"/>
      <c r="AG366" s="152"/>
      <c r="AH366" s="152"/>
    </row>
    <row r="367" spans="1:40">
      <c r="A367">
        <v>4265</v>
      </c>
      <c r="B367" s="19">
        <v>572404.82500000007</v>
      </c>
      <c r="C367" s="26">
        <v>5451358.0360000003</v>
      </c>
      <c r="D367" s="5">
        <v>3943.61</v>
      </c>
      <c r="E367" s="6">
        <v>7.4999999999999997E-2</v>
      </c>
      <c r="F367" s="41">
        <v>181.49799999999999</v>
      </c>
      <c r="G367" s="7">
        <v>51</v>
      </c>
      <c r="H367" s="7">
        <v>8</v>
      </c>
      <c r="I367" s="7">
        <v>23</v>
      </c>
      <c r="J367" s="7">
        <v>10</v>
      </c>
      <c r="K367" s="7">
        <v>2008</v>
      </c>
      <c r="M367" s="4" t="s">
        <v>20</v>
      </c>
      <c r="N367" s="7">
        <v>9004</v>
      </c>
      <c r="O367" s="4">
        <v>4262</v>
      </c>
      <c r="P367" s="19">
        <v>573313.27</v>
      </c>
      <c r="Q367" s="26">
        <v>5452848.5320000006</v>
      </c>
      <c r="R367" s="18">
        <v>163.18899999999999</v>
      </c>
      <c r="S367" s="221"/>
      <c r="T367" s="15"/>
      <c r="U367" s="15"/>
      <c r="V367" s="15"/>
      <c r="W367" s="15"/>
      <c r="X367" s="15"/>
      <c r="Z367" s="21"/>
      <c r="AA367" s="21"/>
      <c r="AB367" s="21"/>
      <c r="AC367" s="21"/>
      <c r="AD367" s="21"/>
      <c r="AE367" s="21"/>
      <c r="AF367" s="21"/>
      <c r="AG367" s="152"/>
      <c r="AH367" s="152"/>
    </row>
    <row r="368" spans="1:40">
      <c r="A368">
        <v>4266</v>
      </c>
      <c r="B368" s="19">
        <v>572869.08200000005</v>
      </c>
      <c r="C368" s="26">
        <v>5453178.1770000001</v>
      </c>
      <c r="D368" s="5">
        <v>3944.4</v>
      </c>
      <c r="E368" s="6">
        <v>7.4999999999999997E-2</v>
      </c>
      <c r="F368" s="41">
        <v>178.839</v>
      </c>
      <c r="G368" s="7">
        <v>5</v>
      </c>
      <c r="H368" s="7">
        <v>9</v>
      </c>
      <c r="I368" s="7">
        <v>23</v>
      </c>
      <c r="J368" s="7">
        <v>10</v>
      </c>
      <c r="K368" s="7">
        <v>2008</v>
      </c>
      <c r="M368" s="4" t="s">
        <v>20</v>
      </c>
      <c r="N368" s="7">
        <v>9004</v>
      </c>
      <c r="O368" s="4">
        <v>4263</v>
      </c>
      <c r="P368" s="19">
        <v>574107.79500000004</v>
      </c>
      <c r="Q368" s="26">
        <v>5453156.9960000003</v>
      </c>
      <c r="R368" s="18">
        <v>168.45699999999999</v>
      </c>
      <c r="S368" s="221"/>
      <c r="T368" s="15"/>
      <c r="U368" s="15"/>
      <c r="V368" s="15"/>
      <c r="W368" s="15"/>
      <c r="X368" s="15"/>
      <c r="Z368" s="45"/>
      <c r="AA368" s="45"/>
      <c r="AB368" s="45"/>
      <c r="AC368" s="45"/>
      <c r="AD368" s="45"/>
      <c r="AE368" s="45"/>
      <c r="AF368" s="45"/>
      <c r="AG368" s="44"/>
      <c r="AH368" s="44"/>
    </row>
    <row r="369" spans="1:34">
      <c r="A369">
        <v>4267</v>
      </c>
      <c r="B369" s="19">
        <v>571812.74400000006</v>
      </c>
      <c r="C369" s="26">
        <v>5453335.551</v>
      </c>
      <c r="D369" s="5">
        <v>3928.47</v>
      </c>
      <c r="E369" s="6">
        <v>7.4999999999999997E-2</v>
      </c>
      <c r="F369" s="41">
        <v>260.60699999999997</v>
      </c>
      <c r="G369" s="7">
        <v>17</v>
      </c>
      <c r="H369" s="7">
        <v>9</v>
      </c>
      <c r="I369" s="7">
        <v>23</v>
      </c>
      <c r="J369" s="7">
        <v>10</v>
      </c>
      <c r="K369" s="7">
        <v>2008</v>
      </c>
      <c r="M369" s="4" t="s">
        <v>20</v>
      </c>
      <c r="N369" s="7">
        <v>9004</v>
      </c>
      <c r="O369" s="4">
        <v>4264</v>
      </c>
      <c r="P369" s="19">
        <v>573585.3550000001</v>
      </c>
      <c r="Q369" s="26">
        <v>5453760.0480000004</v>
      </c>
      <c r="R369" s="18">
        <v>174.45999999999998</v>
      </c>
      <c r="S369" s="221"/>
      <c r="T369" s="15"/>
      <c r="U369" s="15"/>
      <c r="V369" s="15"/>
      <c r="W369" s="15"/>
      <c r="X369" s="15"/>
      <c r="Z369" s="42"/>
      <c r="AA369" s="42"/>
      <c r="AB369" s="42"/>
      <c r="AC369" s="42"/>
      <c r="AD369" s="42"/>
      <c r="AE369" s="42"/>
      <c r="AF369" s="42"/>
      <c r="AG369" s="43">
        <v>122.77799999999998</v>
      </c>
      <c r="AH369" s="43"/>
    </row>
    <row r="370" spans="1:34">
      <c r="A370">
        <v>4268</v>
      </c>
      <c r="B370" s="19">
        <v>572088.70700000005</v>
      </c>
      <c r="C370" s="26">
        <v>5456097.517</v>
      </c>
      <c r="D370" s="5">
        <v>3949.24</v>
      </c>
      <c r="E370" s="6">
        <v>7.0000000000000007E-2</v>
      </c>
      <c r="F370" s="41">
        <v>146.91699999999997</v>
      </c>
      <c r="G370" s="7">
        <v>33</v>
      </c>
      <c r="H370" s="7">
        <v>9</v>
      </c>
      <c r="I370" s="7">
        <v>23</v>
      </c>
      <c r="J370" s="7">
        <v>10</v>
      </c>
      <c r="K370" s="7">
        <v>2008</v>
      </c>
      <c r="M370" s="4" t="s">
        <v>20</v>
      </c>
      <c r="N370" s="7">
        <v>9004</v>
      </c>
      <c r="O370" s="4">
        <v>4265</v>
      </c>
      <c r="P370" s="19">
        <v>572404.82500000007</v>
      </c>
      <c r="Q370" s="26">
        <v>5451358.0360000003</v>
      </c>
      <c r="R370" s="18">
        <v>181.49799999999999</v>
      </c>
      <c r="S370" s="221"/>
      <c r="T370" s="15"/>
      <c r="U370" s="15"/>
      <c r="V370" s="15"/>
      <c r="W370" s="15"/>
      <c r="X370" s="15"/>
      <c r="Z370" s="42"/>
      <c r="AA370" s="42"/>
      <c r="AB370" s="42"/>
      <c r="AC370" s="42"/>
      <c r="AD370" s="42"/>
      <c r="AE370" s="42"/>
      <c r="AF370" s="42"/>
      <c r="AG370" s="43">
        <v>214.86199999999999</v>
      </c>
      <c r="AH370" s="43"/>
    </row>
    <row r="371" spans="1:34">
      <c r="A371" s="4">
        <v>4269</v>
      </c>
      <c r="B371" s="19">
        <v>572150.06200000003</v>
      </c>
      <c r="C371" s="26">
        <v>5457011.7480000006</v>
      </c>
      <c r="D371" s="5">
        <v>3951.06</v>
      </c>
      <c r="E371" s="6">
        <v>7.0000000000000007E-2</v>
      </c>
      <c r="F371" s="41">
        <v>131.57999999999998</v>
      </c>
      <c r="G371" s="7">
        <v>42</v>
      </c>
      <c r="H371" s="7">
        <v>9</v>
      </c>
      <c r="I371" s="7">
        <v>23</v>
      </c>
      <c r="J371" s="7">
        <v>10</v>
      </c>
      <c r="K371" s="7">
        <v>2008</v>
      </c>
      <c r="L371" s="4"/>
      <c r="M371" s="4" t="s">
        <v>20</v>
      </c>
      <c r="N371" s="7">
        <v>9004</v>
      </c>
      <c r="O371" s="4">
        <v>4266</v>
      </c>
      <c r="P371" s="19">
        <v>572869.08200000005</v>
      </c>
      <c r="Q371" s="26">
        <v>5453178.1770000001</v>
      </c>
      <c r="R371" s="18">
        <v>178.839</v>
      </c>
      <c r="S371" s="221"/>
      <c r="T371" s="15"/>
      <c r="U371" s="15"/>
      <c r="V371" s="15"/>
      <c r="W371" s="15"/>
      <c r="X371" s="15"/>
      <c r="Z371" s="42"/>
      <c r="AA371" s="42"/>
      <c r="AB371" s="42"/>
      <c r="AC371" s="42"/>
      <c r="AD371" s="42"/>
      <c r="AE371" s="42"/>
      <c r="AF371" s="42"/>
      <c r="AG371" s="43">
        <v>213.55699999999999</v>
      </c>
      <c r="AH371" s="43"/>
    </row>
    <row r="372" spans="1:34">
      <c r="A372" s="4">
        <v>4270</v>
      </c>
      <c r="B372" s="19">
        <v>573055.1050000001</v>
      </c>
      <c r="C372" s="26">
        <v>5457037.3370000003</v>
      </c>
      <c r="D372" s="5">
        <v>3955.97</v>
      </c>
      <c r="E372" s="6">
        <v>6.5000000000000002E-2</v>
      </c>
      <c r="F372" s="41">
        <v>114.60499999999999</v>
      </c>
      <c r="G372" s="7">
        <v>55</v>
      </c>
      <c r="H372" s="7">
        <v>9</v>
      </c>
      <c r="I372" s="7">
        <v>23</v>
      </c>
      <c r="J372" s="7">
        <v>10</v>
      </c>
      <c r="K372" s="7">
        <v>2008</v>
      </c>
      <c r="L372" s="4"/>
      <c r="M372" s="4" t="s">
        <v>20</v>
      </c>
      <c r="N372" s="7">
        <v>9004</v>
      </c>
      <c r="O372" s="4">
        <v>4267</v>
      </c>
      <c r="P372" s="19">
        <v>571812.74400000006</v>
      </c>
      <c r="Q372" s="26">
        <v>5453335.551</v>
      </c>
      <c r="R372" s="18">
        <v>260.60699999999997</v>
      </c>
      <c r="S372" s="221"/>
      <c r="T372" s="15"/>
      <c r="U372" s="15"/>
      <c r="V372" s="15"/>
      <c r="W372" s="15"/>
      <c r="X372" s="15"/>
      <c r="Z372" s="42"/>
      <c r="AA372" s="42"/>
      <c r="AB372" s="42"/>
      <c r="AC372" s="42"/>
      <c r="AD372" s="42"/>
      <c r="AE372" s="42"/>
      <c r="AF372" s="42"/>
      <c r="AG372" s="43">
        <v>214.59399999999999</v>
      </c>
      <c r="AH372" s="43"/>
    </row>
    <row r="373" spans="1:34">
      <c r="A373" s="4">
        <v>4271</v>
      </c>
      <c r="B373" s="19">
        <v>573225.50600000005</v>
      </c>
      <c r="C373" s="26">
        <v>5456166.0500000007</v>
      </c>
      <c r="D373" s="5">
        <v>3952.35</v>
      </c>
      <c r="E373" s="6">
        <v>7.0000000000000007E-2</v>
      </c>
      <c r="F373" s="41">
        <v>140.97099999999998</v>
      </c>
      <c r="G373" s="7">
        <v>7</v>
      </c>
      <c r="H373" s="7">
        <v>10</v>
      </c>
      <c r="I373" s="7">
        <v>23</v>
      </c>
      <c r="J373" s="7">
        <v>10</v>
      </c>
      <c r="K373" s="7">
        <v>2008</v>
      </c>
      <c r="L373" s="4"/>
      <c r="M373" s="4" t="s">
        <v>20</v>
      </c>
      <c r="N373" s="7">
        <v>9004</v>
      </c>
      <c r="O373" s="4">
        <v>4268</v>
      </c>
      <c r="P373" s="19">
        <v>572088.70700000005</v>
      </c>
      <c r="Q373" s="26">
        <v>5456097.517</v>
      </c>
      <c r="R373" s="18">
        <v>146.91699999999997</v>
      </c>
      <c r="S373" s="221"/>
      <c r="T373" s="15"/>
      <c r="U373" s="15"/>
      <c r="V373" s="15"/>
      <c r="W373" s="15"/>
      <c r="X373" s="15"/>
      <c r="Z373" s="21"/>
      <c r="AA373" s="21"/>
      <c r="AB373" s="21"/>
      <c r="AC373" s="21"/>
      <c r="AD373" s="21"/>
      <c r="AE373" s="21"/>
      <c r="AF373" s="21"/>
      <c r="AG373" s="4"/>
      <c r="AH373" s="152"/>
    </row>
    <row r="374" spans="1:34">
      <c r="A374" s="4">
        <v>4272</v>
      </c>
      <c r="B374" s="19">
        <v>571477.61100000003</v>
      </c>
      <c r="C374" s="26">
        <v>5455272.3330000006</v>
      </c>
      <c r="D374" s="5">
        <v>3953.52</v>
      </c>
      <c r="E374" s="6">
        <v>7.0000000000000007E-2</v>
      </c>
      <c r="F374" s="41">
        <v>131.79599999999999</v>
      </c>
      <c r="G374" s="7">
        <v>27</v>
      </c>
      <c r="H374" s="7">
        <v>10</v>
      </c>
      <c r="I374" s="7">
        <v>23</v>
      </c>
      <c r="J374" s="7">
        <v>10</v>
      </c>
      <c r="K374" s="7">
        <v>2008</v>
      </c>
      <c r="L374" s="4"/>
      <c r="M374" s="4" t="s">
        <v>20</v>
      </c>
      <c r="N374" s="7">
        <v>9004</v>
      </c>
      <c r="O374" s="4">
        <v>4269</v>
      </c>
      <c r="P374" s="19">
        <v>572150.06200000003</v>
      </c>
      <c r="Q374" s="26">
        <v>5457011.7480000006</v>
      </c>
      <c r="R374" s="18">
        <v>131.57999999999998</v>
      </c>
      <c r="S374" s="221"/>
      <c r="T374" s="15"/>
      <c r="U374" s="15"/>
      <c r="V374" s="15"/>
      <c r="W374" s="15"/>
      <c r="X374" s="15"/>
      <c r="Z374" s="42"/>
      <c r="AA374" s="42"/>
      <c r="AB374" s="42"/>
      <c r="AC374" s="42"/>
      <c r="AD374" s="42"/>
      <c r="AE374" s="42"/>
      <c r="AF374" s="42"/>
      <c r="AG374" s="43">
        <v>186.57499999999999</v>
      </c>
      <c r="AH374" s="43"/>
    </row>
    <row r="375" spans="1:34">
      <c r="A375">
        <v>4253</v>
      </c>
      <c r="B375" s="19">
        <v>564132.54700000002</v>
      </c>
      <c r="C375" s="26">
        <v>5450270.3720000004</v>
      </c>
      <c r="D375" s="5">
        <v>3953.98</v>
      </c>
      <c r="E375" s="6">
        <v>6.5000000000000002E-2</v>
      </c>
      <c r="F375" s="41">
        <v>157.04199999999997</v>
      </c>
      <c r="G375" s="7">
        <v>11</v>
      </c>
      <c r="H375" s="7">
        <v>11</v>
      </c>
      <c r="I375" s="7">
        <v>23</v>
      </c>
      <c r="J375" s="7">
        <v>10</v>
      </c>
      <c r="K375" s="7">
        <v>2008</v>
      </c>
      <c r="L375" s="4" t="s">
        <v>22</v>
      </c>
      <c r="M375" s="4" t="s">
        <v>20</v>
      </c>
      <c r="N375" s="7">
        <v>9004</v>
      </c>
      <c r="O375" s="4">
        <v>4270</v>
      </c>
      <c r="P375" s="19">
        <v>573055.1050000001</v>
      </c>
      <c r="Q375" s="26">
        <v>5457037.3370000003</v>
      </c>
      <c r="R375" s="18">
        <v>114.60499999999999</v>
      </c>
      <c r="S375" s="221"/>
      <c r="T375" s="15"/>
      <c r="U375" s="15"/>
      <c r="V375" s="15"/>
      <c r="W375" s="15"/>
      <c r="X375" s="15"/>
      <c r="Z375" s="21"/>
      <c r="AA375" s="21"/>
      <c r="AB375" s="21"/>
      <c r="AC375" s="21"/>
      <c r="AD375" s="21"/>
      <c r="AE375" s="21"/>
      <c r="AF375" s="21"/>
      <c r="AG375" s="4"/>
      <c r="AH375" s="152"/>
    </row>
    <row r="376" spans="1:34">
      <c r="A376" s="4">
        <v>4273</v>
      </c>
      <c r="B376" s="19">
        <v>564904.49400000006</v>
      </c>
      <c r="C376" s="26">
        <v>5450776.8100000005</v>
      </c>
      <c r="D376" s="5">
        <v>3955.55</v>
      </c>
      <c r="E376" s="6">
        <v>7.0000000000000007E-2</v>
      </c>
      <c r="F376" s="41">
        <v>149.13299999999998</v>
      </c>
      <c r="G376" s="7">
        <v>19</v>
      </c>
      <c r="H376" s="7">
        <v>11</v>
      </c>
      <c r="I376" s="7">
        <v>23</v>
      </c>
      <c r="J376" s="7">
        <v>10</v>
      </c>
      <c r="K376" s="7">
        <v>2008</v>
      </c>
      <c r="L376" s="4" t="s">
        <v>21</v>
      </c>
      <c r="M376" s="4" t="s">
        <v>20</v>
      </c>
      <c r="N376" s="7">
        <v>9004</v>
      </c>
      <c r="O376" s="4">
        <v>4271</v>
      </c>
      <c r="P376" s="19">
        <v>573225.50600000005</v>
      </c>
      <c r="Q376" s="26">
        <v>5456166.0500000007</v>
      </c>
      <c r="R376" s="18">
        <v>140.97099999999998</v>
      </c>
      <c r="S376" s="221"/>
      <c r="T376" s="15"/>
      <c r="U376" s="15"/>
      <c r="V376" s="15"/>
      <c r="W376" s="15"/>
      <c r="X376" s="15"/>
      <c r="Z376" s="21"/>
      <c r="AA376" s="21"/>
      <c r="AB376" s="21"/>
      <c r="AC376" s="21"/>
      <c r="AD376" s="21"/>
      <c r="AE376" s="21"/>
      <c r="AF376" s="21"/>
      <c r="AG376" s="4"/>
      <c r="AH376" s="152"/>
    </row>
    <row r="377" spans="1:34">
      <c r="A377" s="4">
        <v>4274</v>
      </c>
      <c r="B377" s="19">
        <v>566782.43000000005</v>
      </c>
      <c r="C377" s="26">
        <v>5451731.1970000006</v>
      </c>
      <c r="D377" s="5">
        <v>3946.85</v>
      </c>
      <c r="E377" s="6">
        <v>7.4999999999999997E-2</v>
      </c>
      <c r="F377" s="41">
        <v>188.46699999999998</v>
      </c>
      <c r="G377" s="7">
        <v>31</v>
      </c>
      <c r="H377" s="7">
        <v>11</v>
      </c>
      <c r="I377" s="7">
        <v>23</v>
      </c>
      <c r="J377" s="7">
        <v>10</v>
      </c>
      <c r="K377" s="7">
        <v>2008</v>
      </c>
      <c r="L377" s="4"/>
      <c r="M377" s="4" t="s">
        <v>20</v>
      </c>
      <c r="N377" s="7">
        <v>9004</v>
      </c>
      <c r="O377" s="4">
        <v>4272</v>
      </c>
      <c r="P377" s="19">
        <v>571477.61100000003</v>
      </c>
      <c r="Q377" s="26">
        <v>5455272.3330000006</v>
      </c>
      <c r="R377" s="18">
        <v>131.79599999999999</v>
      </c>
      <c r="S377" s="221"/>
      <c r="T377" s="15"/>
      <c r="U377" s="15"/>
      <c r="V377" s="15"/>
      <c r="W377" s="15"/>
      <c r="X377" s="15"/>
      <c r="Z377" s="21"/>
      <c r="AA377" s="21"/>
      <c r="AB377" s="21"/>
      <c r="AC377" s="21"/>
      <c r="AD377" s="21"/>
      <c r="AE377" s="21"/>
      <c r="AF377" s="21"/>
      <c r="AG377" s="4"/>
      <c r="AH377" s="152"/>
    </row>
    <row r="378" spans="1:34">
      <c r="A378" s="4">
        <v>4275</v>
      </c>
      <c r="B378" s="19">
        <v>566965.16700000002</v>
      </c>
      <c r="C378" s="26">
        <v>5452667.7800000003</v>
      </c>
      <c r="D378" s="5">
        <v>3954.96</v>
      </c>
      <c r="E378" s="6">
        <v>7.4999999999999997E-2</v>
      </c>
      <c r="F378" s="41">
        <v>143.458</v>
      </c>
      <c r="G378" s="7">
        <v>50</v>
      </c>
      <c r="H378" s="7">
        <v>11</v>
      </c>
      <c r="I378" s="7">
        <v>23</v>
      </c>
      <c r="J378" s="7">
        <v>10</v>
      </c>
      <c r="K378" s="7">
        <v>2008</v>
      </c>
      <c r="L378" s="4"/>
      <c r="M378" s="4" t="s">
        <v>20</v>
      </c>
      <c r="N378" s="7">
        <v>9004</v>
      </c>
      <c r="O378" s="4" t="s">
        <v>68</v>
      </c>
      <c r="P378" s="19">
        <v>564132.54700000002</v>
      </c>
      <c r="Q378" s="26">
        <v>5450270.3720000004</v>
      </c>
      <c r="R378" s="18">
        <v>157.04199999999997</v>
      </c>
      <c r="S378" s="221"/>
      <c r="T378" s="15"/>
      <c r="U378" s="15"/>
      <c r="V378" s="15"/>
      <c r="W378" s="15"/>
      <c r="X378" s="15"/>
      <c r="Z378" s="21"/>
      <c r="AA378" s="21"/>
      <c r="AB378" s="21"/>
      <c r="AC378" s="21"/>
      <c r="AD378" s="21"/>
      <c r="AE378" s="21"/>
      <c r="AF378" s="21"/>
      <c r="AG378" s="4"/>
      <c r="AH378" s="152"/>
    </row>
    <row r="379" spans="1:34">
      <c r="A379" s="4">
        <v>4276</v>
      </c>
      <c r="B379" s="19">
        <v>567561.77200000011</v>
      </c>
      <c r="C379" s="26">
        <v>5453569.25</v>
      </c>
      <c r="D379" s="5">
        <v>3957.54</v>
      </c>
      <c r="E379" s="6">
        <v>7.4999999999999997E-2</v>
      </c>
      <c r="F379" s="41">
        <v>128.55799999999999</v>
      </c>
      <c r="G379" s="7">
        <v>0</v>
      </c>
      <c r="H379" s="7">
        <v>12</v>
      </c>
      <c r="I379" s="7">
        <v>23</v>
      </c>
      <c r="J379" s="7">
        <v>10</v>
      </c>
      <c r="K379" s="7">
        <v>2008</v>
      </c>
      <c r="L379" s="4"/>
      <c r="M379" s="4" t="s">
        <v>20</v>
      </c>
      <c r="N379" s="7">
        <v>9004</v>
      </c>
      <c r="O379" s="4" t="s">
        <v>69</v>
      </c>
      <c r="P379" s="19">
        <v>564904.49400000006</v>
      </c>
      <c r="Q379" s="26">
        <v>5450776.8100000005</v>
      </c>
      <c r="R379" s="18">
        <v>149.13299999999998</v>
      </c>
      <c r="S379" s="221"/>
      <c r="T379" s="15"/>
      <c r="U379" s="15"/>
      <c r="V379" s="15"/>
      <c r="W379" s="15"/>
      <c r="X379" s="15"/>
      <c r="Z379" s="21"/>
      <c r="AA379" s="21"/>
      <c r="AB379" s="21"/>
      <c r="AC379" s="21"/>
      <c r="AD379" s="21"/>
      <c r="AE379" s="21"/>
      <c r="AF379" s="21"/>
      <c r="AG379" s="4"/>
      <c r="AH379" s="152"/>
    </row>
    <row r="380" spans="1:34">
      <c r="A380" s="4">
        <v>4277</v>
      </c>
      <c r="B380" s="19">
        <v>568002.16300000006</v>
      </c>
      <c r="C380" s="26">
        <v>5452872.0500000007</v>
      </c>
      <c r="D380" s="5">
        <v>3960.09</v>
      </c>
      <c r="E380" s="6">
        <v>7.4999999999999997E-2</v>
      </c>
      <c r="F380" s="41">
        <v>115.94799999999998</v>
      </c>
      <c r="G380" s="7">
        <v>11</v>
      </c>
      <c r="H380" s="7">
        <v>12</v>
      </c>
      <c r="I380" s="7">
        <v>23</v>
      </c>
      <c r="J380" s="7">
        <v>10</v>
      </c>
      <c r="K380" s="7">
        <v>2008</v>
      </c>
      <c r="L380" s="4"/>
      <c r="M380" s="4" t="s">
        <v>20</v>
      </c>
      <c r="N380" s="7">
        <v>9004</v>
      </c>
      <c r="O380" s="4">
        <v>4274</v>
      </c>
      <c r="P380" s="19">
        <v>566782.43000000005</v>
      </c>
      <c r="Q380" s="26">
        <v>5451731.1970000006</v>
      </c>
      <c r="R380" s="18">
        <v>188.46699999999998</v>
      </c>
      <c r="S380" s="221"/>
      <c r="T380" s="15"/>
      <c r="U380" s="15"/>
      <c r="V380" s="15"/>
      <c r="W380" s="15"/>
      <c r="X380" s="15"/>
      <c r="Z380" s="21"/>
      <c r="AA380" s="21"/>
      <c r="AB380" s="21"/>
      <c r="AC380" s="21"/>
      <c r="AD380" s="21"/>
      <c r="AE380" s="21"/>
      <c r="AF380" s="21"/>
      <c r="AG380" s="4"/>
      <c r="AH380" s="152"/>
    </row>
    <row r="381" spans="1:34">
      <c r="A381" s="4">
        <v>4278</v>
      </c>
      <c r="B381" s="19">
        <v>568488.52200000011</v>
      </c>
      <c r="C381" s="26">
        <v>5452000.4350000005</v>
      </c>
      <c r="D381" s="5">
        <v>3945.08</v>
      </c>
      <c r="E381" s="6">
        <v>6.5000000000000002E-2</v>
      </c>
      <c r="F381" s="41">
        <v>192.94299999999998</v>
      </c>
      <c r="G381" s="7">
        <v>20</v>
      </c>
      <c r="H381" s="7">
        <v>12</v>
      </c>
      <c r="I381" s="7">
        <v>23</v>
      </c>
      <c r="J381" s="7">
        <v>10</v>
      </c>
      <c r="K381" s="7">
        <v>2008</v>
      </c>
      <c r="L381" s="4"/>
      <c r="M381" s="4" t="s">
        <v>20</v>
      </c>
      <c r="N381" s="7">
        <v>9004</v>
      </c>
      <c r="O381" s="4">
        <v>4275</v>
      </c>
      <c r="P381" s="19">
        <v>566965.16700000002</v>
      </c>
      <c r="Q381" s="26">
        <v>5452667.7800000003</v>
      </c>
      <c r="R381" s="18">
        <v>143.458</v>
      </c>
      <c r="S381" s="221"/>
      <c r="T381" s="15"/>
      <c r="U381" s="15"/>
      <c r="V381" s="15"/>
      <c r="W381" s="15"/>
      <c r="X381" s="15"/>
      <c r="Z381" s="21"/>
      <c r="AA381" s="21"/>
      <c r="AB381" s="21"/>
      <c r="AC381" s="21"/>
      <c r="AD381" s="21"/>
      <c r="AE381" s="21"/>
      <c r="AF381" s="21"/>
      <c r="AG381" s="4"/>
      <c r="AH381" s="152"/>
    </row>
    <row r="382" spans="1:34">
      <c r="A382" s="4">
        <v>4279</v>
      </c>
      <c r="B382" s="19">
        <v>568299.58500000008</v>
      </c>
      <c r="C382" s="26">
        <v>5454171.7620000001</v>
      </c>
      <c r="D382" s="5">
        <v>3957.91</v>
      </c>
      <c r="E382" s="6">
        <v>7.4999999999999997E-2</v>
      </c>
      <c r="F382" s="41">
        <v>112.11499999999998</v>
      </c>
      <c r="G382" s="7">
        <v>35</v>
      </c>
      <c r="H382" s="7">
        <v>12</v>
      </c>
      <c r="I382" s="7">
        <v>23</v>
      </c>
      <c r="J382" s="7">
        <v>10</v>
      </c>
      <c r="K382" s="7">
        <v>2008</v>
      </c>
      <c r="L382" s="4"/>
      <c r="M382" s="4" t="s">
        <v>20</v>
      </c>
      <c r="N382" s="7">
        <v>9004</v>
      </c>
      <c r="O382" s="4">
        <v>4276</v>
      </c>
      <c r="P382" s="19">
        <v>567561.77200000011</v>
      </c>
      <c r="Q382" s="26">
        <v>5453569.25</v>
      </c>
      <c r="R382" s="18">
        <v>128.55799999999999</v>
      </c>
      <c r="S382" s="221"/>
      <c r="T382" s="15"/>
      <c r="U382" s="15"/>
      <c r="V382" s="15"/>
      <c r="W382" s="15"/>
      <c r="X382" s="15"/>
      <c r="Z382" s="21"/>
      <c r="AA382" s="21"/>
      <c r="AB382" s="21"/>
      <c r="AC382" s="21"/>
      <c r="AD382" s="21"/>
      <c r="AE382" s="21"/>
      <c r="AF382" s="21"/>
      <c r="AG382" s="4"/>
      <c r="AH382" s="152"/>
    </row>
    <row r="383" spans="1:34">
      <c r="A383">
        <v>4280</v>
      </c>
      <c r="B383" s="19">
        <v>568784.28600000008</v>
      </c>
      <c r="C383" s="26">
        <v>5455860.7940000007</v>
      </c>
      <c r="D383" s="5">
        <v>3957.39</v>
      </c>
      <c r="E383" s="6">
        <v>7.4999999999999997E-2</v>
      </c>
      <c r="F383" s="41">
        <v>104.48299999999999</v>
      </c>
      <c r="G383" s="7">
        <v>50</v>
      </c>
      <c r="H383" s="7">
        <v>12</v>
      </c>
      <c r="I383" s="7">
        <v>23</v>
      </c>
      <c r="J383" s="7">
        <v>10</v>
      </c>
      <c r="K383" s="7">
        <v>2008</v>
      </c>
      <c r="M383" s="4" t="s">
        <v>20</v>
      </c>
      <c r="N383" s="7">
        <v>9004</v>
      </c>
      <c r="O383" s="4">
        <v>4277</v>
      </c>
      <c r="P383" s="19">
        <v>568002.16300000006</v>
      </c>
      <c r="Q383" s="26">
        <v>5452872.0500000007</v>
      </c>
      <c r="R383" s="18">
        <v>115.94799999999998</v>
      </c>
      <c r="S383" s="221"/>
      <c r="T383" s="15"/>
      <c r="U383" s="15"/>
      <c r="V383" s="15"/>
      <c r="W383" s="15"/>
      <c r="X383" s="15"/>
      <c r="Z383" s="152"/>
      <c r="AA383" s="152"/>
      <c r="AB383" s="152"/>
      <c r="AC383" s="152"/>
      <c r="AD383" s="152"/>
      <c r="AE383" s="152"/>
      <c r="AF383" s="152"/>
      <c r="AG383" s="4"/>
      <c r="AH383" s="152"/>
    </row>
    <row r="384" spans="1:34">
      <c r="A384">
        <v>9004</v>
      </c>
      <c r="B384" s="122">
        <v>573501.79399999999</v>
      </c>
      <c r="C384" s="122">
        <v>5448496.5360000003</v>
      </c>
      <c r="D384" s="5">
        <v>3951.64</v>
      </c>
      <c r="E384" s="6">
        <v>0.08</v>
      </c>
      <c r="F384" s="197">
        <v>151.08799999999999</v>
      </c>
      <c r="G384" s="7">
        <v>18</v>
      </c>
      <c r="H384" s="7">
        <v>13</v>
      </c>
      <c r="I384" s="7">
        <v>23</v>
      </c>
      <c r="J384" s="7">
        <v>10</v>
      </c>
      <c r="K384" s="7">
        <v>2008</v>
      </c>
      <c r="L384" s="4" t="s">
        <v>31</v>
      </c>
      <c r="M384" s="4" t="s">
        <v>19</v>
      </c>
      <c r="N384" s="7">
        <v>9004</v>
      </c>
      <c r="O384" s="4">
        <v>4278</v>
      </c>
      <c r="P384" s="19">
        <v>568488.52200000011</v>
      </c>
      <c r="Q384" s="26">
        <v>5452000.4350000005</v>
      </c>
      <c r="R384" s="18">
        <v>192.94299999999998</v>
      </c>
      <c r="S384" s="221"/>
      <c r="T384" s="15"/>
      <c r="U384" s="15"/>
      <c r="V384" s="15"/>
      <c r="W384" s="15"/>
      <c r="X384" s="15"/>
      <c r="Z384" s="152"/>
      <c r="AA384" s="152"/>
      <c r="AB384" s="152"/>
      <c r="AC384" s="152"/>
      <c r="AD384" s="152"/>
      <c r="AE384" s="152"/>
      <c r="AF384" s="152"/>
      <c r="AG384" s="4"/>
      <c r="AH384" s="152"/>
    </row>
    <row r="385" spans="1:34">
      <c r="A385">
        <v>9004</v>
      </c>
      <c r="B385" s="122">
        <v>573501.79399999999</v>
      </c>
      <c r="C385" s="122">
        <v>5448496.5360000003</v>
      </c>
      <c r="D385" s="5">
        <v>3951.64</v>
      </c>
      <c r="E385" s="6">
        <v>0.08</v>
      </c>
      <c r="F385" s="197">
        <v>151.08799999999999</v>
      </c>
      <c r="G385" s="7">
        <v>22</v>
      </c>
      <c r="H385" s="7">
        <v>13</v>
      </c>
      <c r="I385" s="7">
        <v>23</v>
      </c>
      <c r="J385" s="7">
        <v>10</v>
      </c>
      <c r="K385" s="7">
        <v>2008</v>
      </c>
      <c r="L385" s="4" t="s">
        <v>31</v>
      </c>
      <c r="M385" s="4" t="s">
        <v>19</v>
      </c>
      <c r="N385" s="7">
        <v>9004</v>
      </c>
      <c r="O385" s="4">
        <v>4279</v>
      </c>
      <c r="P385" s="19">
        <v>568299.58500000008</v>
      </c>
      <c r="Q385" s="26">
        <v>5454171.7620000001</v>
      </c>
      <c r="R385" s="18">
        <v>112.11499999999998</v>
      </c>
      <c r="S385" s="221"/>
      <c r="T385" s="15"/>
      <c r="U385" s="15"/>
      <c r="V385" s="15"/>
      <c r="W385" s="15"/>
      <c r="X385" s="15"/>
      <c r="Z385" s="152"/>
      <c r="AA385" s="152"/>
      <c r="AB385" s="152"/>
      <c r="AC385" s="152"/>
      <c r="AD385" s="152"/>
      <c r="AE385" s="152"/>
      <c r="AF385" s="152"/>
      <c r="AG385" s="4"/>
      <c r="AH385" s="152"/>
    </row>
    <row r="386" spans="1:34">
      <c r="A386">
        <v>4281</v>
      </c>
      <c r="B386" s="19">
        <v>569059.36100000003</v>
      </c>
      <c r="C386" s="26">
        <v>5449024.2180000003</v>
      </c>
      <c r="D386" s="5">
        <v>3937.05</v>
      </c>
      <c r="E386" s="6">
        <v>7.4999999999999997E-2</v>
      </c>
      <c r="F386" s="41">
        <v>218.59299999999999</v>
      </c>
      <c r="G386" s="7">
        <v>34</v>
      </c>
      <c r="H386" s="7">
        <v>13</v>
      </c>
      <c r="I386" s="7">
        <v>23</v>
      </c>
      <c r="J386" s="7">
        <v>10</v>
      </c>
      <c r="K386" s="7">
        <v>2008</v>
      </c>
      <c r="M386" s="4" t="s">
        <v>20</v>
      </c>
      <c r="N386" s="7">
        <v>9004</v>
      </c>
      <c r="O386" s="4">
        <v>4280</v>
      </c>
      <c r="P386" s="19">
        <v>568784.28600000008</v>
      </c>
      <c r="Q386" s="26">
        <v>5455860.7940000007</v>
      </c>
      <c r="R386" s="18">
        <v>104.48299999999999</v>
      </c>
      <c r="S386" s="221"/>
      <c r="T386" s="15"/>
      <c r="U386" s="15"/>
      <c r="V386" s="15"/>
      <c r="W386" s="15"/>
      <c r="X386" s="15"/>
      <c r="Z386" s="21"/>
      <c r="AA386" s="21"/>
      <c r="AB386" s="21"/>
      <c r="AC386" s="21"/>
      <c r="AD386" s="21"/>
      <c r="AE386" s="21"/>
      <c r="AF386" s="21"/>
      <c r="AG386" s="4"/>
      <c r="AH386" s="152"/>
    </row>
    <row r="387" spans="1:34">
      <c r="A387">
        <v>4282</v>
      </c>
      <c r="B387" s="19">
        <v>570269.82400000002</v>
      </c>
      <c r="C387" s="26">
        <v>5450400.21</v>
      </c>
      <c r="D387" s="5">
        <v>3937.3</v>
      </c>
      <c r="E387" s="6">
        <v>7.0000000000000007E-2</v>
      </c>
      <c r="F387" s="41">
        <v>213.886</v>
      </c>
      <c r="G387" s="7">
        <v>48</v>
      </c>
      <c r="H387" s="7">
        <v>13</v>
      </c>
      <c r="I387" s="7">
        <v>23</v>
      </c>
      <c r="J387" s="7">
        <v>10</v>
      </c>
      <c r="K387" s="7">
        <v>2008</v>
      </c>
      <c r="M387" s="4" t="s">
        <v>20</v>
      </c>
      <c r="N387" s="7">
        <v>9004</v>
      </c>
      <c r="O387" s="4">
        <v>4281</v>
      </c>
      <c r="P387" s="19">
        <v>569059.36100000003</v>
      </c>
      <c r="Q387" s="26">
        <v>5449024.2180000003</v>
      </c>
      <c r="R387" s="18">
        <v>218.59299999999999</v>
      </c>
      <c r="S387" s="221"/>
      <c r="T387" s="15"/>
      <c r="U387" s="15"/>
      <c r="V387" s="15"/>
      <c r="W387" s="15"/>
      <c r="X387" s="15"/>
      <c r="Z387" s="21"/>
      <c r="AA387" s="21"/>
      <c r="AB387" s="21"/>
      <c r="AC387" s="21"/>
      <c r="AD387" s="21"/>
      <c r="AE387" s="21"/>
      <c r="AF387" s="21"/>
      <c r="AG387" s="4"/>
      <c r="AH387" s="152"/>
    </row>
    <row r="388" spans="1:34">
      <c r="A388">
        <v>4283</v>
      </c>
      <c r="B388" s="19">
        <v>571323.20000000007</v>
      </c>
      <c r="C388" s="26">
        <v>5451622.6490000002</v>
      </c>
      <c r="D388" s="5">
        <v>3938.48</v>
      </c>
      <c r="E388" s="6">
        <v>7.4999999999999997E-2</v>
      </c>
      <c r="F388" s="41">
        <v>212.27499999999998</v>
      </c>
      <c r="G388" s="7">
        <v>56</v>
      </c>
      <c r="H388" s="7">
        <v>13</v>
      </c>
      <c r="I388" s="7">
        <v>23</v>
      </c>
      <c r="J388" s="7">
        <v>10</v>
      </c>
      <c r="K388" s="7">
        <v>2008</v>
      </c>
      <c r="M388" s="4" t="s">
        <v>20</v>
      </c>
      <c r="N388" s="7">
        <v>9004</v>
      </c>
      <c r="O388" s="4">
        <v>4282</v>
      </c>
      <c r="P388" s="19">
        <v>570269.82400000002</v>
      </c>
      <c r="Q388" s="26">
        <v>5450400.21</v>
      </c>
      <c r="R388" s="18">
        <v>213.886</v>
      </c>
      <c r="S388" s="221"/>
      <c r="T388" s="15"/>
      <c r="U388" s="15"/>
      <c r="V388" s="15"/>
      <c r="W388" s="15"/>
      <c r="X388" s="15"/>
      <c r="Z388" s="21"/>
      <c r="AA388" s="21"/>
      <c r="AB388" s="21"/>
      <c r="AC388" s="21"/>
      <c r="AD388" s="21"/>
      <c r="AE388" s="21"/>
      <c r="AF388" s="21"/>
      <c r="AG388" s="4"/>
      <c r="AH388" s="152"/>
    </row>
    <row r="389" spans="1:34">
      <c r="A389">
        <v>4284</v>
      </c>
      <c r="B389" s="19">
        <v>568768.35000000009</v>
      </c>
      <c r="C389" s="26">
        <v>5450862.585</v>
      </c>
      <c r="D389" s="5">
        <v>3942.83</v>
      </c>
      <c r="E389" s="6">
        <v>7.0000000000000007E-2</v>
      </c>
      <c r="F389" s="41">
        <v>203.97</v>
      </c>
      <c r="G389" s="7">
        <v>10</v>
      </c>
      <c r="H389" s="7">
        <v>14</v>
      </c>
      <c r="I389" s="7">
        <v>23</v>
      </c>
      <c r="J389" s="7">
        <v>10</v>
      </c>
      <c r="K389" s="7">
        <v>2008</v>
      </c>
      <c r="M389" s="4" t="s">
        <v>20</v>
      </c>
      <c r="N389" s="7">
        <v>9004</v>
      </c>
      <c r="O389" s="4">
        <v>4283</v>
      </c>
      <c r="P389" s="19">
        <v>571323.20000000007</v>
      </c>
      <c r="Q389" s="26">
        <v>5451622.6490000002</v>
      </c>
      <c r="R389" s="18">
        <v>212.27499999999998</v>
      </c>
      <c r="S389" s="221"/>
      <c r="T389" s="15"/>
      <c r="U389" s="15"/>
      <c r="V389" s="15"/>
      <c r="W389" s="15"/>
      <c r="X389" s="15"/>
      <c r="Z389" s="21"/>
      <c r="AA389" s="21"/>
      <c r="AB389" s="21"/>
      <c r="AC389" s="21"/>
      <c r="AD389" s="21"/>
      <c r="AE389" s="21"/>
      <c r="AF389" s="21"/>
      <c r="AG389" s="4"/>
      <c r="AH389" s="152"/>
    </row>
    <row r="390" spans="1:34">
      <c r="A390">
        <v>4285</v>
      </c>
      <c r="B390" s="19">
        <v>568199.08000000007</v>
      </c>
      <c r="C390" s="26">
        <v>5449951.71</v>
      </c>
      <c r="D390" s="5">
        <v>3936.8</v>
      </c>
      <c r="E390" s="6">
        <v>7.4999999999999997E-2</v>
      </c>
      <c r="F390" s="41">
        <v>237.26899999999998</v>
      </c>
      <c r="G390" s="7">
        <v>23</v>
      </c>
      <c r="H390" s="7">
        <v>14</v>
      </c>
      <c r="I390" s="7">
        <v>23</v>
      </c>
      <c r="J390" s="7">
        <v>10</v>
      </c>
      <c r="K390" s="7">
        <v>2008</v>
      </c>
      <c r="M390" s="4" t="s">
        <v>20</v>
      </c>
      <c r="N390" s="7">
        <v>9004</v>
      </c>
      <c r="O390" s="4">
        <v>4284</v>
      </c>
      <c r="P390" s="19">
        <v>568768.35000000009</v>
      </c>
      <c r="Q390" s="26">
        <v>5450862.585</v>
      </c>
      <c r="R390" s="18">
        <v>203.97</v>
      </c>
      <c r="S390" s="221"/>
      <c r="T390" s="15"/>
      <c r="U390" s="15"/>
      <c r="V390" s="15"/>
      <c r="W390" s="15"/>
      <c r="X390" s="15"/>
      <c r="Z390" s="21"/>
      <c r="AA390" s="21"/>
      <c r="AB390" s="21"/>
      <c r="AC390" s="21"/>
      <c r="AD390" s="21"/>
      <c r="AE390" s="21"/>
      <c r="AF390" s="21"/>
      <c r="AG390" s="152"/>
      <c r="AH390" s="152"/>
    </row>
    <row r="391" spans="1:34">
      <c r="A391" s="4">
        <v>4286</v>
      </c>
      <c r="B391" s="19">
        <v>568273.23300000001</v>
      </c>
      <c r="C391" s="26">
        <v>5450610.71</v>
      </c>
      <c r="D391" s="5">
        <v>3936.64</v>
      </c>
      <c r="E391" s="6">
        <v>7.4999999999999997E-2</v>
      </c>
      <c r="F391" s="41">
        <v>240.07499999999999</v>
      </c>
      <c r="G391" s="7">
        <v>32</v>
      </c>
      <c r="H391" s="7">
        <v>14</v>
      </c>
      <c r="I391" s="7">
        <v>23</v>
      </c>
      <c r="J391" s="7">
        <v>10</v>
      </c>
      <c r="K391" s="7">
        <v>2008</v>
      </c>
      <c r="L391" s="4"/>
      <c r="M391" s="4" t="s">
        <v>20</v>
      </c>
      <c r="N391" s="7">
        <v>9004</v>
      </c>
      <c r="O391" s="152">
        <v>4285</v>
      </c>
      <c r="P391" s="19">
        <v>568199.08000000007</v>
      </c>
      <c r="Q391" s="26">
        <v>5449951.71</v>
      </c>
      <c r="R391" s="18">
        <v>237.26899999999998</v>
      </c>
      <c r="S391" s="221"/>
      <c r="T391" s="15"/>
      <c r="U391" s="15"/>
      <c r="V391" s="15"/>
      <c r="W391" s="15"/>
      <c r="X391" s="15"/>
      <c r="Z391" s="21"/>
      <c r="AA391" s="21"/>
      <c r="AB391" s="21"/>
      <c r="AC391" s="21"/>
      <c r="AD391" s="21"/>
      <c r="AE391" s="21"/>
      <c r="AF391" s="21"/>
      <c r="AG391" s="152"/>
      <c r="AH391" s="152"/>
    </row>
    <row r="392" spans="1:34">
      <c r="A392">
        <v>4287</v>
      </c>
      <c r="B392" s="19">
        <v>566994.54600000009</v>
      </c>
      <c r="C392" s="26">
        <v>5449974.3850000007</v>
      </c>
      <c r="D392" s="5">
        <v>3934.93</v>
      </c>
      <c r="E392" s="6">
        <v>7.4999999999999997E-2</v>
      </c>
      <c r="F392" s="41">
        <v>256.26400000000001</v>
      </c>
      <c r="G392" s="7">
        <v>41</v>
      </c>
      <c r="H392" s="7">
        <v>14</v>
      </c>
      <c r="I392" s="7">
        <v>23</v>
      </c>
      <c r="J392" s="7">
        <v>10</v>
      </c>
      <c r="K392" s="7">
        <v>2008</v>
      </c>
      <c r="L392" s="4" t="s">
        <v>21</v>
      </c>
      <c r="M392" s="4" t="s">
        <v>20</v>
      </c>
      <c r="N392" s="7">
        <v>9004</v>
      </c>
      <c r="O392" s="4">
        <v>4286</v>
      </c>
      <c r="P392" s="19">
        <v>568273.23300000001</v>
      </c>
      <c r="Q392" s="26">
        <v>5450610.71</v>
      </c>
      <c r="R392" s="18">
        <v>240.07499999999999</v>
      </c>
      <c r="S392" s="221"/>
      <c r="T392" s="15"/>
      <c r="U392" s="15"/>
      <c r="V392" s="15"/>
      <c r="W392" s="15"/>
      <c r="X392" s="15"/>
    </row>
    <row r="393" spans="1:34">
      <c r="A393" s="152">
        <v>4273</v>
      </c>
      <c r="B393" s="19">
        <v>564903.58400000003</v>
      </c>
      <c r="C393" s="26">
        <v>5450776.8610000005</v>
      </c>
      <c r="D393" s="5">
        <v>3955.55</v>
      </c>
      <c r="E393" s="6">
        <v>7.4999999999999997E-2</v>
      </c>
      <c r="F393" s="41">
        <v>149.22799999999998</v>
      </c>
      <c r="G393" s="7">
        <v>50</v>
      </c>
      <c r="H393" s="7">
        <v>14</v>
      </c>
      <c r="I393" s="7">
        <v>23</v>
      </c>
      <c r="J393" s="7">
        <v>10</v>
      </c>
      <c r="K393" s="7">
        <v>2008</v>
      </c>
      <c r="L393" s="4" t="s">
        <v>22</v>
      </c>
      <c r="M393" s="152" t="s">
        <v>20</v>
      </c>
      <c r="N393" s="7">
        <v>9004</v>
      </c>
      <c r="O393" s="152">
        <v>4287</v>
      </c>
      <c r="P393" s="19">
        <v>566994.54600000009</v>
      </c>
      <c r="Q393" s="26">
        <v>5449974.3850000007</v>
      </c>
      <c r="R393" s="18">
        <v>256.26400000000001</v>
      </c>
      <c r="S393" s="221"/>
      <c r="T393" s="15"/>
      <c r="U393" s="15"/>
      <c r="V393" s="15"/>
      <c r="W393" s="15"/>
      <c r="X393" s="15"/>
    </row>
    <row r="394" spans="1:34">
      <c r="A394" s="152">
        <v>4288</v>
      </c>
      <c r="B394" s="19">
        <v>563747.77100000007</v>
      </c>
      <c r="C394" s="26">
        <v>5447601.2609999999</v>
      </c>
      <c r="D394" s="5">
        <v>3934.15</v>
      </c>
      <c r="E394" s="6">
        <v>7.4999999999999997E-2</v>
      </c>
      <c r="F394" s="41">
        <v>258.08500000000004</v>
      </c>
      <c r="G394" s="7">
        <v>6</v>
      </c>
      <c r="H394" s="7">
        <v>15</v>
      </c>
      <c r="I394" s="7">
        <v>23</v>
      </c>
      <c r="J394" s="7">
        <v>10</v>
      </c>
      <c r="K394" s="7">
        <v>2008</v>
      </c>
      <c r="M394" s="152" t="s">
        <v>20</v>
      </c>
      <c r="N394" s="7">
        <v>9004</v>
      </c>
      <c r="O394" s="4" t="s">
        <v>69</v>
      </c>
      <c r="P394" s="19">
        <v>564903.58400000003</v>
      </c>
      <c r="Q394" s="26">
        <v>5450776.8610000005</v>
      </c>
      <c r="R394" s="18">
        <v>149.22799999999998</v>
      </c>
      <c r="S394" s="221"/>
      <c r="T394" s="15"/>
      <c r="U394" s="15"/>
      <c r="V394" s="15"/>
      <c r="W394" s="15"/>
      <c r="X394" s="15"/>
      <c r="Z394" s="21"/>
      <c r="AA394" s="21"/>
      <c r="AB394" s="21"/>
      <c r="AC394" s="21"/>
      <c r="AD394" s="21"/>
      <c r="AE394" s="21"/>
      <c r="AF394" s="21"/>
      <c r="AG394" s="152"/>
      <c r="AH394" s="152"/>
    </row>
    <row r="395" spans="1:34">
      <c r="A395" s="40">
        <v>4289</v>
      </c>
      <c r="B395" s="42">
        <v>562890.26800000004</v>
      </c>
      <c r="C395" s="42">
        <v>5448810.1200000001</v>
      </c>
      <c r="D395" s="5">
        <v>3943.25</v>
      </c>
      <c r="E395" s="6">
        <v>7.4999999999999997E-2</v>
      </c>
      <c r="F395" s="43">
        <v>214.86199999999999</v>
      </c>
      <c r="G395" s="7">
        <v>28</v>
      </c>
      <c r="H395" s="7">
        <v>15</v>
      </c>
      <c r="I395" s="7">
        <v>23</v>
      </c>
      <c r="J395" s="7">
        <v>10</v>
      </c>
      <c r="K395" s="7">
        <v>2008</v>
      </c>
      <c r="L395" s="152" t="s">
        <v>219</v>
      </c>
      <c r="M395" s="40" t="s">
        <v>20</v>
      </c>
      <c r="N395" s="7">
        <v>9004</v>
      </c>
      <c r="O395" s="4">
        <v>4288</v>
      </c>
      <c r="P395" s="19">
        <v>563747.77100000007</v>
      </c>
      <c r="Q395" s="26">
        <v>5447601.2609999999</v>
      </c>
      <c r="R395" s="18">
        <v>258.08500000000004</v>
      </c>
      <c r="S395" s="221" t="s">
        <v>23</v>
      </c>
      <c r="Z395" s="21"/>
      <c r="AA395" s="21"/>
      <c r="AB395" s="21"/>
      <c r="AC395" s="21"/>
      <c r="AD395" s="21"/>
      <c r="AE395" s="21"/>
      <c r="AF395" s="21"/>
      <c r="AG395" s="152"/>
      <c r="AH395" s="152"/>
    </row>
    <row r="396" spans="1:34">
      <c r="A396" s="40">
        <v>4290</v>
      </c>
      <c r="B396" s="42">
        <v>564387.47</v>
      </c>
      <c r="C396" s="42">
        <v>5448868.7280000001</v>
      </c>
      <c r="D396" s="5">
        <v>3943.28</v>
      </c>
      <c r="E396" s="6">
        <v>5.5E-2</v>
      </c>
      <c r="F396" s="43">
        <v>213.55699999999999</v>
      </c>
      <c r="G396" s="7">
        <v>51</v>
      </c>
      <c r="H396" s="7">
        <v>15</v>
      </c>
      <c r="I396" s="7">
        <v>23</v>
      </c>
      <c r="J396" s="7">
        <v>10</v>
      </c>
      <c r="K396" s="7">
        <v>2008</v>
      </c>
      <c r="L396" s="152" t="s">
        <v>219</v>
      </c>
      <c r="M396" s="40" t="s">
        <v>20</v>
      </c>
      <c r="N396" s="7">
        <v>9004</v>
      </c>
      <c r="O396" s="4">
        <v>4289</v>
      </c>
      <c r="P396" s="19">
        <v>562890.58500000008</v>
      </c>
      <c r="Q396" s="26">
        <v>5448808.4250000007</v>
      </c>
      <c r="R396" s="18">
        <v>212.84299999999999</v>
      </c>
      <c r="S396" s="221" t="s">
        <v>23</v>
      </c>
      <c r="Z396" s="21"/>
      <c r="AA396" s="21"/>
      <c r="AB396" s="21"/>
      <c r="AC396" s="21"/>
      <c r="AD396" s="21"/>
      <c r="AE396" s="21"/>
      <c r="AF396" s="21"/>
      <c r="AG396" s="152"/>
      <c r="AH396" s="152"/>
    </row>
    <row r="397" spans="1:34">
      <c r="A397" s="40">
        <v>4291</v>
      </c>
      <c r="B397" s="42">
        <v>562445.30900000001</v>
      </c>
      <c r="C397" s="42">
        <v>5443260.017</v>
      </c>
      <c r="D397" s="5">
        <v>3936.41</v>
      </c>
      <c r="E397" s="6">
        <v>7.4999999999999997E-2</v>
      </c>
      <c r="F397" s="43">
        <v>214.59399999999999</v>
      </c>
      <c r="G397" s="7">
        <v>20</v>
      </c>
      <c r="H397" s="7">
        <v>16</v>
      </c>
      <c r="I397" s="7">
        <v>23</v>
      </c>
      <c r="J397" s="7">
        <v>10</v>
      </c>
      <c r="K397" s="7">
        <v>2008</v>
      </c>
      <c r="L397" s="152" t="s">
        <v>219</v>
      </c>
      <c r="M397" s="40" t="s">
        <v>20</v>
      </c>
      <c r="N397" s="7">
        <v>9004</v>
      </c>
      <c r="O397" s="4">
        <v>4290</v>
      </c>
      <c r="P397" s="19">
        <v>564385.37100000004</v>
      </c>
      <c r="Q397" s="26">
        <v>5448866.4520000005</v>
      </c>
      <c r="R397" s="18">
        <v>206.00799999999998</v>
      </c>
      <c r="S397" s="221" t="s">
        <v>23</v>
      </c>
      <c r="Z397" s="21"/>
      <c r="AA397" s="21"/>
      <c r="AB397" s="21"/>
      <c r="AC397" s="21"/>
      <c r="AD397" s="21"/>
      <c r="AE397" s="21"/>
      <c r="AF397" s="21"/>
      <c r="AG397" s="152"/>
      <c r="AH397" s="152"/>
    </row>
    <row r="398" spans="1:34">
      <c r="A398" s="40">
        <v>4292</v>
      </c>
      <c r="B398" s="42">
        <v>562325.94400000002</v>
      </c>
      <c r="C398" s="42">
        <v>5444040.8559999997</v>
      </c>
      <c r="D398" s="5">
        <v>3937.48</v>
      </c>
      <c r="E398" s="6">
        <v>7.0000000000000007E-2</v>
      </c>
      <c r="F398" s="43">
        <v>212.43799999999999</v>
      </c>
      <c r="G398" s="7">
        <v>31</v>
      </c>
      <c r="H398" s="7">
        <v>16</v>
      </c>
      <c r="I398" s="7">
        <v>23</v>
      </c>
      <c r="J398" s="7">
        <v>10</v>
      </c>
      <c r="K398" s="7">
        <v>2008</v>
      </c>
      <c r="L398" s="152" t="s">
        <v>219</v>
      </c>
      <c r="M398" s="40" t="s">
        <v>20</v>
      </c>
      <c r="N398" s="7">
        <v>9004</v>
      </c>
      <c r="O398" s="4">
        <v>4291</v>
      </c>
      <c r="P398" s="19">
        <v>562444.61700000009</v>
      </c>
      <c r="Q398" s="26">
        <v>5443257.6410000008</v>
      </c>
      <c r="R398" s="18">
        <v>212.68699999999998</v>
      </c>
      <c r="S398" s="221" t="s">
        <v>23</v>
      </c>
      <c r="Z398" s="21"/>
      <c r="AA398" s="21"/>
      <c r="AB398" s="21"/>
      <c r="AC398" s="21"/>
      <c r="AD398" s="21"/>
      <c r="AE398" s="21"/>
      <c r="AF398" s="21"/>
      <c r="AG398" s="152"/>
      <c r="AH398" s="152"/>
    </row>
    <row r="399" spans="1:34">
      <c r="A399" s="40">
        <v>4293</v>
      </c>
      <c r="B399" s="42">
        <v>561729.39199999999</v>
      </c>
      <c r="C399" s="42">
        <v>5444577.949</v>
      </c>
      <c r="D399" s="5">
        <v>3946.07</v>
      </c>
      <c r="E399" s="6">
        <v>7.0000000000000007E-2</v>
      </c>
      <c r="F399" s="43">
        <v>186.57499999999999</v>
      </c>
      <c r="G399" s="7">
        <v>44</v>
      </c>
      <c r="H399" s="7">
        <v>16</v>
      </c>
      <c r="I399" s="7">
        <v>23</v>
      </c>
      <c r="J399" s="7">
        <v>10</v>
      </c>
      <c r="K399" s="7">
        <v>2008</v>
      </c>
      <c r="L399" s="152" t="s">
        <v>219</v>
      </c>
      <c r="M399" s="40" t="s">
        <v>20</v>
      </c>
      <c r="N399" s="7">
        <v>9004</v>
      </c>
      <c r="O399" s="4">
        <v>4292</v>
      </c>
      <c r="P399" s="19">
        <v>562322.67300000007</v>
      </c>
      <c r="Q399" s="26">
        <v>5444039.4390000002</v>
      </c>
      <c r="R399" s="18">
        <v>210.46099999999998</v>
      </c>
      <c r="S399" s="221" t="s">
        <v>23</v>
      </c>
      <c r="Z399" s="21"/>
      <c r="AA399" s="21"/>
      <c r="AB399" s="21"/>
      <c r="AC399" s="21"/>
      <c r="AD399" s="21"/>
      <c r="AE399" s="21"/>
      <c r="AF399" s="21"/>
      <c r="AG399" s="152"/>
      <c r="AH399" s="152"/>
    </row>
    <row r="400" spans="1:34">
      <c r="A400" s="152">
        <v>9004</v>
      </c>
      <c r="B400" s="122">
        <v>573501.79399999999</v>
      </c>
      <c r="C400" s="122">
        <v>5448496.5360000003</v>
      </c>
      <c r="D400" s="5">
        <v>3951.61</v>
      </c>
      <c r="E400" s="6">
        <v>0.08</v>
      </c>
      <c r="F400" s="197">
        <v>151.08799999999999</v>
      </c>
      <c r="G400" s="7">
        <v>15</v>
      </c>
      <c r="H400" s="7">
        <v>17</v>
      </c>
      <c r="I400" s="7">
        <v>23</v>
      </c>
      <c r="J400" s="7">
        <v>10</v>
      </c>
      <c r="K400" s="7">
        <v>2008</v>
      </c>
      <c r="L400" s="152" t="s">
        <v>31</v>
      </c>
      <c r="M400" s="152" t="s">
        <v>19</v>
      </c>
      <c r="N400" s="7">
        <v>9004</v>
      </c>
      <c r="O400" s="152">
        <v>4293</v>
      </c>
      <c r="P400" s="19">
        <v>561728.16</v>
      </c>
      <c r="Q400" s="19">
        <v>5444576.9110000003</v>
      </c>
      <c r="R400" s="18">
        <v>183.50899999999999</v>
      </c>
      <c r="S400" s="221"/>
      <c r="Z400" s="21"/>
      <c r="AA400" s="21"/>
      <c r="AB400" s="21"/>
      <c r="AC400" s="21"/>
      <c r="AD400" s="21"/>
      <c r="AE400" s="21"/>
      <c r="AF400" s="21"/>
      <c r="AG400" s="152"/>
      <c r="AH400" s="152"/>
    </row>
    <row r="401" spans="1:40">
      <c r="A401">
        <v>9004</v>
      </c>
      <c r="B401" s="122">
        <v>573501.79399999999</v>
      </c>
      <c r="C401" s="122">
        <v>5448496.5360000003</v>
      </c>
      <c r="D401" s="5">
        <v>3951.61</v>
      </c>
      <c r="E401" s="6">
        <v>0.08</v>
      </c>
      <c r="F401" s="197">
        <v>151.08799999999999</v>
      </c>
      <c r="G401" s="7">
        <v>19</v>
      </c>
      <c r="H401" s="7">
        <v>17</v>
      </c>
      <c r="I401" s="7">
        <v>23</v>
      </c>
      <c r="J401" s="7">
        <v>10</v>
      </c>
      <c r="K401" s="7">
        <v>2008</v>
      </c>
      <c r="L401" s="4" t="s">
        <v>31</v>
      </c>
      <c r="M401" s="4" t="s">
        <v>19</v>
      </c>
      <c r="N401" s="7">
        <v>9004</v>
      </c>
      <c r="Z401" s="21"/>
      <c r="AA401" s="21"/>
      <c r="AB401" s="21"/>
      <c r="AC401" s="21"/>
      <c r="AD401" s="21"/>
      <c r="AE401" s="21"/>
      <c r="AF401" s="21"/>
      <c r="AG401" s="152"/>
      <c r="AH401" s="152"/>
    </row>
    <row r="402" spans="1:40" s="4" customFormat="1">
      <c r="A402" s="8"/>
      <c r="B402" s="9"/>
      <c r="C402" s="9"/>
      <c r="D402" s="9"/>
      <c r="E402" s="10"/>
      <c r="F402" s="196"/>
      <c r="G402" s="11"/>
      <c r="H402" s="11"/>
      <c r="I402" s="11"/>
      <c r="J402" s="11"/>
      <c r="K402" s="11"/>
      <c r="L402" s="8"/>
      <c r="M402" s="8"/>
      <c r="N402" s="8"/>
      <c r="O402" s="8"/>
      <c r="P402" s="9"/>
      <c r="Q402" s="9"/>
      <c r="R402" s="10"/>
      <c r="S402" s="218"/>
      <c r="T402" s="23"/>
      <c r="U402" s="23"/>
      <c r="V402" s="23"/>
      <c r="W402" s="23"/>
      <c r="X402" s="23"/>
      <c r="Y402" s="28"/>
      <c r="Z402" s="21"/>
      <c r="AA402" s="21"/>
      <c r="AB402" s="21"/>
      <c r="AC402" s="21"/>
      <c r="AD402" s="21"/>
      <c r="AE402" s="21"/>
      <c r="AF402" s="21"/>
      <c r="AG402" s="152"/>
      <c r="AH402" s="152"/>
      <c r="AI402" s="172"/>
      <c r="AJ402" s="21"/>
      <c r="AK402" s="21"/>
      <c r="AL402" s="15"/>
      <c r="AM402" s="6"/>
      <c r="AN402" s="6"/>
    </row>
    <row r="403" spans="1:40">
      <c r="A403" s="152">
        <v>9004</v>
      </c>
      <c r="B403" s="122">
        <v>573501.79399999999</v>
      </c>
      <c r="C403" s="122">
        <v>5448496.5360000003</v>
      </c>
      <c r="D403" s="5">
        <v>3951.67</v>
      </c>
      <c r="E403" s="6">
        <v>0.08</v>
      </c>
      <c r="F403" s="197">
        <v>151.08799999999999</v>
      </c>
      <c r="G403" s="7">
        <v>37</v>
      </c>
      <c r="H403" s="7">
        <v>7</v>
      </c>
      <c r="I403" s="7">
        <v>24</v>
      </c>
      <c r="J403" s="7">
        <v>10</v>
      </c>
      <c r="K403" s="7">
        <v>2008</v>
      </c>
      <c r="L403" s="4" t="s">
        <v>31</v>
      </c>
      <c r="M403" s="152" t="s">
        <v>19</v>
      </c>
      <c r="N403" s="7">
        <v>9004</v>
      </c>
      <c r="O403" s="4" t="s">
        <v>24</v>
      </c>
      <c r="P403" s="5">
        <v>573501.79</v>
      </c>
      <c r="Q403" s="5">
        <v>5448496.54</v>
      </c>
      <c r="R403" s="6">
        <v>151.08799999999999</v>
      </c>
      <c r="S403" s="219">
        <v>9004</v>
      </c>
      <c r="Z403" s="21"/>
      <c r="AA403" s="21"/>
      <c r="AB403" s="21"/>
      <c r="AC403" s="21"/>
      <c r="AD403" s="21"/>
      <c r="AE403" s="21"/>
      <c r="AF403" s="21"/>
      <c r="AG403" s="152"/>
      <c r="AH403" s="152"/>
    </row>
    <row r="404" spans="1:40">
      <c r="A404">
        <v>9004</v>
      </c>
      <c r="B404" s="122">
        <v>573501.79399999999</v>
      </c>
      <c r="C404" s="122">
        <v>5448496.5360000003</v>
      </c>
      <c r="D404" s="5">
        <v>3951.67</v>
      </c>
      <c r="E404" s="6">
        <v>0.08</v>
      </c>
      <c r="F404" s="197">
        <v>151.08799999999999</v>
      </c>
      <c r="G404" s="7">
        <v>41</v>
      </c>
      <c r="H404" s="7">
        <v>7</v>
      </c>
      <c r="I404" s="7">
        <v>24</v>
      </c>
      <c r="J404" s="7">
        <v>10</v>
      </c>
      <c r="K404" s="7">
        <v>2008</v>
      </c>
      <c r="L404" s="4" t="s">
        <v>31</v>
      </c>
      <c r="M404" s="4" t="s">
        <v>19</v>
      </c>
      <c r="N404" s="7">
        <v>9004</v>
      </c>
      <c r="O404" s="4" t="s">
        <v>25</v>
      </c>
      <c r="P404" s="5">
        <v>573503.39399999997</v>
      </c>
      <c r="Q404" s="5">
        <v>5448498.9390000002</v>
      </c>
      <c r="R404" s="6">
        <v>152.29900000000001</v>
      </c>
      <c r="S404" s="219" t="s">
        <v>25</v>
      </c>
      <c r="Z404" s="21"/>
      <c r="AA404" s="21"/>
      <c r="AB404" s="21"/>
      <c r="AC404" s="21"/>
      <c r="AD404" s="21"/>
      <c r="AE404" s="21"/>
      <c r="AF404" s="21"/>
      <c r="AG404" s="152"/>
      <c r="AH404" s="152"/>
    </row>
    <row r="405" spans="1:40" ht="15.75" thickBot="1">
      <c r="A405" s="40">
        <v>4294</v>
      </c>
      <c r="B405" s="42">
        <v>574848.61399999994</v>
      </c>
      <c r="C405" s="42">
        <v>5448824.3260000004</v>
      </c>
      <c r="D405" s="5">
        <v>3957.75</v>
      </c>
      <c r="E405" s="6">
        <v>7.0000000000000007E-2</v>
      </c>
      <c r="F405" s="43">
        <v>122.77799999999998</v>
      </c>
      <c r="G405" s="7">
        <v>59</v>
      </c>
      <c r="H405" s="7">
        <v>7</v>
      </c>
      <c r="I405" s="7">
        <v>24</v>
      </c>
      <c r="J405" s="7">
        <v>10</v>
      </c>
      <c r="K405" s="7">
        <v>2008</v>
      </c>
      <c r="L405" s="152" t="s">
        <v>219</v>
      </c>
      <c r="M405" s="40" t="s">
        <v>20</v>
      </c>
      <c r="N405" s="7">
        <v>9004</v>
      </c>
      <c r="O405" s="4" t="s">
        <v>26</v>
      </c>
      <c r="P405" s="131">
        <f>P403-P404</f>
        <v>-1.6039999999338761</v>
      </c>
      <c r="Q405" s="131">
        <f>Q403-Q404</f>
        <v>-2.3990000002086163</v>
      </c>
      <c r="R405" s="17">
        <f>R403-R404</f>
        <v>-1.2110000000000127</v>
      </c>
      <c r="Z405" s="21"/>
      <c r="AA405" s="21"/>
      <c r="AB405" s="21"/>
      <c r="AC405" s="21"/>
      <c r="AD405" s="21"/>
      <c r="AE405" s="21"/>
      <c r="AF405" s="21"/>
      <c r="AG405" s="152"/>
      <c r="AH405" s="152"/>
    </row>
    <row r="406" spans="1:40" ht="15.75" thickTop="1">
      <c r="A406">
        <v>4295</v>
      </c>
      <c r="B406" s="19">
        <v>575057.03300000005</v>
      </c>
      <c r="C406" s="26">
        <v>5448255.2929999996</v>
      </c>
      <c r="D406" s="5">
        <v>3963.1</v>
      </c>
      <c r="E406" s="6">
        <v>0.06</v>
      </c>
      <c r="F406" s="41">
        <v>91.97799999999998</v>
      </c>
      <c r="G406" s="7">
        <v>15</v>
      </c>
      <c r="H406" s="7">
        <v>8</v>
      </c>
      <c r="I406" s="7">
        <v>24</v>
      </c>
      <c r="J406" s="7">
        <v>10</v>
      </c>
      <c r="K406" s="7">
        <v>2008</v>
      </c>
      <c r="M406" s="4" t="s">
        <v>20</v>
      </c>
      <c r="N406" s="7">
        <v>9004</v>
      </c>
      <c r="Z406" s="21"/>
      <c r="AA406" s="21"/>
      <c r="AB406" s="21"/>
      <c r="AC406" s="21"/>
      <c r="AD406" s="21"/>
      <c r="AE406" s="21"/>
      <c r="AF406" s="21"/>
      <c r="AG406" s="152"/>
      <c r="AH406" s="152"/>
    </row>
    <row r="407" spans="1:40">
      <c r="A407">
        <v>4296</v>
      </c>
      <c r="B407" s="19">
        <v>576237.09300000011</v>
      </c>
      <c r="C407" s="26">
        <v>5449341.8049999997</v>
      </c>
      <c r="D407" s="5">
        <v>3955.44</v>
      </c>
      <c r="E407" s="6">
        <v>7.0000000000000007E-2</v>
      </c>
      <c r="F407" s="41">
        <v>136.43299999999999</v>
      </c>
      <c r="G407" s="7">
        <v>34</v>
      </c>
      <c r="H407" s="7">
        <v>8</v>
      </c>
      <c r="I407" s="7">
        <v>24</v>
      </c>
      <c r="J407" s="7">
        <v>10</v>
      </c>
      <c r="K407" s="7">
        <v>2008</v>
      </c>
      <c r="M407" s="4" t="s">
        <v>20</v>
      </c>
      <c r="N407" s="7">
        <v>9004</v>
      </c>
      <c r="O407" s="4">
        <v>9004</v>
      </c>
      <c r="P407" s="19">
        <v>573501.79</v>
      </c>
      <c r="Q407" s="26">
        <v>5448496.54</v>
      </c>
      <c r="R407" s="18">
        <v>151.08799999999999</v>
      </c>
      <c r="S407" s="221"/>
      <c r="T407" s="15"/>
      <c r="U407" s="15"/>
      <c r="V407" s="15"/>
      <c r="W407" s="15"/>
      <c r="X407" s="15"/>
      <c r="Z407" s="21"/>
      <c r="AA407" s="21"/>
      <c r="AB407" s="21"/>
      <c r="AC407" s="21"/>
      <c r="AD407" s="21"/>
      <c r="AE407" s="21"/>
      <c r="AF407" s="21"/>
      <c r="AG407" s="4"/>
      <c r="AH407" s="152"/>
    </row>
    <row r="408" spans="1:40">
      <c r="A408">
        <v>4297</v>
      </c>
      <c r="B408" s="19">
        <v>575606.60300000012</v>
      </c>
      <c r="C408" s="26">
        <v>5449046.5789999999</v>
      </c>
      <c r="D408" s="5">
        <v>3957.54</v>
      </c>
      <c r="E408" s="6">
        <v>7.0000000000000007E-2</v>
      </c>
      <c r="F408" s="41">
        <v>125.39699999999999</v>
      </c>
      <c r="G408" s="7">
        <v>41</v>
      </c>
      <c r="H408" s="7">
        <v>8</v>
      </c>
      <c r="I408" s="7">
        <v>24</v>
      </c>
      <c r="J408" s="7">
        <v>10</v>
      </c>
      <c r="K408" s="7">
        <v>2008</v>
      </c>
      <c r="M408" s="4" t="s">
        <v>20</v>
      </c>
      <c r="N408" s="7">
        <v>9004</v>
      </c>
      <c r="O408" s="4">
        <v>4294</v>
      </c>
      <c r="P408" s="19">
        <v>574850.15500000003</v>
      </c>
      <c r="Q408" s="26">
        <v>5448825.3820000002</v>
      </c>
      <c r="R408" s="18">
        <v>123.71899999999999</v>
      </c>
      <c r="S408" s="221"/>
      <c r="T408" s="15"/>
      <c r="U408" s="15"/>
      <c r="V408" s="15"/>
      <c r="W408" s="15"/>
      <c r="X408" s="15"/>
      <c r="Z408" s="21"/>
      <c r="AA408" s="21"/>
      <c r="AB408" s="21"/>
      <c r="AC408" s="21"/>
      <c r="AD408" s="21"/>
      <c r="AE408" s="21"/>
      <c r="AF408" s="21"/>
      <c r="AG408" s="4"/>
      <c r="AH408" s="152"/>
    </row>
    <row r="409" spans="1:40">
      <c r="A409">
        <v>4298</v>
      </c>
      <c r="B409" s="19">
        <v>576775.79600000009</v>
      </c>
      <c r="C409" s="26">
        <v>5450112.8449999997</v>
      </c>
      <c r="D409" s="5">
        <v>3954.32</v>
      </c>
      <c r="E409" s="6">
        <v>7.4999999999999997E-2</v>
      </c>
      <c r="F409" s="41">
        <v>146.55799999999999</v>
      </c>
      <c r="G409" s="7">
        <v>50</v>
      </c>
      <c r="H409" s="7">
        <v>8</v>
      </c>
      <c r="I409" s="7">
        <v>24</v>
      </c>
      <c r="J409" s="7">
        <v>10</v>
      </c>
      <c r="K409" s="7">
        <v>2008</v>
      </c>
      <c r="M409" s="4" t="s">
        <v>20</v>
      </c>
      <c r="N409" s="7">
        <v>9004</v>
      </c>
      <c r="O409" s="4">
        <v>4295</v>
      </c>
      <c r="P409" s="19">
        <v>575057.03300000005</v>
      </c>
      <c r="Q409" s="26">
        <v>5448255.2929999996</v>
      </c>
      <c r="R409" s="18">
        <v>91.97799999999998</v>
      </c>
      <c r="S409" s="221"/>
      <c r="T409" s="15"/>
      <c r="U409" s="15"/>
      <c r="V409" s="15"/>
      <c r="W409" s="15"/>
      <c r="X409" s="15"/>
      <c r="Z409" s="21"/>
      <c r="AA409" s="21"/>
      <c r="AB409" s="21"/>
      <c r="AC409" s="21"/>
      <c r="AD409" s="21"/>
      <c r="AE409" s="21"/>
      <c r="AF409" s="21"/>
      <c r="AG409" s="4"/>
      <c r="AH409" s="152"/>
    </row>
    <row r="410" spans="1:40">
      <c r="A410">
        <v>4299</v>
      </c>
      <c r="B410" s="19">
        <v>576376.38800000004</v>
      </c>
      <c r="C410" s="26">
        <v>5451264.1049999995</v>
      </c>
      <c r="D410" s="5">
        <v>3960.52</v>
      </c>
      <c r="E410" s="6">
        <v>7.0000000000000007E-2</v>
      </c>
      <c r="F410" s="41">
        <v>113.25199999999998</v>
      </c>
      <c r="G410" s="7">
        <v>5</v>
      </c>
      <c r="H410" s="7">
        <v>9</v>
      </c>
      <c r="I410" s="7">
        <v>24</v>
      </c>
      <c r="J410" s="7">
        <v>10</v>
      </c>
      <c r="K410" s="7">
        <v>2008</v>
      </c>
      <c r="M410" s="4" t="s">
        <v>20</v>
      </c>
      <c r="N410" s="7">
        <v>9004</v>
      </c>
      <c r="O410" s="4">
        <v>4296</v>
      </c>
      <c r="P410" s="19">
        <v>576237.09300000011</v>
      </c>
      <c r="Q410" s="26">
        <v>5449341.8049999997</v>
      </c>
      <c r="R410" s="18">
        <v>136.43299999999999</v>
      </c>
      <c r="S410" s="221"/>
      <c r="T410" s="15"/>
      <c r="U410" s="15"/>
      <c r="V410" s="15"/>
      <c r="W410" s="15"/>
      <c r="X410" s="15"/>
      <c r="Z410" s="21"/>
      <c r="AA410" s="21"/>
      <c r="AB410" s="21"/>
      <c r="AC410" s="21"/>
      <c r="AD410" s="21"/>
      <c r="AE410" s="21"/>
      <c r="AF410" s="21"/>
      <c r="AG410" s="4"/>
      <c r="AH410" s="152"/>
    </row>
    <row r="411" spans="1:40">
      <c r="A411">
        <v>4300</v>
      </c>
      <c r="B411" s="19">
        <v>577869.60000000009</v>
      </c>
      <c r="C411" s="26">
        <v>5450188.8709999993</v>
      </c>
      <c r="D411" s="5">
        <v>3967.67</v>
      </c>
      <c r="E411" s="6">
        <v>7.4999999999999997E-2</v>
      </c>
      <c r="F411" s="41">
        <v>80.61699999999999</v>
      </c>
      <c r="G411" s="7">
        <v>21</v>
      </c>
      <c r="H411" s="7">
        <v>9</v>
      </c>
      <c r="I411" s="7">
        <v>24</v>
      </c>
      <c r="J411" s="7">
        <v>10</v>
      </c>
      <c r="K411" s="7">
        <v>2008</v>
      </c>
      <c r="M411" s="4" t="s">
        <v>20</v>
      </c>
      <c r="N411" s="7">
        <v>9004</v>
      </c>
      <c r="O411" s="4">
        <v>4297</v>
      </c>
      <c r="P411" s="19">
        <v>575606.60300000012</v>
      </c>
      <c r="Q411" s="26">
        <v>5449046.5789999999</v>
      </c>
      <c r="R411" s="18">
        <v>125.39699999999999</v>
      </c>
      <c r="S411" s="221"/>
      <c r="T411" s="15"/>
      <c r="U411" s="15"/>
      <c r="V411" s="15"/>
      <c r="W411" s="15"/>
      <c r="X411" s="15"/>
      <c r="Z411" s="21"/>
      <c r="AA411" s="21"/>
      <c r="AB411" s="21"/>
      <c r="AC411" s="21"/>
      <c r="AD411" s="21"/>
      <c r="AE411" s="21"/>
      <c r="AF411" s="21"/>
      <c r="AG411" s="4"/>
      <c r="AH411" s="152"/>
    </row>
    <row r="412" spans="1:40">
      <c r="A412">
        <v>4301</v>
      </c>
      <c r="B412" s="19">
        <v>577930.61800000002</v>
      </c>
      <c r="C412" s="26">
        <v>5452265.1969999997</v>
      </c>
      <c r="D412" s="5">
        <v>3968.48</v>
      </c>
      <c r="E412" s="6">
        <v>5.5E-2</v>
      </c>
      <c r="F412" s="41">
        <v>78.687999999999988</v>
      </c>
      <c r="G412" s="7">
        <v>37</v>
      </c>
      <c r="H412" s="7">
        <v>9</v>
      </c>
      <c r="I412" s="7">
        <v>24</v>
      </c>
      <c r="J412" s="7">
        <v>10</v>
      </c>
      <c r="K412" s="7">
        <v>2008</v>
      </c>
      <c r="M412" s="4" t="s">
        <v>20</v>
      </c>
      <c r="N412" s="7">
        <v>9004</v>
      </c>
      <c r="O412" s="4">
        <v>4298</v>
      </c>
      <c r="P412" s="19">
        <v>576775.79600000009</v>
      </c>
      <c r="Q412" s="26">
        <v>5450112.8449999997</v>
      </c>
      <c r="R412" s="18">
        <v>146.55799999999999</v>
      </c>
      <c r="S412" s="221"/>
      <c r="T412" s="15"/>
      <c r="U412" s="15"/>
      <c r="V412" s="15"/>
      <c r="W412" s="15"/>
      <c r="X412" s="15"/>
      <c r="Z412" s="21"/>
      <c r="AA412" s="21"/>
      <c r="AB412" s="21"/>
      <c r="AC412" s="21"/>
      <c r="AD412" s="21"/>
      <c r="AE412" s="21"/>
      <c r="AF412" s="21"/>
      <c r="AG412" s="4"/>
      <c r="AH412" s="152"/>
    </row>
    <row r="413" spans="1:40">
      <c r="A413">
        <v>4302</v>
      </c>
      <c r="B413" s="19">
        <v>576628.67900000012</v>
      </c>
      <c r="C413" s="26">
        <v>5451741.784</v>
      </c>
      <c r="D413" s="5">
        <v>3962.11</v>
      </c>
      <c r="E413" s="6">
        <v>7.0000000000000007E-2</v>
      </c>
      <c r="F413" s="41">
        <v>103.34699999999999</v>
      </c>
      <c r="G413" s="7">
        <v>52</v>
      </c>
      <c r="H413" s="7">
        <v>9</v>
      </c>
      <c r="I413" s="7">
        <v>24</v>
      </c>
      <c r="J413" s="7">
        <v>10</v>
      </c>
      <c r="K413" s="7">
        <v>2008</v>
      </c>
      <c r="M413" s="4" t="s">
        <v>20</v>
      </c>
      <c r="N413" s="7">
        <v>9004</v>
      </c>
      <c r="O413" s="4">
        <v>4299</v>
      </c>
      <c r="P413" s="19">
        <v>576376.38800000004</v>
      </c>
      <c r="Q413" s="26">
        <v>5451264.1049999995</v>
      </c>
      <c r="R413" s="18">
        <v>113.25199999999998</v>
      </c>
      <c r="S413" s="221"/>
      <c r="T413" s="15"/>
      <c r="U413" s="15"/>
      <c r="V413" s="15"/>
      <c r="W413" s="15"/>
      <c r="X413" s="15"/>
      <c r="Z413" s="21"/>
      <c r="AA413" s="21"/>
      <c r="AB413" s="21"/>
      <c r="AC413" s="21"/>
      <c r="AD413" s="21"/>
      <c r="AE413" s="21"/>
      <c r="AF413" s="21"/>
      <c r="AG413" s="4"/>
      <c r="AH413" s="152"/>
    </row>
    <row r="414" spans="1:40">
      <c r="A414">
        <v>4303</v>
      </c>
      <c r="B414" s="19">
        <v>577380.09800000011</v>
      </c>
      <c r="C414" s="26">
        <v>5452789.8959999997</v>
      </c>
      <c r="D414" s="5">
        <v>3966.1</v>
      </c>
      <c r="E414" s="6">
        <v>7.0000000000000007E-2</v>
      </c>
      <c r="F414" s="41">
        <v>87.554999999999993</v>
      </c>
      <c r="G414" s="7">
        <v>5</v>
      </c>
      <c r="H414" s="7">
        <v>10</v>
      </c>
      <c r="I414" s="7">
        <v>24</v>
      </c>
      <c r="J414" s="7">
        <v>10</v>
      </c>
      <c r="K414" s="7">
        <v>2008</v>
      </c>
      <c r="M414" s="4" t="s">
        <v>20</v>
      </c>
      <c r="N414" s="7">
        <v>9004</v>
      </c>
      <c r="O414" s="4">
        <v>4300</v>
      </c>
      <c r="P414" s="19">
        <v>577869.60000000009</v>
      </c>
      <c r="Q414" s="26">
        <v>5450188.8709999993</v>
      </c>
      <c r="R414" s="18">
        <v>80.61699999999999</v>
      </c>
      <c r="S414" s="221"/>
      <c r="T414" s="15"/>
      <c r="U414" s="15"/>
      <c r="V414" s="15"/>
      <c r="W414" s="15"/>
      <c r="X414" s="15"/>
      <c r="Z414" s="21"/>
      <c r="AA414" s="21"/>
      <c r="AB414" s="21"/>
      <c r="AC414" s="21"/>
      <c r="AD414" s="21"/>
      <c r="AE414" s="21"/>
      <c r="AF414" s="21"/>
      <c r="AG414" s="4"/>
      <c r="AH414" s="152"/>
    </row>
    <row r="415" spans="1:40">
      <c r="A415">
        <v>4304</v>
      </c>
      <c r="B415" s="19">
        <v>574952.51100000006</v>
      </c>
      <c r="C415" s="26">
        <v>5451913.6449999996</v>
      </c>
      <c r="D415" s="5">
        <v>3958.98</v>
      </c>
      <c r="E415" s="6">
        <v>5.5E-2</v>
      </c>
      <c r="F415" s="41">
        <v>114.96299999999999</v>
      </c>
      <c r="G415" s="7">
        <v>18</v>
      </c>
      <c r="H415" s="7">
        <v>10</v>
      </c>
      <c r="I415" s="7">
        <v>24</v>
      </c>
      <c r="J415" s="7">
        <v>10</v>
      </c>
      <c r="K415" s="7">
        <v>2008</v>
      </c>
      <c r="L415" s="4" t="s">
        <v>21</v>
      </c>
      <c r="M415" s="4" t="s">
        <v>20</v>
      </c>
      <c r="N415" s="7">
        <v>9004</v>
      </c>
      <c r="O415" s="4">
        <v>4301</v>
      </c>
      <c r="P415" s="19">
        <v>577930.61800000002</v>
      </c>
      <c r="Q415" s="26">
        <v>5452265.1969999997</v>
      </c>
      <c r="R415" s="18">
        <v>78.687999999999988</v>
      </c>
      <c r="S415" s="221"/>
      <c r="T415" s="15"/>
      <c r="U415" s="15"/>
      <c r="V415" s="15"/>
      <c r="W415" s="15"/>
      <c r="X415" s="15"/>
      <c r="Z415" s="21"/>
      <c r="AA415" s="21"/>
      <c r="AB415" s="21"/>
      <c r="AC415" s="21"/>
      <c r="AD415" s="21"/>
      <c r="AE415" s="21"/>
      <c r="AF415" s="21"/>
      <c r="AG415" s="4"/>
      <c r="AH415" s="152"/>
    </row>
    <row r="416" spans="1:40">
      <c r="A416">
        <v>4287</v>
      </c>
      <c r="B416" s="19">
        <v>566992.75800000003</v>
      </c>
      <c r="C416" s="26">
        <v>5449973.1349999998</v>
      </c>
      <c r="D416" s="5">
        <v>3934.96</v>
      </c>
      <c r="E416" s="6">
        <v>7.4999999999999997E-2</v>
      </c>
      <c r="F416" s="41">
        <v>254.017</v>
      </c>
      <c r="G416" s="7">
        <v>35</v>
      </c>
      <c r="H416" s="7">
        <v>10</v>
      </c>
      <c r="I416" s="7">
        <v>24</v>
      </c>
      <c r="J416" s="7">
        <v>10</v>
      </c>
      <c r="K416" s="7">
        <v>2008</v>
      </c>
      <c r="L416" s="4" t="s">
        <v>22</v>
      </c>
      <c r="M416" s="4" t="s">
        <v>20</v>
      </c>
      <c r="N416" s="7">
        <v>9004</v>
      </c>
      <c r="O416" s="4">
        <v>4302</v>
      </c>
      <c r="P416" s="19">
        <v>576628.67900000012</v>
      </c>
      <c r="Q416" s="26">
        <v>5451741.784</v>
      </c>
      <c r="R416" s="18">
        <v>103.34699999999999</v>
      </c>
      <c r="S416" s="221"/>
      <c r="T416" s="15"/>
      <c r="U416" s="15"/>
      <c r="V416" s="15"/>
      <c r="W416" s="15"/>
      <c r="X416" s="15"/>
      <c r="Z416" s="21"/>
      <c r="AA416" s="21"/>
      <c r="AB416" s="21"/>
      <c r="AC416" s="21"/>
      <c r="AD416" s="21"/>
      <c r="AE416" s="21"/>
      <c r="AF416" s="21"/>
      <c r="AG416" s="4"/>
      <c r="AH416" s="152"/>
    </row>
    <row r="417" spans="1:34">
      <c r="A417">
        <v>4305</v>
      </c>
      <c r="B417" s="19">
        <v>566218.65300000005</v>
      </c>
      <c r="C417" s="26">
        <v>5449884.0329999998</v>
      </c>
      <c r="D417" s="5">
        <v>3936.83</v>
      </c>
      <c r="E417" s="6">
        <v>7.4999999999999997E-2</v>
      </c>
      <c r="F417" s="41">
        <v>244.82199999999997</v>
      </c>
      <c r="G417" s="7">
        <v>48</v>
      </c>
      <c r="H417" s="7">
        <v>10</v>
      </c>
      <c r="I417" s="7">
        <v>24</v>
      </c>
      <c r="J417" s="7">
        <v>10</v>
      </c>
      <c r="K417" s="7">
        <v>2008</v>
      </c>
      <c r="M417" s="4" t="s">
        <v>20</v>
      </c>
      <c r="N417" s="7">
        <v>9004</v>
      </c>
      <c r="O417" s="4">
        <v>4303</v>
      </c>
      <c r="P417" s="19">
        <v>577380.09800000011</v>
      </c>
      <c r="Q417" s="26">
        <v>5452789.8959999997</v>
      </c>
      <c r="R417" s="18">
        <v>87.554999999999993</v>
      </c>
      <c r="S417" s="221"/>
      <c r="T417" s="15"/>
      <c r="U417" s="15"/>
      <c r="V417" s="15"/>
      <c r="W417" s="15"/>
      <c r="X417" s="15"/>
      <c r="Z417" s="21"/>
      <c r="AA417" s="21"/>
      <c r="AB417" s="21"/>
      <c r="AC417" s="21"/>
      <c r="AD417" s="21"/>
      <c r="AE417" s="21"/>
      <c r="AF417" s="21"/>
      <c r="AG417" s="4"/>
      <c r="AH417" s="152"/>
    </row>
    <row r="418" spans="1:34">
      <c r="A418">
        <v>4306</v>
      </c>
      <c r="B418" s="19">
        <v>565252.48600000003</v>
      </c>
      <c r="C418" s="26">
        <v>5449828.8930000002</v>
      </c>
      <c r="D418" s="5">
        <v>3947.17</v>
      </c>
      <c r="E418" s="6">
        <v>7.4999999999999997E-2</v>
      </c>
      <c r="F418" s="41">
        <v>192.761</v>
      </c>
      <c r="G418" s="7">
        <v>57</v>
      </c>
      <c r="H418" s="7">
        <v>10</v>
      </c>
      <c r="I418" s="7">
        <v>24</v>
      </c>
      <c r="J418" s="7">
        <v>10</v>
      </c>
      <c r="K418" s="7">
        <v>2008</v>
      </c>
      <c r="M418" s="4" t="s">
        <v>20</v>
      </c>
      <c r="N418" s="7">
        <v>9004</v>
      </c>
      <c r="O418" s="4">
        <v>4304</v>
      </c>
      <c r="P418" s="19">
        <v>574952.51100000006</v>
      </c>
      <c r="Q418" s="26">
        <v>5451913.6449999996</v>
      </c>
      <c r="R418" s="18">
        <v>114.96299999999999</v>
      </c>
      <c r="S418" s="221"/>
      <c r="T418" s="15"/>
      <c r="U418" s="15"/>
      <c r="V418" s="15"/>
      <c r="W418" s="15"/>
      <c r="X418" s="15"/>
      <c r="Z418" s="21"/>
      <c r="AA418" s="21"/>
      <c r="AB418" s="21"/>
      <c r="AC418" s="21"/>
      <c r="AD418" s="21"/>
      <c r="AE418" s="21"/>
      <c r="AF418" s="21"/>
      <c r="AG418" s="4"/>
      <c r="AH418" s="152"/>
    </row>
    <row r="419" spans="1:34">
      <c r="A419">
        <v>4307</v>
      </c>
      <c r="B419" s="19">
        <v>566031.15500000003</v>
      </c>
      <c r="C419" s="26">
        <v>5449231.0489999996</v>
      </c>
      <c r="D419" s="5">
        <v>3939.15</v>
      </c>
      <c r="E419" s="6">
        <v>0.06</v>
      </c>
      <c r="F419" s="41">
        <v>233.018</v>
      </c>
      <c r="G419" s="7">
        <v>8</v>
      </c>
      <c r="H419" s="7">
        <v>11</v>
      </c>
      <c r="I419" s="7">
        <v>24</v>
      </c>
      <c r="J419" s="7">
        <v>10</v>
      </c>
      <c r="K419" s="7">
        <v>2008</v>
      </c>
      <c r="M419" s="4" t="s">
        <v>20</v>
      </c>
      <c r="N419" s="7">
        <v>9004</v>
      </c>
      <c r="O419" s="4">
        <v>4287</v>
      </c>
      <c r="P419" s="19">
        <v>566992.75800000003</v>
      </c>
      <c r="Q419" s="26">
        <v>5449973.1349999998</v>
      </c>
      <c r="R419" s="18">
        <v>254.017</v>
      </c>
      <c r="S419" s="221"/>
      <c r="T419" s="15"/>
      <c r="U419" s="15"/>
      <c r="V419" s="15"/>
      <c r="W419" s="15"/>
      <c r="X419" s="15"/>
      <c r="Z419" s="21"/>
      <c r="AA419" s="21"/>
      <c r="AB419" s="21"/>
      <c r="AC419" s="21"/>
      <c r="AD419" s="21"/>
      <c r="AE419" s="21"/>
      <c r="AF419" s="21"/>
      <c r="AG419" s="4"/>
      <c r="AH419" s="152"/>
    </row>
    <row r="420" spans="1:34">
      <c r="A420">
        <v>4308</v>
      </c>
      <c r="B420" s="19">
        <v>565026.88400000008</v>
      </c>
      <c r="C420" s="26">
        <v>5449040.7409999995</v>
      </c>
      <c r="D420" s="5">
        <v>3947.16</v>
      </c>
      <c r="E420" s="6">
        <v>7.0000000000000007E-2</v>
      </c>
      <c r="F420" s="41">
        <v>194.29399999999998</v>
      </c>
      <c r="G420" s="7">
        <v>20</v>
      </c>
      <c r="H420" s="7">
        <v>11</v>
      </c>
      <c r="I420" s="7">
        <v>24</v>
      </c>
      <c r="J420" s="7">
        <v>10</v>
      </c>
      <c r="K420" s="7">
        <v>2008</v>
      </c>
      <c r="M420" s="4" t="s">
        <v>20</v>
      </c>
      <c r="N420" s="7">
        <v>9004</v>
      </c>
      <c r="O420" s="4">
        <v>4305</v>
      </c>
      <c r="P420" s="19">
        <v>566218.65300000005</v>
      </c>
      <c r="Q420" s="26">
        <v>5449884.0329999998</v>
      </c>
      <c r="R420" s="18">
        <v>244.82199999999997</v>
      </c>
      <c r="S420" s="221"/>
      <c r="T420" s="15"/>
      <c r="U420" s="15"/>
      <c r="V420" s="15"/>
      <c r="W420" s="15"/>
      <c r="X420" s="15"/>
      <c r="Z420" s="21"/>
      <c r="AA420" s="21"/>
      <c r="AB420" s="21"/>
      <c r="AC420" s="21"/>
      <c r="AD420" s="21"/>
      <c r="AE420" s="21"/>
      <c r="AF420" s="21"/>
      <c r="AG420" s="152"/>
      <c r="AH420" s="152"/>
    </row>
    <row r="421" spans="1:34">
      <c r="A421">
        <v>4309</v>
      </c>
      <c r="B421" s="19">
        <v>565456.94100000011</v>
      </c>
      <c r="C421" s="26">
        <v>5447502.3080000002</v>
      </c>
      <c r="D421" s="5">
        <v>3934.94</v>
      </c>
      <c r="E421" s="6">
        <v>7.4999999999999997E-2</v>
      </c>
      <c r="F421" s="41">
        <v>248.25</v>
      </c>
      <c r="G421" s="7">
        <v>30</v>
      </c>
      <c r="H421" s="7">
        <v>11</v>
      </c>
      <c r="I421" s="7">
        <v>24</v>
      </c>
      <c r="J421" s="7">
        <v>10</v>
      </c>
      <c r="K421" s="7">
        <v>2008</v>
      </c>
      <c r="M421" s="4" t="s">
        <v>20</v>
      </c>
      <c r="N421" s="7">
        <v>9004</v>
      </c>
      <c r="O421" s="152">
        <v>4306</v>
      </c>
      <c r="P421" s="19">
        <v>565252.48600000003</v>
      </c>
      <c r="Q421" s="26">
        <v>5449828.8930000002</v>
      </c>
      <c r="R421" s="18">
        <v>192.761</v>
      </c>
      <c r="S421" s="221"/>
      <c r="T421" s="15"/>
      <c r="U421" s="15"/>
      <c r="V421" s="15"/>
      <c r="W421" s="15"/>
      <c r="X421" s="15"/>
      <c r="Z421" s="21"/>
      <c r="AA421" s="21"/>
      <c r="AB421" s="21"/>
      <c r="AC421" s="21"/>
      <c r="AD421" s="21"/>
      <c r="AE421" s="21"/>
      <c r="AF421" s="21"/>
      <c r="AG421" s="152"/>
      <c r="AH421" s="152"/>
    </row>
    <row r="422" spans="1:34">
      <c r="A422">
        <v>4310</v>
      </c>
      <c r="B422" s="19">
        <v>568018.72900000005</v>
      </c>
      <c r="C422" s="26">
        <v>5447875.2879999997</v>
      </c>
      <c r="D422" s="5">
        <v>3928.83</v>
      </c>
      <c r="E422" s="6">
        <v>0.08</v>
      </c>
      <c r="F422" s="41">
        <v>265.98199999999997</v>
      </c>
      <c r="G422" s="7">
        <v>39</v>
      </c>
      <c r="H422" s="7">
        <v>11</v>
      </c>
      <c r="I422" s="7">
        <v>24</v>
      </c>
      <c r="J422" s="7">
        <v>10</v>
      </c>
      <c r="K422" s="7">
        <v>2008</v>
      </c>
      <c r="M422" s="4" t="s">
        <v>20</v>
      </c>
      <c r="N422" s="7">
        <v>9004</v>
      </c>
      <c r="O422" s="4">
        <v>4307</v>
      </c>
      <c r="P422" s="19">
        <v>566031.15500000003</v>
      </c>
      <c r="Q422" s="26">
        <v>5449231.0489999996</v>
      </c>
      <c r="R422" s="18">
        <v>233.018</v>
      </c>
      <c r="S422" s="221"/>
      <c r="T422" s="15"/>
      <c r="U422" s="15"/>
      <c r="V422" s="15"/>
      <c r="W422" s="15"/>
      <c r="X422" s="15"/>
    </row>
    <row r="423" spans="1:34">
      <c r="A423">
        <v>4311</v>
      </c>
      <c r="B423" s="19">
        <v>569254.96000000008</v>
      </c>
      <c r="C423" s="26">
        <v>5446691.8879999993</v>
      </c>
      <c r="D423" s="5">
        <v>3934.49</v>
      </c>
      <c r="E423" s="6">
        <v>7.0000000000000007E-2</v>
      </c>
      <c r="F423" s="41">
        <v>234.137</v>
      </c>
      <c r="G423" s="7">
        <v>47</v>
      </c>
      <c r="H423" s="7">
        <v>11</v>
      </c>
      <c r="I423" s="7">
        <v>24</v>
      </c>
      <c r="J423" s="7">
        <v>10</v>
      </c>
      <c r="K423" s="7">
        <v>2008</v>
      </c>
      <c r="M423" s="4" t="s">
        <v>20</v>
      </c>
      <c r="N423" s="7">
        <v>9004</v>
      </c>
      <c r="O423" s="152">
        <v>4308</v>
      </c>
      <c r="P423" s="19">
        <v>565026.88400000008</v>
      </c>
      <c r="Q423" s="26">
        <v>5449040.7409999995</v>
      </c>
      <c r="R423" s="18">
        <v>194.29399999999998</v>
      </c>
      <c r="S423" s="221"/>
      <c r="T423" s="15"/>
      <c r="U423" s="15"/>
      <c r="V423" s="15"/>
      <c r="W423" s="15"/>
      <c r="X423" s="15"/>
    </row>
    <row r="424" spans="1:34">
      <c r="A424">
        <v>4312</v>
      </c>
      <c r="B424" s="19">
        <v>568133.62300000002</v>
      </c>
      <c r="C424" s="26">
        <v>5446186</v>
      </c>
      <c r="D424" s="5">
        <v>3930.08</v>
      </c>
      <c r="E424" s="6">
        <v>7.0000000000000007E-2</v>
      </c>
      <c r="F424" s="41">
        <v>258.73099999999999</v>
      </c>
      <c r="G424" s="7">
        <v>56</v>
      </c>
      <c r="H424" s="7">
        <v>11</v>
      </c>
      <c r="I424" s="7">
        <v>24</v>
      </c>
      <c r="J424" s="7">
        <v>10</v>
      </c>
      <c r="K424" s="7">
        <v>2008</v>
      </c>
      <c r="M424" s="4" t="s">
        <v>20</v>
      </c>
      <c r="N424" s="7">
        <v>9004</v>
      </c>
      <c r="O424" s="4">
        <v>4309</v>
      </c>
      <c r="P424" s="19">
        <v>565456.94100000011</v>
      </c>
      <c r="Q424" s="26">
        <v>5447502.3080000002</v>
      </c>
      <c r="R424" s="18">
        <v>248.25</v>
      </c>
      <c r="S424" s="221"/>
      <c r="T424" s="15"/>
      <c r="U424" s="15"/>
      <c r="V424" s="15"/>
      <c r="W424" s="15"/>
      <c r="X424" s="15"/>
      <c r="Z424" s="21"/>
      <c r="AA424" s="21"/>
      <c r="AB424" s="21"/>
      <c r="AC424" s="21"/>
      <c r="AD424" s="21"/>
      <c r="AE424" s="21"/>
      <c r="AF424" s="21"/>
      <c r="AG424" s="4"/>
      <c r="AH424" s="152"/>
    </row>
    <row r="425" spans="1:34">
      <c r="A425">
        <v>4313</v>
      </c>
      <c r="B425" s="19">
        <v>567655.33400000003</v>
      </c>
      <c r="C425" s="26">
        <v>5447026.7620000001</v>
      </c>
      <c r="D425" s="5">
        <v>3931.06</v>
      </c>
      <c r="E425" s="6">
        <v>0.08</v>
      </c>
      <c r="F425" s="41">
        <v>251.70999999999998</v>
      </c>
      <c r="G425" s="7">
        <v>3</v>
      </c>
      <c r="H425" s="7">
        <v>12</v>
      </c>
      <c r="I425" s="7">
        <v>24</v>
      </c>
      <c r="J425" s="7">
        <v>10</v>
      </c>
      <c r="K425" s="7">
        <v>2008</v>
      </c>
      <c r="M425" s="4" t="s">
        <v>20</v>
      </c>
      <c r="N425" s="7">
        <v>9004</v>
      </c>
      <c r="O425" s="4">
        <v>4310</v>
      </c>
      <c r="P425" s="19">
        <v>568018.72900000005</v>
      </c>
      <c r="Q425" s="26">
        <v>5447875.2879999997</v>
      </c>
      <c r="R425" s="18">
        <v>265.98199999999997</v>
      </c>
      <c r="S425" s="221"/>
      <c r="T425" s="15"/>
      <c r="U425" s="15"/>
      <c r="V425" s="15"/>
      <c r="W425" s="15"/>
      <c r="X425" s="15"/>
      <c r="Z425" s="21"/>
      <c r="AA425" s="21"/>
      <c r="AB425" s="21"/>
      <c r="AC425" s="21"/>
      <c r="AD425" s="21"/>
      <c r="AE425" s="21"/>
      <c r="AF425" s="21"/>
      <c r="AG425" s="4"/>
      <c r="AH425" s="152"/>
    </row>
    <row r="426" spans="1:34">
      <c r="A426">
        <v>4314</v>
      </c>
      <c r="B426" s="19">
        <v>566393.01300000004</v>
      </c>
      <c r="C426" s="26">
        <v>5447523.5549999997</v>
      </c>
      <c r="D426" s="5">
        <v>3928.61</v>
      </c>
      <c r="E426" s="6">
        <v>7.4999999999999997E-2</v>
      </c>
      <c r="F426" s="41">
        <v>274.45999999999998</v>
      </c>
      <c r="G426" s="7">
        <v>13</v>
      </c>
      <c r="H426" s="7">
        <v>12</v>
      </c>
      <c r="I426" s="7">
        <v>24</v>
      </c>
      <c r="J426" s="7">
        <v>10</v>
      </c>
      <c r="K426" s="7">
        <v>2008</v>
      </c>
      <c r="M426" s="4" t="s">
        <v>20</v>
      </c>
      <c r="N426" s="7">
        <v>9004</v>
      </c>
      <c r="O426" s="4">
        <v>4311</v>
      </c>
      <c r="P426" s="19">
        <v>569254.96000000008</v>
      </c>
      <c r="Q426" s="26">
        <v>5446691.8879999993</v>
      </c>
      <c r="R426" s="18">
        <v>234.137</v>
      </c>
      <c r="S426" s="221"/>
      <c r="T426" s="15"/>
      <c r="U426" s="15"/>
      <c r="V426" s="15"/>
      <c r="W426" s="15"/>
      <c r="X426" s="15"/>
      <c r="Z426" s="21"/>
      <c r="AA426" s="21"/>
      <c r="AB426" s="21"/>
      <c r="AC426" s="21"/>
      <c r="AD426" s="21"/>
      <c r="AE426" s="21"/>
      <c r="AF426" s="21"/>
      <c r="AG426" s="4"/>
      <c r="AH426" s="152"/>
    </row>
    <row r="427" spans="1:34">
      <c r="A427">
        <v>4315</v>
      </c>
      <c r="B427" s="19">
        <v>564500.54200000002</v>
      </c>
      <c r="C427" s="26">
        <v>5444839.3099999996</v>
      </c>
      <c r="D427" s="5">
        <v>3947.63</v>
      </c>
      <c r="E427" s="6">
        <v>7.4999999999999997E-2</v>
      </c>
      <c r="F427" s="41">
        <v>161.22</v>
      </c>
      <c r="G427" s="7">
        <v>25</v>
      </c>
      <c r="H427" s="7">
        <v>12</v>
      </c>
      <c r="I427" s="7">
        <v>24</v>
      </c>
      <c r="J427" s="7">
        <v>10</v>
      </c>
      <c r="K427" s="7">
        <v>2008</v>
      </c>
      <c r="M427" s="4" t="s">
        <v>20</v>
      </c>
      <c r="N427" s="7">
        <v>9004</v>
      </c>
      <c r="O427" s="4">
        <v>4312</v>
      </c>
      <c r="P427" s="19">
        <v>568133.62300000002</v>
      </c>
      <c r="Q427" s="26">
        <v>5446186</v>
      </c>
      <c r="R427" s="18">
        <v>258.73099999999999</v>
      </c>
      <c r="S427" s="221"/>
      <c r="T427" s="15"/>
      <c r="U427" s="15"/>
      <c r="V427" s="15"/>
      <c r="W427" s="15"/>
      <c r="X427" s="15"/>
      <c r="Z427" s="21"/>
      <c r="AA427" s="21"/>
      <c r="AB427" s="21"/>
      <c r="AC427" s="21"/>
      <c r="AD427" s="21"/>
      <c r="AE427" s="21"/>
      <c r="AF427" s="21"/>
      <c r="AG427" s="4"/>
      <c r="AH427" s="152"/>
    </row>
    <row r="428" spans="1:34">
      <c r="A428">
        <v>9004</v>
      </c>
      <c r="B428" s="122">
        <v>573501.79399999999</v>
      </c>
      <c r="C428" s="122">
        <v>5448496.5360000003</v>
      </c>
      <c r="D428" s="5">
        <v>3951.68</v>
      </c>
      <c r="E428" s="6">
        <v>0.08</v>
      </c>
      <c r="F428" s="197">
        <v>151.08799999999999</v>
      </c>
      <c r="G428" s="7">
        <v>45</v>
      </c>
      <c r="H428" s="7">
        <v>12</v>
      </c>
      <c r="I428" s="7">
        <v>24</v>
      </c>
      <c r="J428" s="7">
        <v>10</v>
      </c>
      <c r="K428" s="7">
        <v>2008</v>
      </c>
      <c r="L428" s="4" t="s">
        <v>31</v>
      </c>
      <c r="M428" s="4" t="s">
        <v>19</v>
      </c>
      <c r="N428" s="7">
        <v>9004</v>
      </c>
      <c r="O428" s="4">
        <v>4313</v>
      </c>
      <c r="P428" s="19">
        <v>567655.33400000003</v>
      </c>
      <c r="Q428" s="26">
        <v>5447026.7620000001</v>
      </c>
      <c r="R428" s="18">
        <v>251.70999999999998</v>
      </c>
      <c r="S428" s="221"/>
      <c r="T428" s="15"/>
      <c r="U428" s="15"/>
      <c r="V428" s="15"/>
      <c r="W428" s="15"/>
      <c r="X428" s="15"/>
      <c r="Z428" s="21"/>
      <c r="AA428" s="21"/>
      <c r="AB428" s="21"/>
      <c r="AC428" s="21"/>
      <c r="AD428" s="21"/>
      <c r="AE428" s="21"/>
      <c r="AF428" s="21"/>
      <c r="AG428" s="4"/>
      <c r="AH428" s="152"/>
    </row>
    <row r="429" spans="1:34">
      <c r="A429">
        <v>9004</v>
      </c>
      <c r="B429" s="122">
        <v>573501.79399999999</v>
      </c>
      <c r="C429" s="122">
        <v>5448496.5360000003</v>
      </c>
      <c r="D429" s="5">
        <v>3951.68</v>
      </c>
      <c r="E429" s="6">
        <v>0.08</v>
      </c>
      <c r="F429" s="197">
        <v>151.08799999999999</v>
      </c>
      <c r="G429" s="7">
        <v>45</v>
      </c>
      <c r="H429" s="7">
        <v>12</v>
      </c>
      <c r="I429" s="7">
        <v>24</v>
      </c>
      <c r="J429" s="7">
        <v>10</v>
      </c>
      <c r="K429" s="7">
        <v>2008</v>
      </c>
      <c r="L429" s="4" t="s">
        <v>31</v>
      </c>
      <c r="M429" s="4" t="s">
        <v>19</v>
      </c>
      <c r="N429" s="7">
        <v>9004</v>
      </c>
      <c r="O429" s="4">
        <v>4314</v>
      </c>
      <c r="P429" s="19">
        <v>566393.01300000004</v>
      </c>
      <c r="Q429" s="26">
        <v>5447523.5549999997</v>
      </c>
      <c r="R429" s="18">
        <v>274.45999999999998</v>
      </c>
      <c r="S429" s="221"/>
      <c r="T429" s="15"/>
      <c r="U429" s="15"/>
      <c r="V429" s="15"/>
      <c r="W429" s="15"/>
      <c r="X429" s="15"/>
      <c r="Z429" s="21"/>
      <c r="AA429" s="21"/>
      <c r="AB429" s="21"/>
      <c r="AC429" s="21"/>
      <c r="AD429" s="21"/>
      <c r="AE429" s="21"/>
      <c r="AF429" s="21"/>
      <c r="AG429" s="4"/>
      <c r="AH429" s="152"/>
    </row>
    <row r="430" spans="1:34">
      <c r="A430">
        <v>4316</v>
      </c>
      <c r="B430" s="19">
        <v>574997.99700000009</v>
      </c>
      <c r="C430" s="26">
        <v>5453195.1379999993</v>
      </c>
      <c r="D430" s="5">
        <v>3956.95</v>
      </c>
      <c r="E430" s="6">
        <v>7.4999999999999997E-2</v>
      </c>
      <c r="F430" s="41">
        <v>122.94599999999998</v>
      </c>
      <c r="G430" s="7">
        <v>2</v>
      </c>
      <c r="H430" s="7">
        <v>13</v>
      </c>
      <c r="I430" s="7">
        <v>24</v>
      </c>
      <c r="J430" s="7">
        <v>10</v>
      </c>
      <c r="K430" s="7">
        <v>2008</v>
      </c>
      <c r="M430" s="4" t="s">
        <v>20</v>
      </c>
      <c r="N430" s="7">
        <v>9004</v>
      </c>
      <c r="O430" s="4">
        <v>4315</v>
      </c>
      <c r="P430" s="19">
        <v>564500.54200000002</v>
      </c>
      <c r="Q430" s="26">
        <v>5444839.3099999996</v>
      </c>
      <c r="R430" s="18">
        <v>161.22</v>
      </c>
      <c r="S430" s="221"/>
      <c r="T430" s="15"/>
      <c r="U430" s="15"/>
      <c r="V430" s="15"/>
      <c r="W430" s="15"/>
      <c r="X430" s="15"/>
      <c r="Z430" s="21"/>
      <c r="AA430" s="21"/>
      <c r="AB430" s="21"/>
      <c r="AC430" s="21"/>
      <c r="AD430" s="21"/>
      <c r="AE430" s="21"/>
      <c r="AF430" s="21"/>
      <c r="AG430" s="4"/>
      <c r="AH430" s="152"/>
    </row>
    <row r="431" spans="1:34">
      <c r="A431">
        <v>4317</v>
      </c>
      <c r="B431" s="19">
        <v>574177.05000000005</v>
      </c>
      <c r="C431" s="26">
        <v>5454548.642</v>
      </c>
      <c r="D431" s="5">
        <v>3952.67</v>
      </c>
      <c r="E431" s="6">
        <v>0.06</v>
      </c>
      <c r="F431" s="41">
        <v>140.72899999999998</v>
      </c>
      <c r="G431" s="7">
        <v>17</v>
      </c>
      <c r="H431" s="7">
        <v>13</v>
      </c>
      <c r="I431" s="7">
        <v>24</v>
      </c>
      <c r="J431" s="7">
        <v>10</v>
      </c>
      <c r="K431" s="7">
        <v>2008</v>
      </c>
      <c r="M431" s="4" t="s">
        <v>20</v>
      </c>
      <c r="N431" s="7">
        <v>9004</v>
      </c>
      <c r="O431" s="4">
        <v>4316</v>
      </c>
      <c r="P431" s="19">
        <v>574997.99700000009</v>
      </c>
      <c r="Q431" s="26">
        <v>5453195.1379999993</v>
      </c>
      <c r="R431" s="18">
        <v>122.94599999999998</v>
      </c>
      <c r="S431" s="221"/>
      <c r="T431" s="15"/>
      <c r="U431" s="15"/>
      <c r="V431" s="15"/>
      <c r="W431" s="15"/>
      <c r="X431" s="15"/>
      <c r="Z431" s="21"/>
      <c r="AA431" s="21"/>
      <c r="AB431" s="21"/>
      <c r="AC431" s="21"/>
      <c r="AD431" s="21"/>
      <c r="AE431" s="21"/>
      <c r="AF431" s="21"/>
      <c r="AG431" s="4"/>
      <c r="AH431" s="152"/>
    </row>
    <row r="432" spans="1:34">
      <c r="A432">
        <v>4318</v>
      </c>
      <c r="B432" s="19">
        <v>575025.78800000006</v>
      </c>
      <c r="C432" s="26">
        <v>5456906.75</v>
      </c>
      <c r="D432" s="5">
        <v>3956.3</v>
      </c>
      <c r="E432" s="6">
        <v>7.0000000000000007E-2</v>
      </c>
      <c r="F432" s="41">
        <v>122.63299999999998</v>
      </c>
      <c r="G432" s="7">
        <v>36</v>
      </c>
      <c r="H432" s="7">
        <v>13</v>
      </c>
      <c r="I432" s="7">
        <v>24</v>
      </c>
      <c r="J432" s="7">
        <v>10</v>
      </c>
      <c r="K432" s="7">
        <v>2008</v>
      </c>
      <c r="M432" s="4" t="s">
        <v>20</v>
      </c>
      <c r="N432" s="7">
        <v>9004</v>
      </c>
      <c r="O432" s="4">
        <v>4317</v>
      </c>
      <c r="P432" s="19">
        <v>574177.05000000005</v>
      </c>
      <c r="Q432" s="26">
        <v>5454548.642</v>
      </c>
      <c r="R432" s="18">
        <v>140.72899999999998</v>
      </c>
      <c r="S432" s="221"/>
      <c r="T432" s="15"/>
      <c r="U432" s="15"/>
      <c r="V432" s="15"/>
      <c r="W432" s="15"/>
      <c r="X432" s="15"/>
      <c r="Z432" s="21"/>
      <c r="AA432" s="21"/>
      <c r="AB432" s="21"/>
      <c r="AC432" s="21"/>
      <c r="AD432" s="21"/>
      <c r="AE432" s="21"/>
      <c r="AF432" s="21"/>
      <c r="AG432" s="4"/>
      <c r="AH432" s="152"/>
    </row>
    <row r="433" spans="1:38">
      <c r="A433">
        <v>4319</v>
      </c>
      <c r="B433" s="19">
        <v>576024.63600000006</v>
      </c>
      <c r="C433" s="26">
        <v>5456449.2170000002</v>
      </c>
      <c r="D433" s="5">
        <v>3952.55</v>
      </c>
      <c r="E433" s="6">
        <v>7.0000000000000007E-2</v>
      </c>
      <c r="F433" s="41">
        <v>141.78699999999998</v>
      </c>
      <c r="G433" s="7">
        <v>54</v>
      </c>
      <c r="H433" s="7">
        <v>13</v>
      </c>
      <c r="I433" s="7">
        <v>24</v>
      </c>
      <c r="J433" s="7">
        <v>10</v>
      </c>
      <c r="K433" s="7">
        <v>2008</v>
      </c>
      <c r="M433" s="4" t="s">
        <v>20</v>
      </c>
      <c r="N433" s="7">
        <v>9004</v>
      </c>
      <c r="O433" s="4">
        <v>4318</v>
      </c>
      <c r="P433" s="19">
        <v>575025.78800000006</v>
      </c>
      <c r="Q433" s="26">
        <v>5456906.75</v>
      </c>
      <c r="R433" s="18">
        <v>122.63299999999998</v>
      </c>
      <c r="S433" s="221"/>
      <c r="T433" s="15"/>
      <c r="U433" s="15"/>
      <c r="V433" s="15"/>
      <c r="W433" s="15"/>
      <c r="X433" s="15"/>
      <c r="Z433" s="21"/>
      <c r="AA433" s="21"/>
      <c r="AB433" s="21"/>
      <c r="AC433" s="21"/>
      <c r="AD433" s="21"/>
      <c r="AE433" s="21"/>
      <c r="AF433" s="21"/>
      <c r="AG433" s="4"/>
      <c r="AH433" s="152"/>
    </row>
    <row r="434" spans="1:38">
      <c r="A434">
        <v>4320</v>
      </c>
      <c r="B434" s="19">
        <v>576292.44900000002</v>
      </c>
      <c r="C434" s="26">
        <v>5455402.6289999997</v>
      </c>
      <c r="D434" s="5">
        <v>3956.13</v>
      </c>
      <c r="E434" s="6">
        <v>7.0000000000000007E-2</v>
      </c>
      <c r="F434" s="41">
        <v>127.369</v>
      </c>
      <c r="G434" s="7">
        <v>19</v>
      </c>
      <c r="H434" s="7">
        <v>14</v>
      </c>
      <c r="I434" s="7">
        <v>24</v>
      </c>
      <c r="J434" s="7">
        <v>10</v>
      </c>
      <c r="K434" s="7">
        <v>2008</v>
      </c>
      <c r="M434" s="4" t="s">
        <v>20</v>
      </c>
      <c r="N434" s="7">
        <v>9004</v>
      </c>
      <c r="O434" s="4">
        <v>4319</v>
      </c>
      <c r="P434" s="19">
        <v>576024.63600000006</v>
      </c>
      <c r="Q434" s="26">
        <v>5456449.2170000002</v>
      </c>
      <c r="R434" s="18">
        <v>141.78699999999998</v>
      </c>
      <c r="S434" s="221"/>
      <c r="T434" s="15"/>
      <c r="U434" s="15"/>
      <c r="V434" s="15"/>
      <c r="W434" s="15"/>
      <c r="X434" s="15"/>
      <c r="Z434" s="21"/>
      <c r="AA434" s="21"/>
      <c r="AB434" s="21"/>
      <c r="AC434" s="21"/>
      <c r="AD434" s="21"/>
      <c r="AE434" s="21"/>
      <c r="AF434" s="21"/>
      <c r="AG434" s="4"/>
      <c r="AH434" s="152"/>
    </row>
    <row r="435" spans="1:38">
      <c r="A435">
        <v>4321</v>
      </c>
      <c r="B435" s="19">
        <v>578465.75400000007</v>
      </c>
      <c r="C435" s="26">
        <v>5456862.0939999996</v>
      </c>
      <c r="D435" s="5">
        <v>3967.55</v>
      </c>
      <c r="E435" s="6">
        <v>0.06</v>
      </c>
      <c r="F435" s="41">
        <v>76.470999999999989</v>
      </c>
      <c r="G435" s="7">
        <v>45</v>
      </c>
      <c r="H435" s="7">
        <v>14</v>
      </c>
      <c r="I435" s="7">
        <v>24</v>
      </c>
      <c r="J435" s="7">
        <v>10</v>
      </c>
      <c r="K435" s="7">
        <v>2008</v>
      </c>
      <c r="M435" s="4" t="s">
        <v>20</v>
      </c>
      <c r="N435" s="7">
        <v>9004</v>
      </c>
      <c r="O435" s="4">
        <v>4320</v>
      </c>
      <c r="P435" s="19">
        <v>576292.44900000002</v>
      </c>
      <c r="Q435" s="26">
        <v>5455402.6289999997</v>
      </c>
      <c r="R435" s="18">
        <v>127.369</v>
      </c>
      <c r="S435" s="221"/>
      <c r="T435" s="15"/>
      <c r="U435" s="15"/>
      <c r="V435" s="15"/>
      <c r="W435" s="15"/>
      <c r="X435" s="15"/>
      <c r="Z435" s="21"/>
      <c r="AA435" s="21"/>
      <c r="AB435" s="21"/>
      <c r="AC435" s="21"/>
      <c r="AD435" s="21"/>
      <c r="AE435" s="21"/>
      <c r="AF435" s="21"/>
      <c r="AG435" s="4"/>
      <c r="AH435" s="152"/>
    </row>
    <row r="436" spans="1:38">
      <c r="A436">
        <v>4322</v>
      </c>
      <c r="B436" s="19">
        <v>579813.45000000007</v>
      </c>
      <c r="C436" s="26">
        <v>5454624.9359999998</v>
      </c>
      <c r="D436" s="5">
        <v>3968.99</v>
      </c>
      <c r="E436" s="6">
        <v>7.4999999999999997E-2</v>
      </c>
      <c r="F436" s="41">
        <v>81.646999999999991</v>
      </c>
      <c r="G436" s="7">
        <v>19</v>
      </c>
      <c r="H436" s="7">
        <v>15</v>
      </c>
      <c r="I436" s="7">
        <v>24</v>
      </c>
      <c r="J436" s="7">
        <v>10</v>
      </c>
      <c r="K436" s="7">
        <v>2008</v>
      </c>
      <c r="L436" s="4" t="s">
        <v>21</v>
      </c>
      <c r="M436" s="4" t="s">
        <v>20</v>
      </c>
      <c r="N436" s="7">
        <v>9004</v>
      </c>
      <c r="O436" s="4">
        <v>4321</v>
      </c>
      <c r="P436" s="19">
        <v>578465.75400000007</v>
      </c>
      <c r="Q436" s="26">
        <v>5456862.0939999996</v>
      </c>
      <c r="R436" s="18">
        <v>76.470999999999989</v>
      </c>
      <c r="S436" s="221"/>
      <c r="T436" s="15"/>
      <c r="U436" s="15"/>
      <c r="V436" s="15"/>
      <c r="W436" s="15"/>
      <c r="X436" s="15"/>
      <c r="Z436" s="21"/>
      <c r="AA436" s="21"/>
      <c r="AB436" s="21"/>
      <c r="AC436" s="21"/>
      <c r="AD436" s="21"/>
      <c r="AE436" s="21"/>
      <c r="AF436" s="21"/>
      <c r="AG436" s="4"/>
      <c r="AH436" s="152"/>
    </row>
    <row r="437" spans="1:38">
      <c r="A437">
        <v>4304</v>
      </c>
      <c r="B437" s="19">
        <v>574952.92200000002</v>
      </c>
      <c r="C437" s="26">
        <v>5451913.8029999994</v>
      </c>
      <c r="D437" s="5">
        <v>3959.05</v>
      </c>
      <c r="E437" s="6">
        <v>5.5E-2</v>
      </c>
      <c r="F437" s="41">
        <v>115.03799999999998</v>
      </c>
      <c r="G437" s="7">
        <v>34</v>
      </c>
      <c r="H437" s="7">
        <v>15</v>
      </c>
      <c r="I437" s="7">
        <v>24</v>
      </c>
      <c r="J437" s="7">
        <v>10</v>
      </c>
      <c r="K437" s="7">
        <v>2008</v>
      </c>
      <c r="L437" s="4" t="s">
        <v>22</v>
      </c>
      <c r="M437" s="4" t="s">
        <v>20</v>
      </c>
      <c r="N437" s="7">
        <v>9004</v>
      </c>
      <c r="O437" s="4">
        <v>4322</v>
      </c>
      <c r="P437" s="19">
        <v>579813.45000000007</v>
      </c>
      <c r="Q437" s="26">
        <v>5454624.9359999998</v>
      </c>
      <c r="R437" s="18">
        <v>81.646999999999991</v>
      </c>
      <c r="S437" s="221"/>
      <c r="T437" s="15"/>
      <c r="U437" s="15"/>
      <c r="V437" s="15"/>
      <c r="W437" s="15"/>
      <c r="X437" s="15"/>
      <c r="Z437" s="21"/>
      <c r="AA437" s="21"/>
      <c r="AB437" s="21"/>
      <c r="AC437" s="21"/>
      <c r="AD437" s="21"/>
      <c r="AE437" s="21"/>
      <c r="AF437" s="21"/>
      <c r="AG437" s="4"/>
      <c r="AH437" s="152"/>
    </row>
    <row r="438" spans="1:38">
      <c r="A438">
        <v>4323</v>
      </c>
      <c r="B438" s="19">
        <v>570242.93700000003</v>
      </c>
      <c r="C438" s="26">
        <v>5447691.1339999996</v>
      </c>
      <c r="D438" s="5">
        <v>3939.82</v>
      </c>
      <c r="E438" s="6">
        <v>7.4999999999999997E-2</v>
      </c>
      <c r="F438" s="41">
        <v>207.28299999999999</v>
      </c>
      <c r="G438" s="7">
        <v>57</v>
      </c>
      <c r="H438" s="7">
        <v>15</v>
      </c>
      <c r="I438" s="7">
        <v>24</v>
      </c>
      <c r="J438" s="7">
        <v>10</v>
      </c>
      <c r="K438" s="7">
        <v>2008</v>
      </c>
      <c r="M438" s="4" t="s">
        <v>20</v>
      </c>
      <c r="N438" s="7">
        <v>9004</v>
      </c>
      <c r="O438" s="4" t="s">
        <v>70</v>
      </c>
      <c r="P438" s="19">
        <v>574952.92200000002</v>
      </c>
      <c r="Q438" s="26">
        <v>5451913.8029999994</v>
      </c>
      <c r="R438" s="18">
        <v>115.03799999999998</v>
      </c>
      <c r="S438" s="221"/>
      <c r="T438" s="15"/>
      <c r="U438" s="15"/>
      <c r="V438" s="15"/>
      <c r="W438" s="15"/>
      <c r="X438" s="15"/>
      <c r="Z438" s="21"/>
      <c r="AA438" s="21"/>
      <c r="AB438" s="21"/>
      <c r="AC438" s="21"/>
      <c r="AD438" s="21"/>
      <c r="AE438" s="21"/>
      <c r="AF438" s="21"/>
      <c r="AG438" s="4"/>
      <c r="AH438" s="152"/>
    </row>
    <row r="439" spans="1:38">
      <c r="A439">
        <v>4324</v>
      </c>
      <c r="B439" s="19">
        <v>570737.95900000003</v>
      </c>
      <c r="C439" s="26">
        <v>5447658.2709999997</v>
      </c>
      <c r="D439" s="5">
        <v>3955.89</v>
      </c>
      <c r="E439" s="6">
        <v>7.4999999999999997E-2</v>
      </c>
      <c r="F439" s="41">
        <v>123.32799999999999</v>
      </c>
      <c r="G439" s="7">
        <v>24</v>
      </c>
      <c r="H439" s="7">
        <v>16</v>
      </c>
      <c r="I439" s="7">
        <v>24</v>
      </c>
      <c r="J439" s="7">
        <v>10</v>
      </c>
      <c r="K439" s="7">
        <v>2008</v>
      </c>
      <c r="M439" s="4" t="s">
        <v>20</v>
      </c>
      <c r="N439" s="7">
        <v>9004</v>
      </c>
      <c r="O439" s="4">
        <v>4323</v>
      </c>
      <c r="P439" s="19">
        <v>570242.93700000003</v>
      </c>
      <c r="Q439" s="26">
        <v>5447691.1339999996</v>
      </c>
      <c r="R439" s="18">
        <v>207.28299999999999</v>
      </c>
      <c r="S439" s="221"/>
      <c r="T439" s="15"/>
      <c r="U439" s="15"/>
      <c r="V439" s="15"/>
      <c r="W439" s="15"/>
      <c r="X439" s="15"/>
      <c r="Z439" s="21"/>
      <c r="AA439" s="21"/>
      <c r="AB439" s="21"/>
      <c r="AC439" s="21"/>
      <c r="AD439" s="21"/>
      <c r="AE439" s="21"/>
      <c r="AF439" s="21"/>
      <c r="AG439" s="4"/>
      <c r="AH439" s="152"/>
    </row>
    <row r="440" spans="1:38">
      <c r="A440">
        <v>4325</v>
      </c>
      <c r="B440" s="19">
        <v>571181.12100000004</v>
      </c>
      <c r="C440" s="26">
        <v>5448154.3279999997</v>
      </c>
      <c r="D440" s="5">
        <v>3953.84</v>
      </c>
      <c r="E440" s="6">
        <v>7.0000000000000007E-2</v>
      </c>
      <c r="F440" s="41">
        <v>135.10799999999998</v>
      </c>
      <c r="G440" s="7">
        <v>41</v>
      </c>
      <c r="H440" s="7">
        <v>16</v>
      </c>
      <c r="I440" s="7">
        <v>24</v>
      </c>
      <c r="J440" s="7">
        <v>10</v>
      </c>
      <c r="K440" s="7">
        <v>2008</v>
      </c>
      <c r="M440" s="4" t="s">
        <v>20</v>
      </c>
      <c r="N440" s="7">
        <v>9004</v>
      </c>
      <c r="O440" s="4">
        <v>4324</v>
      </c>
      <c r="P440" s="19">
        <v>570737.95900000003</v>
      </c>
      <c r="Q440" s="26">
        <v>5447658.2709999997</v>
      </c>
      <c r="R440" s="18">
        <v>123.32799999999999</v>
      </c>
      <c r="S440" s="221"/>
      <c r="T440" s="15"/>
      <c r="U440" s="15"/>
      <c r="V440" s="15"/>
      <c r="W440" s="15"/>
      <c r="X440" s="15"/>
      <c r="Z440" s="21"/>
      <c r="AA440" s="21"/>
      <c r="AB440" s="21"/>
      <c r="AC440" s="21"/>
      <c r="AD440" s="21"/>
      <c r="AE440" s="21"/>
      <c r="AF440" s="21"/>
      <c r="AG440" s="4"/>
      <c r="AH440" s="152"/>
    </row>
    <row r="441" spans="1:38">
      <c r="A441">
        <v>4326</v>
      </c>
      <c r="B441" s="19">
        <v>571324.99800000002</v>
      </c>
      <c r="C441" s="26">
        <v>5447620.9100000001</v>
      </c>
      <c r="D441" s="5">
        <v>3947.99</v>
      </c>
      <c r="E441" s="6">
        <v>6.5000000000000002E-2</v>
      </c>
      <c r="F441" s="41">
        <v>163.97</v>
      </c>
      <c r="G441" s="7">
        <v>52</v>
      </c>
      <c r="H441" s="7">
        <v>16</v>
      </c>
      <c r="I441" s="7">
        <v>24</v>
      </c>
      <c r="J441" s="7">
        <v>10</v>
      </c>
      <c r="K441" s="7">
        <v>2008</v>
      </c>
      <c r="M441" s="4" t="s">
        <v>20</v>
      </c>
      <c r="N441" s="7">
        <v>9004</v>
      </c>
      <c r="O441" s="4">
        <v>4325</v>
      </c>
      <c r="P441" s="19">
        <v>571181.12100000004</v>
      </c>
      <c r="Q441" s="26">
        <v>5448154.3279999997</v>
      </c>
      <c r="R441" s="18">
        <v>135.10799999999998</v>
      </c>
      <c r="S441" s="221"/>
      <c r="T441" s="15"/>
      <c r="U441" s="15"/>
      <c r="V441" s="15"/>
      <c r="W441" s="15"/>
      <c r="X441" s="15"/>
      <c r="Z441" s="21"/>
      <c r="AA441" s="21"/>
      <c r="AB441" s="21"/>
      <c r="AC441" s="21"/>
      <c r="AD441" s="21"/>
      <c r="AE441" s="21"/>
      <c r="AF441" s="21"/>
      <c r="AG441" s="152"/>
      <c r="AH441" s="152"/>
    </row>
    <row r="442" spans="1:38">
      <c r="A442" s="152">
        <v>9004</v>
      </c>
      <c r="B442" s="122">
        <v>573501.79399999999</v>
      </c>
      <c r="C442" s="122">
        <v>5448496.5360000003</v>
      </c>
      <c r="D442" s="5">
        <v>3951.7</v>
      </c>
      <c r="E442" s="6">
        <v>0.08</v>
      </c>
      <c r="F442" s="197">
        <v>151.08799999999999</v>
      </c>
      <c r="G442" s="7">
        <v>12</v>
      </c>
      <c r="H442" s="7">
        <v>17</v>
      </c>
      <c r="I442" s="7">
        <v>24</v>
      </c>
      <c r="J442" s="7">
        <v>10</v>
      </c>
      <c r="K442" s="7">
        <v>2008</v>
      </c>
      <c r="L442" s="152" t="s">
        <v>31</v>
      </c>
      <c r="M442" s="152" t="s">
        <v>19</v>
      </c>
      <c r="N442" s="7">
        <v>9004</v>
      </c>
      <c r="O442" s="152">
        <v>4326</v>
      </c>
      <c r="P442" s="19">
        <v>571324.99800000002</v>
      </c>
      <c r="Q442" s="26">
        <v>5447620.9100000001</v>
      </c>
      <c r="R442" s="18">
        <v>163.97</v>
      </c>
      <c r="S442" s="221"/>
      <c r="T442" s="15"/>
      <c r="U442" s="15"/>
      <c r="V442" s="15"/>
      <c r="W442" s="15"/>
      <c r="X442" s="15"/>
      <c r="Z442" s="21"/>
      <c r="AA442" s="21"/>
      <c r="AB442" s="21"/>
      <c r="AC442" s="21"/>
      <c r="AD442" s="21"/>
      <c r="AE442" s="21"/>
      <c r="AF442" s="21"/>
      <c r="AG442" s="152"/>
      <c r="AH442" s="152"/>
    </row>
    <row r="443" spans="1:38">
      <c r="A443">
        <v>9004</v>
      </c>
      <c r="B443" s="122">
        <v>573501.79399999999</v>
      </c>
      <c r="C443" s="122">
        <v>5448496.5360000003</v>
      </c>
      <c r="D443" s="5">
        <v>3951.7</v>
      </c>
      <c r="E443" s="6">
        <v>0.08</v>
      </c>
      <c r="F443" s="197">
        <v>151.08799999999999</v>
      </c>
      <c r="G443" s="7">
        <v>15</v>
      </c>
      <c r="H443" s="7">
        <v>17</v>
      </c>
      <c r="I443" s="7">
        <v>24</v>
      </c>
      <c r="J443" s="7">
        <v>10</v>
      </c>
      <c r="K443" s="7">
        <v>2008</v>
      </c>
      <c r="L443" s="4" t="s">
        <v>31</v>
      </c>
      <c r="M443" s="152" t="s">
        <v>19</v>
      </c>
      <c r="N443" s="7">
        <v>9004</v>
      </c>
      <c r="Z443" s="21"/>
      <c r="AA443" s="21"/>
      <c r="AB443" s="21"/>
      <c r="AC443" s="21"/>
      <c r="AD443" s="21"/>
      <c r="AE443" s="21"/>
      <c r="AF443" s="21"/>
      <c r="AG443" s="152"/>
      <c r="AH443" s="152"/>
    </row>
    <row r="444" spans="1:38">
      <c r="A444" s="8" t="s">
        <v>73</v>
      </c>
      <c r="B444" s="9"/>
      <c r="C444" s="9"/>
      <c r="D444" s="9"/>
      <c r="E444" s="10"/>
      <c r="F444" s="196"/>
      <c r="G444" s="11"/>
      <c r="H444" s="11"/>
      <c r="I444" s="11"/>
      <c r="J444" s="11"/>
      <c r="K444" s="11"/>
      <c r="L444" s="8"/>
      <c r="M444" s="8"/>
      <c r="N444" s="8"/>
      <c r="O444" s="8"/>
      <c r="P444" s="9"/>
      <c r="Q444" s="9"/>
      <c r="R444" s="10"/>
      <c r="S444" s="218"/>
      <c r="Z444" s="21"/>
      <c r="AA444" s="21"/>
      <c r="AB444" s="21"/>
      <c r="AC444" s="21"/>
      <c r="AD444" s="21"/>
      <c r="AE444" s="21"/>
      <c r="AF444" s="21"/>
      <c r="AG444" s="152"/>
      <c r="AH444" s="152"/>
    </row>
    <row r="445" spans="1:38">
      <c r="A445">
        <v>9004</v>
      </c>
      <c r="B445" s="122">
        <v>573501.79399999999</v>
      </c>
      <c r="C445" s="122">
        <v>5448496.5360000003</v>
      </c>
      <c r="D445" s="5">
        <v>3951.7</v>
      </c>
      <c r="E445" s="6">
        <v>0.08</v>
      </c>
      <c r="F445" s="197">
        <v>151.08799999999999</v>
      </c>
      <c r="G445" s="7">
        <v>16</v>
      </c>
      <c r="H445" s="7">
        <v>7</v>
      </c>
      <c r="I445" s="7">
        <v>25</v>
      </c>
      <c r="J445" s="7">
        <v>10</v>
      </c>
      <c r="K445" s="7">
        <v>2008</v>
      </c>
      <c r="L445" s="4" t="s">
        <v>31</v>
      </c>
      <c r="M445" s="152" t="s">
        <v>19</v>
      </c>
      <c r="N445" s="7">
        <v>9004</v>
      </c>
      <c r="O445" s="4" t="s">
        <v>24</v>
      </c>
      <c r="P445" s="5">
        <v>573501.79</v>
      </c>
      <c r="Q445" s="5">
        <v>5448496.54</v>
      </c>
      <c r="R445" s="6">
        <v>151.08799999999999</v>
      </c>
      <c r="Z445" s="21"/>
      <c r="AA445" s="21"/>
      <c r="AB445" s="21"/>
      <c r="AC445" s="21"/>
      <c r="AD445" s="21"/>
      <c r="AE445" s="21"/>
      <c r="AF445" s="21"/>
      <c r="AG445" s="152"/>
      <c r="AH445" s="152"/>
      <c r="AI445" s="171"/>
      <c r="AJ445" s="152"/>
      <c r="AK445" s="152"/>
      <c r="AL445" s="6"/>
    </row>
    <row r="446" spans="1:38">
      <c r="A446">
        <v>9004</v>
      </c>
      <c r="B446" s="122">
        <v>573501.79399999999</v>
      </c>
      <c r="C446" s="122">
        <v>5448496.5360000003</v>
      </c>
      <c r="D446" s="5">
        <v>3951.7</v>
      </c>
      <c r="E446" s="6">
        <v>0.08</v>
      </c>
      <c r="F446" s="197">
        <v>151.08799999999999</v>
      </c>
      <c r="G446" s="7">
        <v>20</v>
      </c>
      <c r="H446" s="7">
        <v>7</v>
      </c>
      <c r="I446" s="7">
        <v>25</v>
      </c>
      <c r="J446" s="7">
        <v>10</v>
      </c>
      <c r="K446" s="7">
        <v>2008</v>
      </c>
      <c r="L446" s="4" t="s">
        <v>31</v>
      </c>
      <c r="M446" s="4" t="s">
        <v>19</v>
      </c>
      <c r="N446" s="7">
        <v>9004</v>
      </c>
      <c r="O446" s="4" t="s">
        <v>25</v>
      </c>
      <c r="P446" s="5">
        <v>573503.70200000005</v>
      </c>
      <c r="Q446" s="5">
        <v>5448499.659</v>
      </c>
      <c r="R446" s="6">
        <v>150.83000000000001</v>
      </c>
      <c r="Z446" s="21"/>
      <c r="AA446" s="21"/>
      <c r="AB446" s="21"/>
      <c r="AC446" s="21"/>
      <c r="AD446" s="21"/>
      <c r="AE446" s="21"/>
      <c r="AF446" s="21"/>
      <c r="AG446" s="152"/>
      <c r="AH446" s="152"/>
    </row>
    <row r="447" spans="1:38" ht="15.75" thickBot="1">
      <c r="A447">
        <v>4327</v>
      </c>
      <c r="B447" s="32">
        <v>578305.97</v>
      </c>
      <c r="C447" s="32">
        <v>5450760.5070000002</v>
      </c>
      <c r="D447" s="5">
        <v>3959.75</v>
      </c>
      <c r="E447" s="6">
        <v>7.4999999999999997E-2</v>
      </c>
      <c r="F447" s="41">
        <v>125.55799999999998</v>
      </c>
      <c r="G447" s="7">
        <v>0</v>
      </c>
      <c r="H447" s="7">
        <v>8</v>
      </c>
      <c r="I447" s="7">
        <v>25</v>
      </c>
      <c r="J447" s="7">
        <v>10</v>
      </c>
      <c r="K447" s="7">
        <v>2008</v>
      </c>
      <c r="M447" s="4" t="s">
        <v>20</v>
      </c>
      <c r="N447" s="7">
        <v>9004</v>
      </c>
      <c r="O447" s="4" t="s">
        <v>26</v>
      </c>
      <c r="P447" s="131">
        <f>P445-P446</f>
        <v>-1.9120000000111759</v>
      </c>
      <c r="Q447" s="131">
        <f>Q445-Q446</f>
        <v>-3.1189999999478459</v>
      </c>
      <c r="R447" s="17">
        <f>R445-R446</f>
        <v>0.25799999999998136</v>
      </c>
      <c r="S447" s="223" t="s">
        <v>71</v>
      </c>
      <c r="T447" s="45"/>
      <c r="U447" s="45"/>
      <c r="V447" s="45"/>
      <c r="W447" s="45"/>
      <c r="X447" s="45"/>
      <c r="Z447" s="21"/>
      <c r="AA447" s="21"/>
      <c r="AB447" s="21"/>
      <c r="AC447" s="21"/>
      <c r="AD447" s="21"/>
      <c r="AE447" s="21"/>
      <c r="AF447" s="21"/>
      <c r="AG447" s="152"/>
      <c r="AH447" s="152"/>
    </row>
    <row r="448" spans="1:38" ht="15.75" thickTop="1">
      <c r="A448">
        <v>4328</v>
      </c>
      <c r="B448" s="32">
        <v>578422.924</v>
      </c>
      <c r="C448" s="32">
        <v>5452974.5049999999</v>
      </c>
      <c r="D448" s="5">
        <v>3965.69</v>
      </c>
      <c r="E448" s="6">
        <v>5.5E-2</v>
      </c>
      <c r="F448" s="41">
        <v>94.580999999999975</v>
      </c>
      <c r="G448" s="7">
        <v>18</v>
      </c>
      <c r="H448" s="7">
        <v>8</v>
      </c>
      <c r="I448" s="7">
        <v>25</v>
      </c>
      <c r="J448" s="7">
        <v>10</v>
      </c>
      <c r="K448" s="7">
        <v>2008</v>
      </c>
      <c r="M448" s="152" t="s">
        <v>20</v>
      </c>
      <c r="N448" s="7">
        <v>9004</v>
      </c>
      <c r="O448" s="4">
        <v>9004</v>
      </c>
      <c r="P448" s="32">
        <v>573501.79</v>
      </c>
      <c r="Q448" s="32">
        <v>5448496.54</v>
      </c>
      <c r="R448" s="41">
        <v>151.08799999999999</v>
      </c>
      <c r="S448" s="224">
        <v>4294</v>
      </c>
      <c r="T448" s="43">
        <v>574848.61399999994</v>
      </c>
      <c r="U448" s="43">
        <v>5448824.3260000004</v>
      </c>
      <c r="V448" s="43"/>
      <c r="W448" s="43"/>
      <c r="X448" s="43"/>
      <c r="Z448" s="21"/>
      <c r="AA448" s="21"/>
      <c r="AB448" s="21"/>
      <c r="AC448" s="21"/>
      <c r="AD448" s="21"/>
      <c r="AE448" s="21"/>
      <c r="AF448" s="21"/>
      <c r="AG448" s="152"/>
      <c r="AH448" s="152"/>
    </row>
    <row r="449" spans="1:38">
      <c r="A449">
        <v>4329</v>
      </c>
      <c r="B449" s="32">
        <v>578927.07999999996</v>
      </c>
      <c r="C449" s="32">
        <v>5453826.5920000002</v>
      </c>
      <c r="D449" s="5">
        <v>3968.15</v>
      </c>
      <c r="E449" s="6">
        <v>6.5000000000000002E-2</v>
      </c>
      <c r="F449" s="41">
        <v>84.830999999999975</v>
      </c>
      <c r="G449" s="7">
        <v>31</v>
      </c>
      <c r="H449" s="7">
        <v>8</v>
      </c>
      <c r="I449" s="7">
        <v>25</v>
      </c>
      <c r="J449" s="7">
        <v>10</v>
      </c>
      <c r="K449" s="7">
        <v>2008</v>
      </c>
      <c r="M449" s="4" t="s">
        <v>20</v>
      </c>
      <c r="N449" s="7">
        <v>9004</v>
      </c>
      <c r="O449" s="4">
        <v>4327</v>
      </c>
      <c r="P449" s="32">
        <v>578305.97</v>
      </c>
      <c r="Q449" s="32">
        <v>5450760.5070000002</v>
      </c>
      <c r="R449" s="41">
        <v>125.55799999999998</v>
      </c>
      <c r="S449" s="224">
        <v>4289</v>
      </c>
      <c r="T449" s="43">
        <v>562890.26800000004</v>
      </c>
      <c r="U449" s="43">
        <v>5448810.1200000001</v>
      </c>
      <c r="V449" s="43"/>
      <c r="W449" s="43"/>
      <c r="X449" s="43"/>
      <c r="Z449" s="21"/>
      <c r="AA449" s="21"/>
      <c r="AB449" s="21"/>
      <c r="AC449" s="21"/>
      <c r="AD449" s="21"/>
      <c r="AE449" s="21"/>
      <c r="AF449" s="21"/>
      <c r="AG449" s="152"/>
      <c r="AH449" s="152"/>
    </row>
    <row r="450" spans="1:38">
      <c r="A450">
        <v>4330</v>
      </c>
      <c r="B450" s="32">
        <v>580527.60800000001</v>
      </c>
      <c r="C450" s="32">
        <v>5454119.7220000001</v>
      </c>
      <c r="D450" s="5">
        <v>3968.82</v>
      </c>
      <c r="E450" s="6">
        <v>7.0000000000000007E-2</v>
      </c>
      <c r="F450" s="41">
        <v>85.666999999999987</v>
      </c>
      <c r="G450" s="7">
        <v>9</v>
      </c>
      <c r="H450" s="7">
        <v>9</v>
      </c>
      <c r="I450" s="7">
        <v>25</v>
      </c>
      <c r="J450" s="7">
        <v>10</v>
      </c>
      <c r="K450" s="7">
        <v>2008</v>
      </c>
      <c r="M450" s="152" t="s">
        <v>20</v>
      </c>
      <c r="N450" s="7">
        <v>9004</v>
      </c>
      <c r="O450" s="4">
        <v>4328</v>
      </c>
      <c r="P450" s="32">
        <v>578422.924</v>
      </c>
      <c r="Q450" s="32">
        <v>5452974.5049999999</v>
      </c>
      <c r="R450" s="41">
        <v>94.580999999999975</v>
      </c>
      <c r="S450" s="224">
        <v>4290</v>
      </c>
      <c r="T450" s="43">
        <v>564387.47</v>
      </c>
      <c r="U450" s="43">
        <v>5448868.7280000001</v>
      </c>
      <c r="V450" s="43"/>
      <c r="W450" s="43"/>
      <c r="X450" s="43"/>
      <c r="Z450" s="21"/>
      <c r="AA450" s="21"/>
      <c r="AB450" s="21"/>
      <c r="AC450" s="21"/>
      <c r="AD450" s="21"/>
      <c r="AE450" s="21"/>
      <c r="AF450" s="21"/>
      <c r="AG450" s="152"/>
      <c r="AH450" s="152"/>
      <c r="AI450" s="171"/>
      <c r="AJ450" s="152"/>
      <c r="AK450" s="152"/>
      <c r="AL450" s="6"/>
    </row>
    <row r="451" spans="1:38">
      <c r="A451">
        <v>4331</v>
      </c>
      <c r="B451" s="32">
        <v>579901.59499999997</v>
      </c>
      <c r="C451" s="32">
        <v>5455783.2020000005</v>
      </c>
      <c r="D451" s="5">
        <v>3971.48</v>
      </c>
      <c r="E451" s="6">
        <v>7.4999999999999997E-2</v>
      </c>
      <c r="F451" s="41">
        <v>64.204999999999984</v>
      </c>
      <c r="G451" s="7">
        <v>30</v>
      </c>
      <c r="H451" s="7">
        <v>9</v>
      </c>
      <c r="I451" s="7">
        <v>25</v>
      </c>
      <c r="J451" s="7">
        <v>10</v>
      </c>
      <c r="K451" s="7">
        <v>2008</v>
      </c>
      <c r="L451" s="4" t="s">
        <v>21</v>
      </c>
      <c r="M451" s="4" t="s">
        <v>20</v>
      </c>
      <c r="N451" s="7">
        <v>9004</v>
      </c>
      <c r="O451" s="4">
        <v>4329</v>
      </c>
      <c r="P451" s="32">
        <v>578927.07999999996</v>
      </c>
      <c r="Q451" s="32">
        <v>5453826.5920000002</v>
      </c>
      <c r="R451" s="41">
        <v>84.830999999999975</v>
      </c>
      <c r="S451" s="224">
        <v>4291</v>
      </c>
      <c r="T451" s="43">
        <v>562445.30900000001</v>
      </c>
      <c r="U451" s="43">
        <v>5443260.017</v>
      </c>
      <c r="V451" s="43"/>
      <c r="W451" s="43"/>
      <c r="X451" s="43"/>
      <c r="Z451" s="21"/>
      <c r="AA451" s="21"/>
      <c r="AB451" s="21"/>
      <c r="AC451" s="21"/>
      <c r="AD451" s="21"/>
      <c r="AE451" s="21"/>
      <c r="AF451" s="21"/>
      <c r="AG451" s="152"/>
      <c r="AH451" s="152"/>
    </row>
    <row r="452" spans="1:38">
      <c r="A452">
        <v>4322</v>
      </c>
      <c r="B452" s="32">
        <v>579812.96199999994</v>
      </c>
      <c r="C452" s="32">
        <v>5454624.9110000003</v>
      </c>
      <c r="D452" s="5">
        <v>3968.95</v>
      </c>
      <c r="E452" s="6">
        <v>7.4999999999999997E-2</v>
      </c>
      <c r="F452" s="41">
        <v>81.59699999999998</v>
      </c>
      <c r="G452" s="7">
        <v>38</v>
      </c>
      <c r="H452" s="7">
        <v>9</v>
      </c>
      <c r="I452" s="7">
        <v>25</v>
      </c>
      <c r="J452" s="7">
        <v>10</v>
      </c>
      <c r="K452" s="7">
        <v>2008</v>
      </c>
      <c r="L452" s="4" t="s">
        <v>22</v>
      </c>
      <c r="M452" s="4" t="s">
        <v>20</v>
      </c>
      <c r="N452" s="7">
        <v>9004</v>
      </c>
      <c r="O452" s="4">
        <v>4330</v>
      </c>
      <c r="P452" s="32">
        <v>580527.60800000001</v>
      </c>
      <c r="Q452" s="32">
        <v>5454119.7220000001</v>
      </c>
      <c r="R452" s="41">
        <v>85.666999999999987</v>
      </c>
      <c r="S452" s="224">
        <v>4292</v>
      </c>
      <c r="T452" s="43">
        <v>562325.94400000002</v>
      </c>
      <c r="U452" s="43">
        <v>5444040.8559999997</v>
      </c>
      <c r="V452" s="43"/>
      <c r="W452" s="43"/>
      <c r="X452" s="43"/>
      <c r="Z452" s="21"/>
      <c r="AA452" s="21"/>
      <c r="AB452" s="21"/>
      <c r="AC452" s="21"/>
      <c r="AD452" s="21"/>
      <c r="AE452" s="21"/>
      <c r="AF452" s="21"/>
      <c r="AG452" s="152"/>
      <c r="AH452" s="152"/>
    </row>
    <row r="453" spans="1:38">
      <c r="A453">
        <v>4332</v>
      </c>
      <c r="B453" s="32">
        <v>580086.96400000004</v>
      </c>
      <c r="C453" s="32">
        <v>5453408.2989999996</v>
      </c>
      <c r="D453" s="5">
        <v>3969.5</v>
      </c>
      <c r="E453" s="6">
        <v>5.5E-2</v>
      </c>
      <c r="F453" s="41">
        <v>83.478999999999985</v>
      </c>
      <c r="G453" s="7">
        <v>52</v>
      </c>
      <c r="H453" s="7">
        <v>9</v>
      </c>
      <c r="I453" s="7">
        <v>25</v>
      </c>
      <c r="J453" s="7">
        <v>10</v>
      </c>
      <c r="K453" s="7">
        <v>2008</v>
      </c>
      <c r="M453" s="4" t="s">
        <v>20</v>
      </c>
      <c r="N453" s="7">
        <v>9004</v>
      </c>
      <c r="O453" s="4">
        <v>4331</v>
      </c>
      <c r="P453" s="32">
        <v>579901.59499999997</v>
      </c>
      <c r="Q453" s="32">
        <v>5455783.2020000005</v>
      </c>
      <c r="R453" s="41">
        <v>64.204999999999984</v>
      </c>
      <c r="S453" s="224">
        <v>4293</v>
      </c>
      <c r="T453" s="43">
        <v>561729.39199999999</v>
      </c>
      <c r="U453" s="43">
        <v>5444577.949</v>
      </c>
      <c r="V453" s="43"/>
      <c r="W453" s="43"/>
      <c r="X453" s="43"/>
      <c r="Z453" s="21"/>
      <c r="AA453" s="21"/>
      <c r="AB453" s="21"/>
      <c r="AC453" s="21"/>
      <c r="AD453" s="21"/>
      <c r="AE453" s="21"/>
      <c r="AF453" s="21"/>
      <c r="AG453" s="152"/>
      <c r="AH453" s="152"/>
    </row>
    <row r="454" spans="1:38">
      <c r="A454">
        <v>4333</v>
      </c>
      <c r="B454" s="32">
        <v>567288.75099999993</v>
      </c>
      <c r="C454" s="32">
        <v>5443519.9740000004</v>
      </c>
      <c r="D454" s="5">
        <v>3933.07</v>
      </c>
      <c r="E454" s="6">
        <v>7.4999999999999997E-2</v>
      </c>
      <c r="F454" s="41">
        <v>224.22799999999998</v>
      </c>
      <c r="G454" s="7">
        <v>23</v>
      </c>
      <c r="H454" s="7">
        <v>10</v>
      </c>
      <c r="I454" s="7">
        <v>25</v>
      </c>
      <c r="J454" s="7">
        <v>10</v>
      </c>
      <c r="K454" s="7">
        <v>2008</v>
      </c>
      <c r="M454" s="4" t="s">
        <v>20</v>
      </c>
      <c r="N454" s="7">
        <v>9004</v>
      </c>
      <c r="O454" s="4">
        <v>4322</v>
      </c>
      <c r="P454" s="32">
        <v>579812.96199999994</v>
      </c>
      <c r="Q454" s="32">
        <v>5454624.9110000003</v>
      </c>
      <c r="R454" s="41">
        <v>81.59699999999998</v>
      </c>
      <c r="T454" s="15"/>
      <c r="U454" s="15"/>
      <c r="V454" s="15"/>
      <c r="W454" s="15"/>
      <c r="X454" s="15"/>
      <c r="Z454" s="21"/>
      <c r="AA454" s="21"/>
      <c r="AB454" s="21"/>
      <c r="AC454" s="21"/>
      <c r="AD454" s="21"/>
      <c r="AE454" s="21"/>
      <c r="AF454" s="21"/>
      <c r="AG454" s="4"/>
      <c r="AH454" s="152"/>
    </row>
    <row r="455" spans="1:38">
      <c r="A455">
        <v>4334</v>
      </c>
      <c r="B455" s="32">
        <v>565361.19799999997</v>
      </c>
      <c r="C455" s="32">
        <v>5444931.1069999998</v>
      </c>
      <c r="D455" s="5">
        <v>3947.62</v>
      </c>
      <c r="E455" s="6">
        <v>7.4999999999999997E-2</v>
      </c>
      <c r="F455" s="41">
        <v>154.96499999999997</v>
      </c>
      <c r="G455" s="7">
        <v>41</v>
      </c>
      <c r="H455" s="7">
        <v>10</v>
      </c>
      <c r="I455" s="7">
        <v>25</v>
      </c>
      <c r="J455" s="7">
        <v>10</v>
      </c>
      <c r="K455" s="7">
        <v>2008</v>
      </c>
      <c r="M455" s="4" t="s">
        <v>20</v>
      </c>
      <c r="N455" s="7">
        <v>9004</v>
      </c>
      <c r="O455" s="4">
        <v>4332</v>
      </c>
      <c r="P455" s="32">
        <v>580086.96400000004</v>
      </c>
      <c r="Q455" s="32">
        <v>5453408.2989999996</v>
      </c>
      <c r="R455" s="41">
        <v>83.478999999999985</v>
      </c>
      <c r="T455" s="15"/>
      <c r="U455" s="15"/>
      <c r="V455" s="15"/>
      <c r="W455" s="15"/>
      <c r="X455" s="15"/>
      <c r="Z455" s="21"/>
      <c r="AA455" s="21"/>
      <c r="AB455" s="21"/>
      <c r="AC455" s="21"/>
      <c r="AD455" s="21"/>
      <c r="AE455" s="21"/>
      <c r="AF455" s="21"/>
      <c r="AG455" s="4"/>
      <c r="AH455" s="152"/>
    </row>
    <row r="456" spans="1:38">
      <c r="A456">
        <v>4335</v>
      </c>
      <c r="B456" s="32">
        <v>562959.12599999993</v>
      </c>
      <c r="C456" s="32">
        <v>5445797.8499999996</v>
      </c>
      <c r="D456" s="5">
        <v>3932.49</v>
      </c>
      <c r="E456" s="6">
        <v>7.4999999999999997E-2</v>
      </c>
      <c r="F456" s="41">
        <v>256.459</v>
      </c>
      <c r="G456" s="7">
        <v>4</v>
      </c>
      <c r="H456" s="7">
        <v>11</v>
      </c>
      <c r="I456" s="7">
        <v>25</v>
      </c>
      <c r="J456" s="7">
        <v>10</v>
      </c>
      <c r="K456" s="7">
        <v>2008</v>
      </c>
      <c r="M456" s="152" t="s">
        <v>20</v>
      </c>
      <c r="N456" s="7">
        <v>9004</v>
      </c>
      <c r="O456" s="4">
        <v>4333</v>
      </c>
      <c r="P456" s="32">
        <v>567288.75099999993</v>
      </c>
      <c r="Q456" s="32">
        <v>5443519.9740000004</v>
      </c>
      <c r="R456" s="41">
        <v>224.22799999999998</v>
      </c>
      <c r="T456" s="15"/>
      <c r="U456" s="15"/>
      <c r="V456" s="15"/>
      <c r="W456" s="15"/>
      <c r="X456" s="15"/>
      <c r="Z456" s="21"/>
      <c r="AA456" s="21"/>
      <c r="AB456" s="21"/>
      <c r="AC456" s="21"/>
      <c r="AD456" s="21"/>
      <c r="AE456" s="21"/>
      <c r="AF456" s="21"/>
      <c r="AG456" s="152"/>
      <c r="AH456" s="152"/>
    </row>
    <row r="457" spans="1:38">
      <c r="A457">
        <v>4336</v>
      </c>
      <c r="B457" s="32">
        <v>562545.17500000005</v>
      </c>
      <c r="C457" s="32">
        <v>5447531.3619999997</v>
      </c>
      <c r="D457" s="5">
        <v>3929.75</v>
      </c>
      <c r="E457" s="6">
        <v>7.0000000000000007E-2</v>
      </c>
      <c r="F457" s="41">
        <v>283.23199999999997</v>
      </c>
      <c r="G457" s="7">
        <v>15</v>
      </c>
      <c r="H457" s="7">
        <v>11</v>
      </c>
      <c r="I457" s="7">
        <v>25</v>
      </c>
      <c r="J457" s="7">
        <v>10</v>
      </c>
      <c r="K457" s="7">
        <v>2008</v>
      </c>
      <c r="M457" s="152" t="s">
        <v>20</v>
      </c>
      <c r="N457" s="7">
        <v>9004</v>
      </c>
      <c r="O457" s="4">
        <v>4334</v>
      </c>
      <c r="P457" s="32">
        <v>565361.19799999997</v>
      </c>
      <c r="Q457" s="32">
        <v>5444931.1069999998</v>
      </c>
      <c r="R457" s="41">
        <v>154.96499999999997</v>
      </c>
      <c r="T457" s="15"/>
      <c r="U457" s="15"/>
      <c r="V457" s="15"/>
      <c r="W457" s="15"/>
      <c r="X457" s="15"/>
      <c r="Z457" s="21"/>
      <c r="AA457" s="21"/>
      <c r="AB457" s="21"/>
      <c r="AC457" s="21"/>
      <c r="AD457" s="21"/>
      <c r="AE457" s="21"/>
      <c r="AF457" s="21"/>
      <c r="AG457" s="152"/>
      <c r="AH457" s="152"/>
    </row>
    <row r="458" spans="1:38">
      <c r="A458">
        <v>4337</v>
      </c>
      <c r="B458" s="32">
        <v>562572.28899999999</v>
      </c>
      <c r="C458" s="32">
        <v>5448265.6380000003</v>
      </c>
      <c r="D458" s="5">
        <v>3940.93</v>
      </c>
      <c r="E458" s="6">
        <v>7.0000000000000007E-2</v>
      </c>
      <c r="F458" s="41">
        <v>227.48499999999999</v>
      </c>
      <c r="G458" s="7">
        <v>26</v>
      </c>
      <c r="H458" s="7">
        <v>11</v>
      </c>
      <c r="I458" s="7">
        <v>25</v>
      </c>
      <c r="J458" s="7">
        <v>10</v>
      </c>
      <c r="K458" s="7">
        <v>2008</v>
      </c>
      <c r="M458" s="152" t="s">
        <v>20</v>
      </c>
      <c r="N458" s="7">
        <v>9004</v>
      </c>
      <c r="O458" s="4">
        <v>4335</v>
      </c>
      <c r="P458" s="32">
        <v>562959.12599999993</v>
      </c>
      <c r="Q458" s="32">
        <v>5445797.8499999996</v>
      </c>
      <c r="R458" s="41">
        <v>256.459</v>
      </c>
      <c r="T458" s="15"/>
      <c r="U458" s="15"/>
      <c r="V458" s="15"/>
      <c r="W458" s="15"/>
      <c r="X458" s="15"/>
    </row>
    <row r="459" spans="1:38">
      <c r="A459">
        <v>4338</v>
      </c>
      <c r="B459" s="32">
        <v>563129.28599999996</v>
      </c>
      <c r="C459" s="32">
        <v>5443113.2199999997</v>
      </c>
      <c r="D459" s="5">
        <v>3935.48</v>
      </c>
      <c r="E459" s="6">
        <v>6.5000000000000002E-2</v>
      </c>
      <c r="F459" s="41">
        <v>213.63199999999998</v>
      </c>
      <c r="G459" s="7">
        <v>18</v>
      </c>
      <c r="H459" s="7">
        <v>13</v>
      </c>
      <c r="I459" s="7">
        <v>25</v>
      </c>
      <c r="J459" s="7">
        <v>10</v>
      </c>
      <c r="K459" s="7">
        <v>2008</v>
      </c>
      <c r="M459" s="152" t="s">
        <v>20</v>
      </c>
      <c r="N459" s="7">
        <v>9004</v>
      </c>
      <c r="O459" s="4">
        <v>4336</v>
      </c>
      <c r="P459" s="32">
        <v>562545.17500000005</v>
      </c>
      <c r="Q459" s="32">
        <v>5447531.3619999997</v>
      </c>
      <c r="R459" s="41">
        <v>283.23199999999997</v>
      </c>
      <c r="T459" s="15"/>
      <c r="U459" s="15"/>
      <c r="V459" s="15"/>
      <c r="W459" s="15"/>
      <c r="X459" s="15"/>
    </row>
    <row r="460" spans="1:38">
      <c r="A460">
        <v>4339</v>
      </c>
      <c r="B460" s="32">
        <v>567854.65799999994</v>
      </c>
      <c r="C460" s="32">
        <v>5443399.0140000004</v>
      </c>
      <c r="D460" s="5">
        <v>3937.67</v>
      </c>
      <c r="E460" s="6">
        <v>7.0000000000000007E-2</v>
      </c>
      <c r="F460" s="41">
        <v>204.22799999999998</v>
      </c>
      <c r="G460" s="7">
        <v>44</v>
      </c>
      <c r="H460" s="7">
        <v>13</v>
      </c>
      <c r="I460" s="7">
        <v>25</v>
      </c>
      <c r="J460" s="7">
        <v>10</v>
      </c>
      <c r="K460" s="7">
        <v>2008</v>
      </c>
      <c r="M460" s="152" t="s">
        <v>20</v>
      </c>
      <c r="N460" s="7">
        <v>9004</v>
      </c>
      <c r="O460" s="4">
        <v>4337</v>
      </c>
      <c r="P460" s="32">
        <v>562572.28899999999</v>
      </c>
      <c r="Q460" s="32">
        <v>5448265.6380000003</v>
      </c>
      <c r="R460" s="41">
        <v>227.48499999999999</v>
      </c>
      <c r="T460" s="15"/>
      <c r="U460" s="15"/>
      <c r="V460" s="15"/>
      <c r="W460" s="15"/>
      <c r="X460" s="15"/>
      <c r="Z460" s="21"/>
      <c r="AA460" s="21"/>
      <c r="AB460" s="21"/>
      <c r="AC460" s="21"/>
      <c r="AD460" s="21"/>
      <c r="AE460" s="21"/>
      <c r="AF460" s="21"/>
      <c r="AG460" s="4"/>
      <c r="AH460" s="152"/>
      <c r="AI460" s="171"/>
      <c r="AJ460" s="152"/>
      <c r="AK460" s="152"/>
      <c r="AL460" s="6"/>
    </row>
    <row r="461" spans="1:38">
      <c r="A461" s="152">
        <v>9004</v>
      </c>
      <c r="B461" s="122">
        <v>573501.79399999999</v>
      </c>
      <c r="C461" s="122">
        <v>5448496.5360000003</v>
      </c>
      <c r="D461" s="5">
        <v>3951.7</v>
      </c>
      <c r="E461" s="6">
        <v>0.08</v>
      </c>
      <c r="F461" s="197">
        <v>151.08799999999999</v>
      </c>
      <c r="G461" s="7">
        <v>17</v>
      </c>
      <c r="H461" s="7">
        <v>14</v>
      </c>
      <c r="I461" s="7">
        <v>25</v>
      </c>
      <c r="J461" s="7">
        <v>10</v>
      </c>
      <c r="K461" s="7">
        <v>2008</v>
      </c>
      <c r="L461" s="152" t="s">
        <v>31</v>
      </c>
      <c r="M461" s="152" t="s">
        <v>19</v>
      </c>
      <c r="N461" s="7">
        <v>9004</v>
      </c>
      <c r="O461" s="152">
        <v>4338</v>
      </c>
      <c r="P461" s="32">
        <v>563129.28599999996</v>
      </c>
      <c r="Q461" s="32">
        <v>5443113.2199999997</v>
      </c>
      <c r="R461" s="41">
        <v>213.63199999999998</v>
      </c>
      <c r="T461" s="15"/>
      <c r="U461" s="15"/>
      <c r="V461" s="15"/>
      <c r="W461" s="15"/>
      <c r="X461" s="15"/>
      <c r="Z461" s="21"/>
      <c r="AA461" s="21"/>
      <c r="AB461" s="21"/>
      <c r="AC461" s="21"/>
      <c r="AD461" s="21"/>
      <c r="AE461" s="21"/>
      <c r="AF461" s="21"/>
      <c r="AG461" s="152"/>
      <c r="AH461" s="152"/>
      <c r="AI461" s="171"/>
      <c r="AJ461" s="152"/>
      <c r="AK461" s="152"/>
      <c r="AL461" s="6"/>
    </row>
    <row r="462" spans="1:38">
      <c r="A462">
        <v>9004</v>
      </c>
      <c r="B462" s="122">
        <v>573501.79399999999</v>
      </c>
      <c r="C462" s="122">
        <v>5448496.5360000003</v>
      </c>
      <c r="D462" s="5">
        <v>3951.7</v>
      </c>
      <c r="E462" s="6">
        <v>0.08</v>
      </c>
      <c r="F462" s="197">
        <v>151.08799999999999</v>
      </c>
      <c r="G462" s="7">
        <v>21</v>
      </c>
      <c r="H462" s="7">
        <v>14</v>
      </c>
      <c r="I462" s="7">
        <v>25</v>
      </c>
      <c r="J462" s="7">
        <v>10</v>
      </c>
      <c r="K462" s="7">
        <v>2008</v>
      </c>
      <c r="L462" s="4" t="s">
        <v>31</v>
      </c>
      <c r="M462" s="152" t="s">
        <v>19</v>
      </c>
      <c r="N462" s="7">
        <v>9004</v>
      </c>
      <c r="O462" s="4">
        <v>4339</v>
      </c>
      <c r="P462" s="32">
        <v>567854.65799999994</v>
      </c>
      <c r="Q462" s="32">
        <v>5443399.0140000004</v>
      </c>
      <c r="R462" s="41">
        <v>204.22799999999998</v>
      </c>
      <c r="T462" s="15"/>
      <c r="U462" s="15"/>
      <c r="V462" s="15"/>
      <c r="W462" s="15"/>
      <c r="X462" s="15"/>
      <c r="Z462" s="21"/>
      <c r="AA462" s="21"/>
      <c r="AB462" s="21"/>
      <c r="AC462" s="21"/>
      <c r="AD462" s="21"/>
      <c r="AE462" s="21"/>
      <c r="AF462" s="21"/>
      <c r="AG462" s="4"/>
      <c r="AH462" s="152"/>
      <c r="AI462" s="171"/>
      <c r="AJ462" s="152"/>
      <c r="AK462" s="152"/>
      <c r="AL462" s="6"/>
    </row>
    <row r="463" spans="1:38">
      <c r="A463" s="1" t="s">
        <v>72</v>
      </c>
      <c r="B463" s="12"/>
      <c r="C463" s="12"/>
      <c r="D463" s="12"/>
      <c r="E463" s="13"/>
      <c r="F463" s="199"/>
      <c r="G463" s="14"/>
      <c r="H463" s="14"/>
      <c r="I463" s="14"/>
      <c r="J463" s="14"/>
      <c r="K463" s="14"/>
      <c r="L463" s="1"/>
      <c r="M463" s="1"/>
      <c r="N463" s="1"/>
      <c r="O463" s="1"/>
      <c r="P463" s="12"/>
      <c r="Q463" s="12"/>
      <c r="R463" s="13"/>
      <c r="S463" s="225"/>
      <c r="Z463" s="21"/>
      <c r="AA463" s="21"/>
      <c r="AB463" s="21"/>
      <c r="AC463" s="21"/>
      <c r="AD463" s="21"/>
      <c r="AE463" s="21"/>
      <c r="AF463" s="21"/>
      <c r="AG463" s="152"/>
      <c r="AH463" s="152"/>
      <c r="AI463" s="171"/>
      <c r="AJ463" s="152"/>
      <c r="AK463" s="152"/>
      <c r="AL463" s="6"/>
    </row>
    <row r="464" spans="1:38">
      <c r="A464">
        <v>9005</v>
      </c>
      <c r="B464" s="122">
        <v>584859.19200000004</v>
      </c>
      <c r="C464" s="122">
        <v>5465012.6109999996</v>
      </c>
      <c r="D464" s="5">
        <v>3971.17</v>
      </c>
      <c r="E464" s="6">
        <v>0.06</v>
      </c>
      <c r="F464" s="198">
        <v>66.783000000000001</v>
      </c>
      <c r="G464" s="7">
        <v>5</v>
      </c>
      <c r="H464" s="7">
        <v>15</v>
      </c>
      <c r="I464" s="7">
        <v>25</v>
      </c>
      <c r="J464" s="7">
        <v>10</v>
      </c>
      <c r="K464" s="7">
        <v>2008</v>
      </c>
      <c r="L464" s="4" t="s">
        <v>31</v>
      </c>
      <c r="M464" s="152" t="s">
        <v>32</v>
      </c>
      <c r="N464" s="7" t="s">
        <v>40</v>
      </c>
      <c r="O464" s="4" t="s">
        <v>24</v>
      </c>
      <c r="P464" s="5">
        <v>584656.78300000005</v>
      </c>
      <c r="Q464" s="5">
        <v>5465148.0650000004</v>
      </c>
      <c r="R464" s="6">
        <v>54.935000000000002</v>
      </c>
      <c r="T464" s="15"/>
      <c r="U464" s="15"/>
      <c r="V464" s="15"/>
      <c r="W464" s="15"/>
      <c r="X464" s="15"/>
      <c r="Z464" s="21"/>
      <c r="AA464" s="21"/>
      <c r="AB464" s="21"/>
      <c r="AC464" s="21"/>
      <c r="AD464" s="21"/>
      <c r="AE464" s="21"/>
      <c r="AF464" s="21"/>
      <c r="AG464" s="152"/>
      <c r="AH464" s="152"/>
      <c r="AI464" s="171"/>
      <c r="AJ464" s="152"/>
      <c r="AK464" s="152"/>
      <c r="AL464" s="6"/>
    </row>
    <row r="465" spans="1:40">
      <c r="A465">
        <v>9005</v>
      </c>
      <c r="B465" s="122">
        <v>584859.19200000004</v>
      </c>
      <c r="C465" s="122">
        <v>5465012.6109999996</v>
      </c>
      <c r="D465" s="5">
        <v>3971.17</v>
      </c>
      <c r="E465" s="6">
        <v>0.06</v>
      </c>
      <c r="F465" s="198">
        <v>66.783000000000001</v>
      </c>
      <c r="G465" s="7">
        <v>9</v>
      </c>
      <c r="H465" s="7">
        <v>15</v>
      </c>
      <c r="I465" s="7">
        <v>25</v>
      </c>
      <c r="J465" s="7">
        <v>10</v>
      </c>
      <c r="K465" s="7">
        <v>2008</v>
      </c>
      <c r="L465" s="4" t="s">
        <v>31</v>
      </c>
      <c r="M465" s="152" t="s">
        <v>32</v>
      </c>
      <c r="N465" s="7" t="s">
        <v>40</v>
      </c>
      <c r="O465" s="4" t="s">
        <v>25</v>
      </c>
      <c r="P465" s="5">
        <v>584657.62600000005</v>
      </c>
      <c r="Q465" s="5">
        <v>5465148.6679999996</v>
      </c>
      <c r="R465" s="6">
        <v>54.405999999999999</v>
      </c>
      <c r="T465" s="15"/>
      <c r="U465" s="15"/>
      <c r="V465" s="15"/>
      <c r="W465" s="15"/>
      <c r="X465" s="15"/>
      <c r="Z465" s="21"/>
      <c r="AA465" s="21"/>
      <c r="AB465" s="21"/>
      <c r="AC465" s="21"/>
      <c r="AD465" s="21"/>
      <c r="AE465" s="21"/>
      <c r="AF465" s="21"/>
      <c r="AG465" s="152"/>
      <c r="AH465" s="152"/>
      <c r="AI465" s="171"/>
      <c r="AJ465" s="152"/>
      <c r="AK465" s="152"/>
      <c r="AL465" s="6"/>
    </row>
    <row r="466" spans="1:40" ht="15.75" thickBot="1">
      <c r="A466">
        <v>4340</v>
      </c>
      <c r="B466" s="19">
        <v>584507.75</v>
      </c>
      <c r="C466" s="26">
        <v>5461894.7490000008</v>
      </c>
      <c r="D466" s="5">
        <v>3961.68</v>
      </c>
      <c r="E466" s="6">
        <v>7.4999999999999997E-2</v>
      </c>
      <c r="F466" s="41">
        <v>111.01900000000001</v>
      </c>
      <c r="G466" s="7">
        <v>18</v>
      </c>
      <c r="H466" s="7">
        <v>15</v>
      </c>
      <c r="I466" s="7">
        <v>25</v>
      </c>
      <c r="J466" s="7">
        <v>10</v>
      </c>
      <c r="K466" s="7">
        <v>2008</v>
      </c>
      <c r="M466" s="152" t="s">
        <v>20</v>
      </c>
      <c r="N466" s="7">
        <v>8016</v>
      </c>
      <c r="O466" s="4" t="s">
        <v>26</v>
      </c>
      <c r="P466" s="131">
        <f>P464-P465</f>
        <v>-0.84299999999348074</v>
      </c>
      <c r="Q466" s="131">
        <f>Q464-Q465</f>
        <v>-0.60299999918788671</v>
      </c>
      <c r="R466" s="17">
        <f>R464-R465</f>
        <v>0.52900000000000347</v>
      </c>
      <c r="T466" s="15"/>
      <c r="U466" s="15"/>
      <c r="V466" s="15"/>
      <c r="W466" s="15"/>
      <c r="X466" s="15"/>
    </row>
    <row r="467" spans="1:40" ht="15.75" thickTop="1">
      <c r="A467">
        <v>4341</v>
      </c>
      <c r="B467" s="19">
        <v>583616.17099999997</v>
      </c>
      <c r="C467" s="26">
        <v>5461040.6380000012</v>
      </c>
      <c r="D467" s="5">
        <v>3971</v>
      </c>
      <c r="E467" s="6">
        <v>6.5000000000000002E-2</v>
      </c>
      <c r="F467" s="41">
        <v>62.026000000000003</v>
      </c>
      <c r="G467" s="7">
        <v>28</v>
      </c>
      <c r="H467" s="7">
        <v>15</v>
      </c>
      <c r="I467" s="7">
        <v>25</v>
      </c>
      <c r="J467" s="7">
        <v>10</v>
      </c>
      <c r="K467" s="7">
        <v>2008</v>
      </c>
      <c r="M467" s="152" t="s">
        <v>20</v>
      </c>
      <c r="N467" s="7">
        <v>8016</v>
      </c>
      <c r="O467" s="4">
        <v>8016</v>
      </c>
      <c r="P467" s="19">
        <v>584656.78300000005</v>
      </c>
      <c r="Q467" s="26">
        <v>5465148.0650000004</v>
      </c>
      <c r="R467" s="18">
        <v>54.935000000000002</v>
      </c>
      <c r="S467" s="187"/>
      <c r="T467" s="6"/>
      <c r="U467" s="6"/>
      <c r="V467" s="6"/>
      <c r="W467" s="6"/>
      <c r="X467" s="6"/>
    </row>
    <row r="468" spans="1:40">
      <c r="A468">
        <v>4342</v>
      </c>
      <c r="B468" s="19">
        <v>581073.897</v>
      </c>
      <c r="C468" s="26">
        <v>5460168.7440000009</v>
      </c>
      <c r="D468" s="5">
        <v>3964.5</v>
      </c>
      <c r="E468" s="6">
        <v>7.0000000000000007E-2</v>
      </c>
      <c r="F468" s="41">
        <v>90.587000000000018</v>
      </c>
      <c r="G468" s="7">
        <v>42</v>
      </c>
      <c r="H468" s="7">
        <v>15</v>
      </c>
      <c r="I468" s="7">
        <v>25</v>
      </c>
      <c r="J468" s="7">
        <v>10</v>
      </c>
      <c r="K468" s="7">
        <v>2008</v>
      </c>
      <c r="M468" s="152" t="s">
        <v>20</v>
      </c>
      <c r="N468" s="7">
        <v>8016</v>
      </c>
      <c r="O468" s="4">
        <v>4340</v>
      </c>
      <c r="P468" s="19">
        <v>584507.75</v>
      </c>
      <c r="Q468" s="26">
        <v>5461894.7490000008</v>
      </c>
      <c r="R468" s="18">
        <v>111.01900000000001</v>
      </c>
      <c r="S468" s="187"/>
      <c r="T468" s="6"/>
      <c r="U468" s="6"/>
      <c r="V468" s="6"/>
      <c r="W468" s="6"/>
      <c r="X468" s="6"/>
      <c r="Z468" s="21"/>
      <c r="AA468" s="21"/>
      <c r="AB468" s="21"/>
      <c r="AC468" s="21"/>
      <c r="AD468" s="21"/>
      <c r="AE468" s="21"/>
      <c r="AF468" s="21"/>
      <c r="AG468" s="4"/>
      <c r="AH468" s="152"/>
      <c r="AI468" s="171"/>
      <c r="AJ468" s="152"/>
      <c r="AK468" s="152"/>
      <c r="AL468" s="6"/>
    </row>
    <row r="469" spans="1:40">
      <c r="A469">
        <v>4343</v>
      </c>
      <c r="B469" s="19">
        <v>581472.55299999996</v>
      </c>
      <c r="C469" s="26">
        <v>5458064.0330000008</v>
      </c>
      <c r="D469" s="5">
        <v>3973.73</v>
      </c>
      <c r="E469" s="6">
        <v>0.05</v>
      </c>
      <c r="F469" s="41">
        <v>55.787000000000006</v>
      </c>
      <c r="G469" s="7">
        <v>3</v>
      </c>
      <c r="H469" s="7">
        <v>16</v>
      </c>
      <c r="I469" s="7">
        <v>25</v>
      </c>
      <c r="J469" s="7">
        <v>10</v>
      </c>
      <c r="K469" s="7">
        <v>2008</v>
      </c>
      <c r="M469" s="152" t="s">
        <v>20</v>
      </c>
      <c r="N469" s="7">
        <v>8016</v>
      </c>
      <c r="O469" s="4">
        <v>4341</v>
      </c>
      <c r="P469" s="19">
        <v>583616.17099999997</v>
      </c>
      <c r="Q469" s="26">
        <v>5461040.6380000012</v>
      </c>
      <c r="R469" s="18">
        <v>62.026000000000003</v>
      </c>
      <c r="S469" s="187"/>
      <c r="T469" s="6"/>
      <c r="U469" s="6"/>
      <c r="V469" s="6"/>
      <c r="W469" s="6"/>
      <c r="X469" s="6"/>
      <c r="Z469" s="21"/>
      <c r="AA469" s="21"/>
      <c r="AB469" s="21"/>
      <c r="AC469" s="21"/>
      <c r="AD469" s="21"/>
      <c r="AE469" s="21"/>
      <c r="AF469" s="21"/>
      <c r="AG469" s="4"/>
      <c r="AH469" s="152"/>
      <c r="AI469" s="171"/>
      <c r="AJ469" s="152"/>
      <c r="AK469" s="152"/>
      <c r="AL469" s="6"/>
    </row>
    <row r="470" spans="1:40">
      <c r="A470">
        <v>4344</v>
      </c>
      <c r="B470" s="19">
        <v>581071.96499999997</v>
      </c>
      <c r="C470" s="26">
        <v>5457305.1260000011</v>
      </c>
      <c r="D470" s="5">
        <v>3969.17</v>
      </c>
      <c r="E470" s="6">
        <v>7.4999999999999997E-2</v>
      </c>
      <c r="F470" s="41">
        <v>78.079000000000008</v>
      </c>
      <c r="G470" s="7">
        <v>15</v>
      </c>
      <c r="H470" s="7">
        <v>16</v>
      </c>
      <c r="I470" s="7">
        <v>25</v>
      </c>
      <c r="J470" s="7">
        <v>10</v>
      </c>
      <c r="K470" s="7">
        <v>2008</v>
      </c>
      <c r="M470" s="152" t="s">
        <v>20</v>
      </c>
      <c r="N470" s="7">
        <v>8016</v>
      </c>
      <c r="O470" s="4">
        <v>4342</v>
      </c>
      <c r="P470" s="19">
        <v>581073.897</v>
      </c>
      <c r="Q470" s="26">
        <v>5460168.7440000009</v>
      </c>
      <c r="R470" s="18">
        <v>90.587000000000018</v>
      </c>
      <c r="S470" s="221"/>
      <c r="T470" s="15"/>
      <c r="U470" s="15"/>
      <c r="V470" s="15"/>
      <c r="W470" s="15"/>
      <c r="X470" s="15"/>
      <c r="Z470" s="21"/>
      <c r="AA470" s="21"/>
      <c r="AB470" s="21"/>
      <c r="AC470" s="21"/>
      <c r="AD470" s="21"/>
      <c r="AE470" s="21"/>
      <c r="AF470" s="21"/>
      <c r="AG470" s="4"/>
      <c r="AH470" s="152"/>
      <c r="AI470" s="171"/>
      <c r="AJ470" s="152"/>
      <c r="AK470" s="152"/>
      <c r="AL470" s="6"/>
    </row>
    <row r="471" spans="1:40">
      <c r="A471">
        <v>4331</v>
      </c>
      <c r="B471" s="19">
        <v>579901.64100000006</v>
      </c>
      <c r="C471" s="26">
        <v>5455783.4940000009</v>
      </c>
      <c r="D471" s="5">
        <v>3971.58</v>
      </c>
      <c r="E471" s="6">
        <v>7.4999999999999997E-2</v>
      </c>
      <c r="F471" s="41">
        <v>63.977000000000004</v>
      </c>
      <c r="G471" s="7">
        <v>31</v>
      </c>
      <c r="H471" s="7">
        <v>16</v>
      </c>
      <c r="I471" s="7">
        <v>25</v>
      </c>
      <c r="J471" s="7">
        <v>10</v>
      </c>
      <c r="K471" s="7">
        <v>2008</v>
      </c>
      <c r="L471" s="4" t="s">
        <v>22</v>
      </c>
      <c r="M471" s="152" t="s">
        <v>20</v>
      </c>
      <c r="N471" s="7">
        <v>8016</v>
      </c>
      <c r="O471" s="4">
        <v>4343</v>
      </c>
      <c r="P471" s="19">
        <v>581472.55299999996</v>
      </c>
      <c r="Q471" s="26">
        <v>5458064.0330000008</v>
      </c>
      <c r="R471" s="18">
        <v>55.787000000000006</v>
      </c>
      <c r="S471" s="221"/>
      <c r="T471" s="15"/>
      <c r="U471" s="15"/>
      <c r="V471" s="15"/>
      <c r="W471" s="15"/>
      <c r="X471" s="15"/>
      <c r="Z471" s="21"/>
      <c r="AA471" s="21"/>
      <c r="AB471" s="21"/>
      <c r="AC471" s="21"/>
      <c r="AD471" s="21"/>
      <c r="AE471" s="21"/>
      <c r="AF471" s="21"/>
      <c r="AG471" s="4"/>
      <c r="AH471" s="152"/>
      <c r="AI471" s="171"/>
      <c r="AJ471" s="152"/>
      <c r="AK471" s="152"/>
      <c r="AL471" s="6"/>
    </row>
    <row r="472" spans="1:40">
      <c r="A472">
        <v>4345</v>
      </c>
      <c r="B472" s="19">
        <v>580579.18099999998</v>
      </c>
      <c r="C472" s="26">
        <v>5458082.7940000007</v>
      </c>
      <c r="D472" s="5">
        <v>3969.67</v>
      </c>
      <c r="E472" s="6">
        <v>7.4999999999999997E-2</v>
      </c>
      <c r="F472" s="41">
        <v>71.421999999999997</v>
      </c>
      <c r="G472" s="7">
        <v>44</v>
      </c>
      <c r="H472" s="7">
        <v>16</v>
      </c>
      <c r="I472" s="7">
        <v>25</v>
      </c>
      <c r="J472" s="7">
        <v>10</v>
      </c>
      <c r="K472" s="7">
        <v>2008</v>
      </c>
      <c r="L472" s="4" t="s">
        <v>21</v>
      </c>
      <c r="M472" s="152" t="s">
        <v>20</v>
      </c>
      <c r="N472" s="7">
        <v>8016</v>
      </c>
      <c r="O472" s="4">
        <v>4344</v>
      </c>
      <c r="P472" s="19">
        <v>581071.96499999997</v>
      </c>
      <c r="Q472" s="26">
        <v>5457305.1260000011</v>
      </c>
      <c r="R472" s="18">
        <v>78.079000000000008</v>
      </c>
      <c r="S472" s="221"/>
      <c r="T472" s="15"/>
      <c r="U472" s="15"/>
      <c r="V472" s="15"/>
      <c r="W472" s="15"/>
      <c r="X472" s="15"/>
      <c r="Z472" s="21"/>
      <c r="AA472" s="21"/>
      <c r="AB472" s="21"/>
      <c r="AC472" s="21"/>
      <c r="AD472" s="21"/>
      <c r="AE472" s="21"/>
      <c r="AF472" s="21"/>
      <c r="AG472" s="4"/>
      <c r="AH472" s="152"/>
      <c r="AI472" s="171"/>
      <c r="AJ472" s="152"/>
      <c r="AK472" s="152"/>
      <c r="AL472" s="6"/>
    </row>
    <row r="473" spans="1:40">
      <c r="A473">
        <v>4346</v>
      </c>
      <c r="B473" s="19">
        <v>581009.36</v>
      </c>
      <c r="C473" s="26">
        <v>5459237.949000001</v>
      </c>
      <c r="D473" s="5">
        <v>3965.88</v>
      </c>
      <c r="E473" s="6">
        <v>7.0000000000000007E-2</v>
      </c>
      <c r="F473" s="41">
        <v>88.748999999999995</v>
      </c>
      <c r="G473" s="7">
        <v>54</v>
      </c>
      <c r="H473" s="7">
        <v>16</v>
      </c>
      <c r="I473" s="7">
        <v>25</v>
      </c>
      <c r="J473" s="7">
        <v>10</v>
      </c>
      <c r="K473" s="7">
        <v>2008</v>
      </c>
      <c r="M473" s="152" t="s">
        <v>20</v>
      </c>
      <c r="N473" s="7">
        <v>8016</v>
      </c>
      <c r="O473" s="4">
        <v>4331</v>
      </c>
      <c r="P473" s="19">
        <v>579901.64100000006</v>
      </c>
      <c r="Q473" s="26">
        <v>5455783.4940000009</v>
      </c>
      <c r="R473" s="18">
        <v>63.977000000000004</v>
      </c>
      <c r="S473" s="221"/>
      <c r="T473" s="15"/>
      <c r="U473" s="15"/>
      <c r="V473" s="15"/>
      <c r="W473" s="15"/>
      <c r="X473" s="15"/>
      <c r="Z473" s="21"/>
      <c r="AA473" s="21"/>
      <c r="AB473" s="21"/>
      <c r="AC473" s="21"/>
      <c r="AD473" s="21"/>
      <c r="AE473" s="21"/>
      <c r="AF473" s="21"/>
      <c r="AG473" s="4"/>
      <c r="AH473" s="152"/>
      <c r="AI473" s="171"/>
      <c r="AJ473" s="152"/>
      <c r="AK473" s="152"/>
      <c r="AL473" s="6"/>
    </row>
    <row r="474" spans="1:40">
      <c r="A474">
        <v>4347</v>
      </c>
      <c r="B474" s="19">
        <v>580462.69999999995</v>
      </c>
      <c r="C474" s="26">
        <v>5459574.0660000006</v>
      </c>
      <c r="D474" s="5">
        <v>3966.35</v>
      </c>
      <c r="E474" s="6">
        <v>7.0000000000000007E-2</v>
      </c>
      <c r="F474" s="41">
        <v>81.146999999999991</v>
      </c>
      <c r="G474" s="7">
        <v>5</v>
      </c>
      <c r="H474" s="7">
        <v>17</v>
      </c>
      <c r="I474" s="7">
        <v>25</v>
      </c>
      <c r="J474" s="7">
        <v>10</v>
      </c>
      <c r="K474" s="7">
        <v>2008</v>
      </c>
      <c r="M474" s="152" t="s">
        <v>20</v>
      </c>
      <c r="N474" s="7">
        <v>8016</v>
      </c>
      <c r="O474" s="4">
        <v>4345</v>
      </c>
      <c r="P474" s="19">
        <v>580579.18099999998</v>
      </c>
      <c r="Q474" s="26">
        <v>5458082.7940000007</v>
      </c>
      <c r="R474" s="18">
        <v>71.421999999999997</v>
      </c>
      <c r="S474" s="221"/>
      <c r="T474" s="15"/>
      <c r="U474" s="15"/>
      <c r="V474" s="15"/>
      <c r="W474" s="15"/>
      <c r="X474" s="15"/>
      <c r="Z474" s="21"/>
      <c r="AA474" s="21"/>
      <c r="AB474" s="21"/>
      <c r="AC474" s="21"/>
      <c r="AD474" s="21"/>
      <c r="AE474" s="21"/>
      <c r="AF474" s="21"/>
      <c r="AG474" s="4"/>
      <c r="AH474" s="152"/>
      <c r="AI474" s="171"/>
      <c r="AJ474" s="152"/>
      <c r="AK474" s="152"/>
      <c r="AL474" s="6"/>
    </row>
    <row r="475" spans="1:40">
      <c r="A475" s="152">
        <v>4348</v>
      </c>
      <c r="B475" s="19">
        <v>581701.00800000003</v>
      </c>
      <c r="C475" s="26">
        <v>5459997.1070000008</v>
      </c>
      <c r="D475" s="5">
        <v>3965.28</v>
      </c>
      <c r="E475" s="6">
        <v>7.4999999999999997E-2</v>
      </c>
      <c r="F475" s="41">
        <v>89.098000000000013</v>
      </c>
      <c r="G475" s="7">
        <v>15</v>
      </c>
      <c r="H475" s="7">
        <v>17</v>
      </c>
      <c r="I475" s="7">
        <v>25</v>
      </c>
      <c r="J475" s="7">
        <v>10</v>
      </c>
      <c r="K475" s="7">
        <v>2008</v>
      </c>
      <c r="L475" s="152"/>
      <c r="M475" s="152" t="s">
        <v>20</v>
      </c>
      <c r="N475" s="7">
        <v>8016</v>
      </c>
      <c r="O475" s="4">
        <v>4346</v>
      </c>
      <c r="P475" s="19">
        <v>581009.36</v>
      </c>
      <c r="Q475" s="26">
        <v>5459237.949000001</v>
      </c>
      <c r="R475" s="18">
        <v>88.748999999999995</v>
      </c>
      <c r="S475" s="221"/>
      <c r="T475" s="15"/>
      <c r="U475" s="15"/>
      <c r="V475" s="15"/>
      <c r="W475" s="15"/>
      <c r="X475" s="15"/>
      <c r="Z475" s="21"/>
      <c r="AA475" s="21"/>
      <c r="AB475" s="21"/>
      <c r="AC475" s="21"/>
      <c r="AD475" s="21"/>
      <c r="AE475" s="21"/>
      <c r="AF475" s="21"/>
      <c r="AG475" s="4"/>
      <c r="AH475" s="152"/>
      <c r="AI475" s="171"/>
      <c r="AJ475" s="152"/>
      <c r="AK475" s="152"/>
      <c r="AL475" s="6"/>
    </row>
    <row r="476" spans="1:40">
      <c r="A476" s="152">
        <v>9005</v>
      </c>
      <c r="B476" s="122">
        <v>584859.19200000004</v>
      </c>
      <c r="C476" s="122">
        <v>5465012.6109999996</v>
      </c>
      <c r="D476" s="5">
        <v>3971.15</v>
      </c>
      <c r="E476" s="6">
        <v>0.06</v>
      </c>
      <c r="F476" s="198">
        <v>66.783000000000001</v>
      </c>
      <c r="G476" s="7">
        <v>27</v>
      </c>
      <c r="H476" s="7">
        <v>17</v>
      </c>
      <c r="I476" s="7">
        <v>25</v>
      </c>
      <c r="J476" s="7">
        <v>10</v>
      </c>
      <c r="K476" s="7">
        <v>2008</v>
      </c>
      <c r="L476" s="152" t="s">
        <v>31</v>
      </c>
      <c r="M476" s="152" t="s">
        <v>32</v>
      </c>
      <c r="N476" s="7" t="s">
        <v>40</v>
      </c>
      <c r="O476" s="152">
        <v>4347</v>
      </c>
      <c r="P476" s="19">
        <v>580462.69999999995</v>
      </c>
      <c r="Q476" s="26">
        <v>5459574.0660000006</v>
      </c>
      <c r="R476" s="18">
        <v>81.146999999999991</v>
      </c>
      <c r="S476" s="221"/>
      <c r="T476" s="15"/>
      <c r="U476" s="15"/>
      <c r="V476" s="15"/>
      <c r="W476" s="15"/>
      <c r="X476" s="15"/>
      <c r="Z476" s="21"/>
      <c r="AA476" s="21"/>
      <c r="AB476" s="21"/>
      <c r="AC476" s="21"/>
      <c r="AD476" s="21"/>
      <c r="AE476" s="21"/>
      <c r="AF476" s="21"/>
      <c r="AG476" s="152"/>
      <c r="AH476" s="152"/>
      <c r="AI476" s="171"/>
      <c r="AJ476" s="152"/>
      <c r="AK476" s="152"/>
      <c r="AL476" s="6"/>
    </row>
    <row r="477" spans="1:40">
      <c r="A477" s="152">
        <v>9005</v>
      </c>
      <c r="B477" s="122">
        <v>584859.19200000004</v>
      </c>
      <c r="C477" s="122">
        <v>5465012.6109999996</v>
      </c>
      <c r="D477" s="5">
        <v>3971.15</v>
      </c>
      <c r="E477" s="6">
        <v>0.06</v>
      </c>
      <c r="F477" s="198">
        <v>66.783000000000001</v>
      </c>
      <c r="G477" s="7">
        <v>31</v>
      </c>
      <c r="H477" s="7">
        <v>17</v>
      </c>
      <c r="I477" s="7">
        <v>25</v>
      </c>
      <c r="J477" s="7">
        <v>10</v>
      </c>
      <c r="K477" s="7">
        <v>2008</v>
      </c>
      <c r="L477" s="152" t="s">
        <v>31</v>
      </c>
      <c r="M477" s="152" t="s">
        <v>32</v>
      </c>
      <c r="N477" s="7" t="s">
        <v>40</v>
      </c>
      <c r="O477" s="4">
        <v>4348</v>
      </c>
      <c r="P477" s="19">
        <v>581701.00800000003</v>
      </c>
      <c r="Q477" s="26">
        <v>5459997.1070000008</v>
      </c>
      <c r="R477" s="18">
        <v>89.098000000000013</v>
      </c>
      <c r="S477" s="221"/>
      <c r="T477" s="15"/>
      <c r="U477" s="15"/>
      <c r="V477" s="15"/>
      <c r="W477" s="15"/>
      <c r="X477" s="15"/>
      <c r="Z477" s="21"/>
      <c r="AA477" s="21"/>
      <c r="AB477" s="21"/>
      <c r="AC477" s="21"/>
      <c r="AD477" s="21"/>
      <c r="AE477" s="21"/>
      <c r="AF477" s="21"/>
      <c r="AG477" s="152"/>
      <c r="AH477" s="152"/>
      <c r="AI477" s="171"/>
      <c r="AJ477" s="152"/>
      <c r="AK477" s="152"/>
      <c r="AL477" s="6"/>
    </row>
    <row r="478" spans="1:40" s="4" customFormat="1">
      <c r="A478" s="8"/>
      <c r="B478" s="9"/>
      <c r="C478" s="9"/>
      <c r="D478" s="9"/>
      <c r="E478" s="10"/>
      <c r="F478" s="196"/>
      <c r="G478" s="11"/>
      <c r="H478" s="11"/>
      <c r="I478" s="11"/>
      <c r="J478" s="11"/>
      <c r="K478" s="11"/>
      <c r="L478" s="8"/>
      <c r="M478" s="8"/>
      <c r="N478" s="8"/>
      <c r="O478" s="8"/>
      <c r="P478" s="9"/>
      <c r="Q478" s="9"/>
      <c r="R478" s="10"/>
      <c r="S478" s="218"/>
      <c r="T478" s="23"/>
      <c r="U478" s="23"/>
      <c r="V478" s="23"/>
      <c r="W478" s="23"/>
      <c r="X478" s="23"/>
      <c r="Y478" s="28"/>
      <c r="Z478" s="21"/>
      <c r="AA478" s="21"/>
      <c r="AB478" s="21"/>
      <c r="AC478" s="21"/>
      <c r="AD478" s="21"/>
      <c r="AE478" s="21"/>
      <c r="AF478" s="21"/>
      <c r="AG478" s="152"/>
      <c r="AH478" s="152"/>
      <c r="AI478" s="171"/>
      <c r="AJ478" s="152"/>
      <c r="AK478" s="152"/>
      <c r="AL478" s="6"/>
      <c r="AM478" s="6"/>
      <c r="AN478" s="6"/>
    </row>
    <row r="479" spans="1:40">
      <c r="A479">
        <v>9005</v>
      </c>
      <c r="B479" s="122">
        <v>584859.19200000004</v>
      </c>
      <c r="C479" s="122">
        <v>5465012.6109999996</v>
      </c>
      <c r="D479" s="5">
        <v>3971.17</v>
      </c>
      <c r="E479" s="6">
        <v>0.06</v>
      </c>
      <c r="F479" s="198">
        <v>66.783000000000001</v>
      </c>
      <c r="G479" s="7">
        <v>0</v>
      </c>
      <c r="H479" s="7">
        <v>7</v>
      </c>
      <c r="I479" s="7">
        <v>26</v>
      </c>
      <c r="J479" s="7">
        <v>10</v>
      </c>
      <c r="K479" s="7">
        <v>2008</v>
      </c>
      <c r="L479" s="4" t="s">
        <v>31</v>
      </c>
      <c r="M479" s="152" t="s">
        <v>32</v>
      </c>
      <c r="N479" s="152" t="s">
        <v>40</v>
      </c>
      <c r="O479" s="4" t="s">
        <v>24</v>
      </c>
      <c r="P479" s="5">
        <v>584656.78300000005</v>
      </c>
      <c r="Q479" s="5">
        <v>5465148.0650000004</v>
      </c>
      <c r="R479" s="6">
        <v>54.935000000000002</v>
      </c>
      <c r="S479" s="180"/>
      <c r="Z479" s="21"/>
      <c r="AA479" s="21"/>
      <c r="AB479" s="21"/>
      <c r="AC479" s="21"/>
      <c r="AD479" s="21"/>
      <c r="AE479" s="21"/>
      <c r="AF479" s="21"/>
      <c r="AG479" s="152"/>
      <c r="AH479" s="152"/>
      <c r="AI479" s="171"/>
      <c r="AJ479" s="152"/>
      <c r="AK479" s="152"/>
      <c r="AL479" s="6"/>
    </row>
    <row r="480" spans="1:40">
      <c r="A480">
        <v>9005</v>
      </c>
      <c r="B480" s="122">
        <v>584859.19200000004</v>
      </c>
      <c r="C480" s="122">
        <v>5465012.6109999996</v>
      </c>
      <c r="D480" s="5">
        <v>3971.17</v>
      </c>
      <c r="E480" s="6">
        <v>0.06</v>
      </c>
      <c r="F480" s="198">
        <v>66.783000000000001</v>
      </c>
      <c r="G480" s="7">
        <v>4</v>
      </c>
      <c r="H480" s="7">
        <v>7</v>
      </c>
      <c r="I480" s="7">
        <v>26</v>
      </c>
      <c r="J480" s="7">
        <v>10</v>
      </c>
      <c r="K480" s="7">
        <v>2008</v>
      </c>
      <c r="L480" s="4" t="s">
        <v>31</v>
      </c>
      <c r="M480" s="152" t="s">
        <v>32</v>
      </c>
      <c r="N480" s="7" t="s">
        <v>40</v>
      </c>
      <c r="O480" s="152" t="s">
        <v>25</v>
      </c>
      <c r="P480" s="5">
        <v>584658.196</v>
      </c>
      <c r="Q480" s="5">
        <v>5465148.4330000002</v>
      </c>
      <c r="R480" s="6">
        <v>56.029000000000003</v>
      </c>
      <c r="S480" s="180"/>
      <c r="Z480" s="21"/>
      <c r="AA480" s="21"/>
      <c r="AB480" s="21"/>
      <c r="AC480" s="21"/>
      <c r="AD480" s="21"/>
      <c r="AE480" s="21"/>
      <c r="AF480" s="21"/>
      <c r="AG480" s="152"/>
      <c r="AH480" s="152"/>
      <c r="AI480" s="171"/>
      <c r="AJ480" s="152"/>
      <c r="AK480" s="152"/>
      <c r="AL480" s="6"/>
    </row>
    <row r="481" spans="1:38" ht="15.75" thickBot="1">
      <c r="A481">
        <v>4349</v>
      </c>
      <c r="B481" s="32">
        <v>579894.3060000001</v>
      </c>
      <c r="C481" s="32">
        <v>5459093.3470000001</v>
      </c>
      <c r="D481" s="5">
        <v>3964.89</v>
      </c>
      <c r="E481" s="6">
        <v>7.4999999999999997E-2</v>
      </c>
      <c r="F481" s="41">
        <v>88.326999999999998</v>
      </c>
      <c r="G481" s="7">
        <v>24</v>
      </c>
      <c r="H481" s="7">
        <v>7</v>
      </c>
      <c r="I481" s="7">
        <v>26</v>
      </c>
      <c r="J481" s="7">
        <v>10</v>
      </c>
      <c r="K481" s="7">
        <v>2008</v>
      </c>
      <c r="M481" s="152" t="s">
        <v>20</v>
      </c>
      <c r="N481" s="7">
        <v>8016</v>
      </c>
      <c r="O481" s="4" t="s">
        <v>26</v>
      </c>
      <c r="P481" s="131">
        <f>P479-P480</f>
        <v>-1.412999999942258</v>
      </c>
      <c r="Q481" s="131">
        <f>Q479-Q480</f>
        <v>-0.36799999978393316</v>
      </c>
      <c r="R481" s="17">
        <f>R479-R480</f>
        <v>-1.0940000000000012</v>
      </c>
      <c r="S481" s="180"/>
      <c r="Z481" s="21"/>
      <c r="AA481" s="21"/>
      <c r="AB481" s="21"/>
      <c r="AC481" s="21"/>
      <c r="AD481" s="21"/>
      <c r="AE481" s="21"/>
      <c r="AF481" s="21"/>
      <c r="AG481" s="152"/>
      <c r="AH481" s="152"/>
      <c r="AI481" s="171"/>
      <c r="AJ481" s="152"/>
      <c r="AK481" s="152"/>
      <c r="AL481" s="6"/>
    </row>
    <row r="482" spans="1:38" ht="15.75" thickTop="1">
      <c r="A482">
        <v>4350</v>
      </c>
      <c r="B482" s="32">
        <v>578953.95900000003</v>
      </c>
      <c r="C482" s="32">
        <v>5459306.8390000006</v>
      </c>
      <c r="D482" s="5">
        <v>3965.21</v>
      </c>
      <c r="E482" s="6">
        <v>7.4999999999999997E-2</v>
      </c>
      <c r="F482" s="41">
        <v>80.013000000000005</v>
      </c>
      <c r="G482" s="7">
        <v>33</v>
      </c>
      <c r="H482" s="7">
        <v>7</v>
      </c>
      <c r="I482" s="7">
        <v>26</v>
      </c>
      <c r="J482" s="7">
        <v>10</v>
      </c>
      <c r="K482" s="7">
        <v>2008</v>
      </c>
      <c r="M482" s="152" t="s">
        <v>20</v>
      </c>
      <c r="N482" s="7">
        <v>8016</v>
      </c>
      <c r="O482" s="21"/>
      <c r="P482" s="20"/>
      <c r="Q482" s="20"/>
      <c r="R482" s="15"/>
      <c r="S482" s="180"/>
      <c r="Z482" s="21"/>
      <c r="AA482" s="21"/>
      <c r="AB482" s="21"/>
      <c r="AC482" s="21"/>
      <c r="AD482" s="21"/>
      <c r="AE482" s="21"/>
      <c r="AF482" s="21"/>
      <c r="AG482" s="152"/>
      <c r="AH482" s="152"/>
      <c r="AI482" s="171"/>
      <c r="AJ482" s="152"/>
      <c r="AK482" s="152"/>
      <c r="AL482" s="6"/>
    </row>
    <row r="483" spans="1:38">
      <c r="A483">
        <v>4351</v>
      </c>
      <c r="B483" s="32">
        <v>578693.7030000001</v>
      </c>
      <c r="C483" s="32">
        <v>5458813.5940000005</v>
      </c>
      <c r="D483" s="5">
        <v>3968.3</v>
      </c>
      <c r="E483" s="6">
        <v>0.06</v>
      </c>
      <c r="F483" s="41">
        <v>70.019000000000005</v>
      </c>
      <c r="G483" s="7">
        <v>41</v>
      </c>
      <c r="H483" s="7">
        <v>7</v>
      </c>
      <c r="I483" s="7">
        <v>26</v>
      </c>
      <c r="J483" s="7">
        <v>10</v>
      </c>
      <c r="K483" s="7">
        <v>2008</v>
      </c>
      <c r="M483" s="152" t="s">
        <v>20</v>
      </c>
      <c r="N483" s="7">
        <v>8016</v>
      </c>
      <c r="O483" s="4">
        <v>8016</v>
      </c>
      <c r="P483" s="32">
        <v>584656.78300000005</v>
      </c>
      <c r="Q483" s="32">
        <v>5465148.0650000004</v>
      </c>
      <c r="R483" s="18">
        <v>54.935000000000002</v>
      </c>
      <c r="S483" s="221"/>
      <c r="T483" s="15"/>
      <c r="U483" s="15"/>
      <c r="V483" s="15"/>
      <c r="W483" s="15"/>
      <c r="X483" s="15"/>
      <c r="Z483" s="21"/>
      <c r="AA483" s="21"/>
      <c r="AB483" s="21"/>
      <c r="AC483" s="21"/>
      <c r="AD483" s="21"/>
      <c r="AE483" s="21"/>
      <c r="AF483" s="21"/>
      <c r="AG483" s="4"/>
      <c r="AH483" s="152"/>
      <c r="AI483" s="171"/>
      <c r="AJ483" s="152"/>
      <c r="AK483" s="152"/>
      <c r="AL483" s="6"/>
    </row>
    <row r="484" spans="1:38">
      <c r="A484">
        <v>4352</v>
      </c>
      <c r="B484" s="32">
        <v>578073.79</v>
      </c>
      <c r="C484" s="32">
        <v>5458500.3629999999</v>
      </c>
      <c r="D484" s="5">
        <v>3966.77</v>
      </c>
      <c r="E484" s="6">
        <v>7.4999999999999997E-2</v>
      </c>
      <c r="F484" s="41">
        <v>73.730999999999995</v>
      </c>
      <c r="G484" s="7">
        <v>12</v>
      </c>
      <c r="H484" s="7">
        <v>8</v>
      </c>
      <c r="I484" s="7">
        <v>26</v>
      </c>
      <c r="J484" s="7">
        <v>10</v>
      </c>
      <c r="K484" s="7">
        <v>2008</v>
      </c>
      <c r="M484" s="152" t="s">
        <v>20</v>
      </c>
      <c r="N484" s="7">
        <v>8016</v>
      </c>
      <c r="O484" s="4">
        <v>4349</v>
      </c>
      <c r="P484" s="32">
        <v>579894.3060000001</v>
      </c>
      <c r="Q484" s="32">
        <v>5459093.3470000001</v>
      </c>
      <c r="R484" s="18">
        <v>88.326999999999998</v>
      </c>
      <c r="S484" s="221"/>
      <c r="T484" s="15"/>
      <c r="U484" s="15"/>
      <c r="V484" s="15"/>
      <c r="W484" s="15"/>
      <c r="X484" s="15"/>
      <c r="Z484" s="21"/>
      <c r="AA484" s="21"/>
      <c r="AB484" s="21"/>
      <c r="AC484" s="21"/>
      <c r="AD484" s="21"/>
      <c r="AE484" s="21"/>
      <c r="AF484" s="21"/>
      <c r="AG484" s="4"/>
      <c r="AH484" s="152"/>
      <c r="AI484" s="171"/>
      <c r="AJ484" s="152"/>
      <c r="AK484" s="152"/>
      <c r="AL484" s="6"/>
    </row>
    <row r="485" spans="1:38">
      <c r="A485">
        <v>4353</v>
      </c>
      <c r="B485" s="32">
        <v>577084.60400000005</v>
      </c>
      <c r="C485" s="32">
        <v>5458785.6500000004</v>
      </c>
      <c r="D485" s="5">
        <v>3963.8</v>
      </c>
      <c r="E485" s="6">
        <v>0.06</v>
      </c>
      <c r="F485" s="41">
        <v>81.373999999999995</v>
      </c>
      <c r="G485" s="7">
        <v>20</v>
      </c>
      <c r="H485" s="7">
        <v>8</v>
      </c>
      <c r="I485" s="7">
        <v>26</v>
      </c>
      <c r="J485" s="7">
        <v>10</v>
      </c>
      <c r="K485" s="7">
        <v>2008</v>
      </c>
      <c r="M485" s="152" t="s">
        <v>20</v>
      </c>
      <c r="N485" s="7">
        <v>8016</v>
      </c>
      <c r="O485" s="4">
        <v>4350</v>
      </c>
      <c r="P485" s="32">
        <v>578953.95900000003</v>
      </c>
      <c r="Q485" s="32">
        <v>5459306.8390000006</v>
      </c>
      <c r="R485" s="18">
        <v>80.013000000000005</v>
      </c>
      <c r="S485" s="221"/>
      <c r="T485" s="15"/>
      <c r="U485" s="15"/>
      <c r="V485" s="15"/>
      <c r="W485" s="15"/>
      <c r="X485" s="15"/>
      <c r="Z485" s="21"/>
      <c r="AA485" s="21"/>
      <c r="AB485" s="21"/>
      <c r="AC485" s="21"/>
      <c r="AD485" s="21"/>
      <c r="AE485" s="21"/>
      <c r="AF485" s="21"/>
      <c r="AG485" s="4"/>
      <c r="AH485" s="152"/>
      <c r="AI485" s="171"/>
      <c r="AJ485" s="152"/>
      <c r="AK485" s="152"/>
      <c r="AL485" s="6"/>
    </row>
    <row r="486" spans="1:38">
      <c r="A486">
        <v>4354</v>
      </c>
      <c r="B486" s="32">
        <v>576328.48300000001</v>
      </c>
      <c r="C486" s="32">
        <v>5458849.2120000003</v>
      </c>
      <c r="D486" s="5">
        <v>3962.46</v>
      </c>
      <c r="E486" s="6">
        <v>0.06</v>
      </c>
      <c r="F486" s="41">
        <v>86.419000000000011</v>
      </c>
      <c r="G486" s="7">
        <v>30</v>
      </c>
      <c r="H486" s="7">
        <v>8</v>
      </c>
      <c r="I486" s="7">
        <v>26</v>
      </c>
      <c r="J486" s="7">
        <v>10</v>
      </c>
      <c r="K486" s="7">
        <v>2008</v>
      </c>
      <c r="M486" s="152" t="s">
        <v>20</v>
      </c>
      <c r="N486" s="7">
        <v>8016</v>
      </c>
      <c r="O486" s="4">
        <v>4351</v>
      </c>
      <c r="P486" s="32">
        <v>578693.7030000001</v>
      </c>
      <c r="Q486" s="32">
        <v>5458813.5940000005</v>
      </c>
      <c r="R486" s="18">
        <v>70.019000000000005</v>
      </c>
      <c r="S486" s="221"/>
      <c r="T486" s="15"/>
      <c r="U486" s="15"/>
      <c r="V486" s="15"/>
      <c r="W486" s="15"/>
      <c r="X486" s="15"/>
      <c r="Z486" s="21"/>
      <c r="AA486" s="21"/>
      <c r="AB486" s="21"/>
      <c r="AC486" s="21"/>
      <c r="AD486" s="21"/>
      <c r="AE486" s="21"/>
      <c r="AF486" s="21"/>
      <c r="AG486" s="4"/>
      <c r="AH486" s="152"/>
      <c r="AI486" s="171"/>
      <c r="AJ486" s="152"/>
      <c r="AK486" s="152"/>
      <c r="AL486" s="6"/>
    </row>
    <row r="487" spans="1:38">
      <c r="A487">
        <v>4355</v>
      </c>
      <c r="B487" s="32">
        <v>578179.2840000001</v>
      </c>
      <c r="C487" s="32">
        <v>5459457.5370000005</v>
      </c>
      <c r="D487" s="5">
        <v>3966.38</v>
      </c>
      <c r="E487" s="6">
        <v>7.4999999999999997E-2</v>
      </c>
      <c r="F487" s="41">
        <v>71.63300000000001</v>
      </c>
      <c r="G487" s="7">
        <v>45</v>
      </c>
      <c r="H487" s="7">
        <v>8</v>
      </c>
      <c r="I487" s="7">
        <v>26</v>
      </c>
      <c r="J487" s="7">
        <v>10</v>
      </c>
      <c r="K487" s="7">
        <v>2008</v>
      </c>
      <c r="M487" s="152" t="s">
        <v>20</v>
      </c>
      <c r="N487" s="7">
        <v>8016</v>
      </c>
      <c r="O487" s="4">
        <v>4352</v>
      </c>
      <c r="P487" s="32">
        <v>578073.79</v>
      </c>
      <c r="Q487" s="32">
        <v>5458500.3629999999</v>
      </c>
      <c r="R487" s="18">
        <v>73.730999999999995</v>
      </c>
      <c r="S487" s="221"/>
      <c r="T487" s="15"/>
      <c r="U487" s="15"/>
      <c r="V487" s="15"/>
      <c r="W487" s="15"/>
      <c r="X487" s="15"/>
      <c r="Z487" s="21"/>
      <c r="AA487" s="21"/>
      <c r="AB487" s="21"/>
      <c r="AC487" s="21"/>
      <c r="AD487" s="21"/>
      <c r="AE487" s="21"/>
      <c r="AF487" s="21"/>
      <c r="AG487" s="4"/>
      <c r="AH487" s="152"/>
      <c r="AI487" s="171"/>
      <c r="AJ487" s="152"/>
      <c r="AK487" s="152"/>
      <c r="AL487" s="6"/>
    </row>
    <row r="488" spans="1:38">
      <c r="A488">
        <v>4356</v>
      </c>
      <c r="B488" s="32">
        <v>578676.152</v>
      </c>
      <c r="C488" s="32">
        <v>5459540.1160000004</v>
      </c>
      <c r="D488" s="5">
        <v>3967.22</v>
      </c>
      <c r="E488" s="6">
        <v>6.5000000000000002E-2</v>
      </c>
      <c r="F488" s="41">
        <v>71.534999999999997</v>
      </c>
      <c r="G488" s="7">
        <v>54</v>
      </c>
      <c r="H488" s="7">
        <v>8</v>
      </c>
      <c r="I488" s="7">
        <v>26</v>
      </c>
      <c r="J488" s="7">
        <v>10</v>
      </c>
      <c r="K488" s="7">
        <v>2008</v>
      </c>
      <c r="M488" s="152" t="s">
        <v>20</v>
      </c>
      <c r="N488" s="7">
        <v>8016</v>
      </c>
      <c r="O488" s="4">
        <v>4353</v>
      </c>
      <c r="P488" s="32">
        <v>577084.60400000005</v>
      </c>
      <c r="Q488" s="32">
        <v>5458785.6500000004</v>
      </c>
      <c r="R488" s="18">
        <v>81.373999999999995</v>
      </c>
      <c r="S488" s="221"/>
      <c r="T488" s="15"/>
      <c r="U488" s="15"/>
      <c r="V488" s="15"/>
      <c r="W488" s="15"/>
      <c r="X488" s="15"/>
      <c r="Z488" s="21"/>
      <c r="AA488" s="21"/>
      <c r="AB488" s="21"/>
      <c r="AC488" s="21"/>
      <c r="AD488" s="21"/>
      <c r="AE488" s="21"/>
      <c r="AF488" s="21"/>
      <c r="AG488" s="4"/>
      <c r="AH488" s="152"/>
      <c r="AI488" s="171"/>
      <c r="AJ488" s="152"/>
      <c r="AK488" s="152"/>
      <c r="AL488" s="6"/>
    </row>
    <row r="489" spans="1:38">
      <c r="A489">
        <v>4345</v>
      </c>
      <c r="B489" s="32">
        <v>580579.28200000001</v>
      </c>
      <c r="C489" s="32">
        <v>5458082.8200000003</v>
      </c>
      <c r="D489" s="5">
        <v>3969.58</v>
      </c>
      <c r="E489" s="6">
        <v>7.4999999999999997E-2</v>
      </c>
      <c r="F489" s="41">
        <v>71.377999999999986</v>
      </c>
      <c r="G489" s="7">
        <v>29</v>
      </c>
      <c r="H489" s="7">
        <v>9</v>
      </c>
      <c r="I489" s="7">
        <v>26</v>
      </c>
      <c r="J489" s="7">
        <v>10</v>
      </c>
      <c r="K489" s="7">
        <v>2008</v>
      </c>
      <c r="L489" s="4" t="s">
        <v>22</v>
      </c>
      <c r="M489" s="152" t="s">
        <v>20</v>
      </c>
      <c r="N489" s="7">
        <v>8016</v>
      </c>
      <c r="O489" s="4">
        <v>4354</v>
      </c>
      <c r="P489" s="32">
        <v>576328.48300000001</v>
      </c>
      <c r="Q489" s="32">
        <v>5458849.2120000003</v>
      </c>
      <c r="R489" s="18">
        <v>86.419000000000011</v>
      </c>
      <c r="S489" s="221"/>
      <c r="T489" s="15"/>
      <c r="U489" s="15"/>
      <c r="V489" s="15"/>
      <c r="W489" s="15"/>
      <c r="X489" s="15"/>
      <c r="Z489" s="21"/>
      <c r="AA489" s="21"/>
      <c r="AB489" s="21"/>
      <c r="AC489" s="21"/>
      <c r="AD489" s="21"/>
      <c r="AE489" s="21"/>
      <c r="AF489" s="21"/>
      <c r="AG489" s="4"/>
      <c r="AH489" s="152"/>
      <c r="AI489" s="171"/>
      <c r="AJ489" s="152"/>
      <c r="AK489" s="152"/>
      <c r="AL489" s="6"/>
    </row>
    <row r="490" spans="1:38">
      <c r="A490">
        <v>4357</v>
      </c>
      <c r="B490" s="32">
        <v>581696.12200000009</v>
      </c>
      <c r="C490" s="32">
        <v>5459352.3969999999</v>
      </c>
      <c r="D490" s="5">
        <v>3967.11</v>
      </c>
      <c r="E490" s="6">
        <v>0.06</v>
      </c>
      <c r="F490" s="41">
        <v>85.475999999999999</v>
      </c>
      <c r="G490" s="7">
        <v>47</v>
      </c>
      <c r="H490" s="7">
        <v>9</v>
      </c>
      <c r="I490" s="7">
        <v>26</v>
      </c>
      <c r="J490" s="7">
        <v>10</v>
      </c>
      <c r="K490" s="7">
        <v>2008</v>
      </c>
      <c r="M490" s="152" t="s">
        <v>20</v>
      </c>
      <c r="N490" s="7">
        <v>8016</v>
      </c>
      <c r="O490" s="4">
        <v>4355</v>
      </c>
      <c r="P490" s="32">
        <v>578179.2840000001</v>
      </c>
      <c r="Q490" s="32">
        <v>5459457.5370000005</v>
      </c>
      <c r="R490" s="18">
        <v>71.63300000000001</v>
      </c>
      <c r="S490" s="221"/>
      <c r="T490" s="15"/>
      <c r="U490" s="15"/>
      <c r="V490" s="15"/>
      <c r="W490" s="15"/>
      <c r="X490" s="15"/>
      <c r="Z490" s="152"/>
      <c r="AA490" s="152"/>
      <c r="AB490" s="152"/>
      <c r="AC490" s="152"/>
      <c r="AD490" s="152"/>
      <c r="AE490" s="152"/>
      <c r="AF490" s="152"/>
      <c r="AG490" s="4"/>
      <c r="AH490" s="152"/>
      <c r="AI490" s="171"/>
      <c r="AJ490" s="152"/>
      <c r="AK490" s="152"/>
      <c r="AL490" s="6"/>
    </row>
    <row r="491" spans="1:38">
      <c r="A491">
        <v>4358</v>
      </c>
      <c r="B491" s="32">
        <v>587330.08200000005</v>
      </c>
      <c r="C491" s="32">
        <v>5466300.5269999998</v>
      </c>
      <c r="D491" s="5">
        <v>3975.4</v>
      </c>
      <c r="E491" s="6">
        <v>7.4999999999999997E-2</v>
      </c>
      <c r="F491" s="41">
        <v>73.59</v>
      </c>
      <c r="G491" s="7">
        <v>10</v>
      </c>
      <c r="H491" s="7">
        <v>10</v>
      </c>
      <c r="I491" s="7">
        <v>26</v>
      </c>
      <c r="J491" s="7">
        <v>10</v>
      </c>
      <c r="K491" s="7">
        <v>2008</v>
      </c>
      <c r="L491" s="4" t="s">
        <v>21</v>
      </c>
      <c r="M491" s="152" t="s">
        <v>20</v>
      </c>
      <c r="N491" s="7">
        <v>8016</v>
      </c>
      <c r="O491" s="4">
        <v>4356</v>
      </c>
      <c r="P491" s="32">
        <v>578676.152</v>
      </c>
      <c r="Q491" s="32">
        <v>5459540.1160000004</v>
      </c>
      <c r="R491" s="18">
        <v>71.534999999999997</v>
      </c>
      <c r="S491" s="221"/>
      <c r="T491" s="15"/>
      <c r="U491" s="15"/>
      <c r="V491" s="15"/>
      <c r="W491" s="15"/>
      <c r="X491" s="15"/>
      <c r="Z491" s="21"/>
      <c r="AA491" s="21"/>
      <c r="AB491" s="21"/>
      <c r="AC491" s="21"/>
      <c r="AD491" s="21"/>
      <c r="AE491" s="21"/>
      <c r="AF491" s="21"/>
      <c r="AG491" s="4"/>
      <c r="AH491" s="152"/>
      <c r="AI491" s="171"/>
      <c r="AJ491" s="152"/>
      <c r="AK491" s="152"/>
      <c r="AL491" s="6"/>
    </row>
    <row r="492" spans="1:38">
      <c r="A492">
        <v>4359</v>
      </c>
      <c r="B492" s="32">
        <v>588950.86400000006</v>
      </c>
      <c r="C492" s="32">
        <v>5461309.1129999999</v>
      </c>
      <c r="D492" s="5">
        <v>3972.21</v>
      </c>
      <c r="E492" s="6">
        <v>0.06</v>
      </c>
      <c r="F492" s="41">
        <v>75.514999999999986</v>
      </c>
      <c r="G492" s="7">
        <v>40</v>
      </c>
      <c r="H492" s="7">
        <v>10</v>
      </c>
      <c r="I492" s="7">
        <v>26</v>
      </c>
      <c r="J492" s="7">
        <v>10</v>
      </c>
      <c r="K492" s="7">
        <v>2008</v>
      </c>
      <c r="M492" s="152" t="s">
        <v>20</v>
      </c>
      <c r="N492" s="7">
        <v>8016</v>
      </c>
      <c r="O492" s="4">
        <v>4345</v>
      </c>
      <c r="P492" s="32">
        <v>580579.28200000001</v>
      </c>
      <c r="Q492" s="32">
        <v>5458082.8200000003</v>
      </c>
      <c r="R492" s="18">
        <v>71.377999999999986</v>
      </c>
      <c r="S492" s="221"/>
      <c r="T492" s="15"/>
      <c r="U492" s="15"/>
      <c r="V492" s="15"/>
      <c r="W492" s="15"/>
      <c r="X492" s="15"/>
      <c r="Z492" s="21"/>
      <c r="AA492" s="21"/>
      <c r="AB492" s="21"/>
      <c r="AC492" s="21"/>
      <c r="AD492" s="21"/>
      <c r="AE492" s="21"/>
      <c r="AF492" s="21"/>
      <c r="AG492" s="4"/>
      <c r="AH492" s="152"/>
      <c r="AI492" s="171"/>
      <c r="AJ492" s="152"/>
      <c r="AK492" s="152"/>
      <c r="AL492" s="6"/>
    </row>
    <row r="493" spans="1:38">
      <c r="A493">
        <v>4360</v>
      </c>
      <c r="B493" s="32">
        <v>589603.85400000005</v>
      </c>
      <c r="C493" s="32">
        <v>5461961.6680000005</v>
      </c>
      <c r="D493" s="5">
        <v>3974.16</v>
      </c>
      <c r="E493" s="6">
        <v>6.5000000000000002E-2</v>
      </c>
      <c r="F493" s="41">
        <v>69.90100000000001</v>
      </c>
      <c r="G493" s="7">
        <v>54</v>
      </c>
      <c r="H493" s="7">
        <v>10</v>
      </c>
      <c r="I493" s="7">
        <v>26</v>
      </c>
      <c r="J493" s="7">
        <v>10</v>
      </c>
      <c r="K493" s="7">
        <v>2008</v>
      </c>
      <c r="M493" s="152" t="s">
        <v>20</v>
      </c>
      <c r="N493" s="7">
        <v>8016</v>
      </c>
      <c r="O493" s="4">
        <v>4357</v>
      </c>
      <c r="P493" s="32">
        <v>581696.12200000009</v>
      </c>
      <c r="Q493" s="32">
        <v>5459352.3969999999</v>
      </c>
      <c r="R493" s="18">
        <v>85.475999999999999</v>
      </c>
      <c r="S493" s="221"/>
      <c r="T493" s="15"/>
      <c r="U493" s="15"/>
      <c r="V493" s="15"/>
      <c r="W493" s="15"/>
      <c r="X493" s="15"/>
      <c r="Z493" s="21"/>
      <c r="AA493" s="21"/>
      <c r="AB493" s="21"/>
      <c r="AC493" s="21"/>
      <c r="AD493" s="21"/>
      <c r="AE493" s="21"/>
      <c r="AF493" s="21"/>
      <c r="AG493" s="152"/>
      <c r="AH493" s="152"/>
      <c r="AI493" s="171"/>
      <c r="AJ493" s="152"/>
      <c r="AK493" s="152"/>
      <c r="AL493" s="6"/>
    </row>
    <row r="494" spans="1:38">
      <c r="A494">
        <v>4361</v>
      </c>
      <c r="B494" s="32">
        <v>589823.72300000011</v>
      </c>
      <c r="C494" s="32">
        <v>5462987.2800000003</v>
      </c>
      <c r="D494" s="5">
        <v>3974</v>
      </c>
      <c r="E494" s="6">
        <v>7.0000000000000007E-2</v>
      </c>
      <c r="F494" s="41">
        <v>75.62299999999999</v>
      </c>
      <c r="G494" s="7">
        <v>6</v>
      </c>
      <c r="H494" s="7">
        <v>11</v>
      </c>
      <c r="I494" s="7">
        <v>26</v>
      </c>
      <c r="J494" s="7">
        <v>10</v>
      </c>
      <c r="K494" s="7">
        <v>2008</v>
      </c>
      <c r="M494" s="152" t="s">
        <v>20</v>
      </c>
      <c r="N494" s="7">
        <v>8016</v>
      </c>
      <c r="O494" s="4">
        <v>4358</v>
      </c>
      <c r="P494" s="32">
        <v>587330.08200000005</v>
      </c>
      <c r="Q494" s="32">
        <v>5466300.5269999998</v>
      </c>
      <c r="R494" s="18">
        <v>73.59</v>
      </c>
      <c r="S494" s="221"/>
      <c r="T494" s="15"/>
      <c r="U494" s="15"/>
      <c r="V494" s="15"/>
      <c r="W494" s="15"/>
      <c r="X494" s="15"/>
      <c r="Z494" s="21"/>
      <c r="AA494" s="21"/>
      <c r="AB494" s="21"/>
      <c r="AC494" s="21"/>
      <c r="AD494" s="21"/>
      <c r="AE494" s="21"/>
      <c r="AF494" s="21"/>
      <c r="AG494" s="4"/>
      <c r="AH494" s="152"/>
      <c r="AI494" s="171"/>
      <c r="AJ494" s="152"/>
      <c r="AK494" s="152"/>
      <c r="AL494" s="6"/>
    </row>
    <row r="495" spans="1:38">
      <c r="A495">
        <v>9005</v>
      </c>
      <c r="B495" s="122">
        <v>584859.19200000004</v>
      </c>
      <c r="C495" s="122">
        <v>5465012.6109999996</v>
      </c>
      <c r="D495" s="5">
        <v>3971.06</v>
      </c>
      <c r="E495" s="6">
        <v>0.06</v>
      </c>
      <c r="F495" s="198">
        <v>66.783000000000001</v>
      </c>
      <c r="G495" s="7">
        <v>57</v>
      </c>
      <c r="H495" s="7">
        <v>11</v>
      </c>
      <c r="I495" s="7">
        <v>26</v>
      </c>
      <c r="J495" s="7">
        <v>10</v>
      </c>
      <c r="K495" s="7">
        <v>2008</v>
      </c>
      <c r="L495" s="4" t="s">
        <v>31</v>
      </c>
      <c r="M495" s="152" t="s">
        <v>32</v>
      </c>
      <c r="N495" s="7">
        <v>8016</v>
      </c>
      <c r="O495" s="4">
        <v>4359</v>
      </c>
      <c r="P495" s="32">
        <v>588950.86400000006</v>
      </c>
      <c r="Q495" s="32">
        <v>5461309.1129999999</v>
      </c>
      <c r="R495" s="18">
        <v>75.514999999999986</v>
      </c>
      <c r="S495" s="221"/>
      <c r="T495" s="15"/>
      <c r="U495" s="15"/>
      <c r="V495" s="15"/>
      <c r="W495" s="15"/>
      <c r="X495" s="15"/>
    </row>
    <row r="496" spans="1:38">
      <c r="A496">
        <v>9005</v>
      </c>
      <c r="B496" s="122">
        <v>584859.19200000004</v>
      </c>
      <c r="C496" s="122">
        <v>5465012.6109999996</v>
      </c>
      <c r="D496" s="5">
        <v>3971.06</v>
      </c>
      <c r="E496" s="6">
        <v>0.06</v>
      </c>
      <c r="F496" s="198">
        <v>66.783000000000001</v>
      </c>
      <c r="G496" s="7">
        <v>0</v>
      </c>
      <c r="H496" s="7">
        <v>12</v>
      </c>
      <c r="I496" s="7">
        <v>26</v>
      </c>
      <c r="J496" s="7">
        <v>10</v>
      </c>
      <c r="K496" s="7">
        <v>2008</v>
      </c>
      <c r="L496" s="4" t="s">
        <v>31</v>
      </c>
      <c r="M496" s="152" t="s">
        <v>32</v>
      </c>
      <c r="N496" s="7">
        <v>8016</v>
      </c>
      <c r="O496" s="4">
        <v>4360</v>
      </c>
      <c r="P496" s="32">
        <v>589603.85400000005</v>
      </c>
      <c r="Q496" s="32">
        <v>5461961.6680000005</v>
      </c>
      <c r="R496" s="18">
        <v>69.90100000000001</v>
      </c>
      <c r="S496" s="221"/>
      <c r="T496" s="15"/>
      <c r="U496" s="15"/>
      <c r="V496" s="15"/>
      <c r="W496" s="15"/>
      <c r="X496" s="15"/>
      <c r="Z496" s="152"/>
      <c r="AA496" s="152"/>
      <c r="AB496" s="152"/>
      <c r="AC496" s="152"/>
      <c r="AD496" s="152"/>
      <c r="AE496" s="152"/>
      <c r="AF496" s="152"/>
      <c r="AG496" s="4"/>
      <c r="AH496" s="152"/>
      <c r="AI496" s="171"/>
      <c r="AJ496" s="152"/>
      <c r="AK496" s="152"/>
      <c r="AL496" s="6"/>
    </row>
    <row r="497" spans="1:38">
      <c r="A497">
        <v>4362</v>
      </c>
      <c r="B497" s="32">
        <v>594160.10000000009</v>
      </c>
      <c r="C497" s="32">
        <v>5461419.2230000002</v>
      </c>
      <c r="D497" s="5">
        <v>3977.45</v>
      </c>
      <c r="E497" s="6">
        <v>7.0000000000000007E-2</v>
      </c>
      <c r="F497" s="41">
        <v>91.908999999999992</v>
      </c>
      <c r="G497" s="7">
        <v>46</v>
      </c>
      <c r="H497" s="7">
        <v>12</v>
      </c>
      <c r="I497" s="7">
        <v>26</v>
      </c>
      <c r="J497" s="7">
        <v>10</v>
      </c>
      <c r="K497" s="7">
        <v>2008</v>
      </c>
      <c r="M497" s="152" t="s">
        <v>20</v>
      </c>
      <c r="N497" s="7">
        <v>8016</v>
      </c>
      <c r="O497" s="4">
        <v>4361</v>
      </c>
      <c r="P497" s="32">
        <v>589823.72300000011</v>
      </c>
      <c r="Q497" s="32">
        <v>5462987.2800000003</v>
      </c>
      <c r="R497" s="18">
        <v>75.62299999999999</v>
      </c>
      <c r="S497" s="221"/>
      <c r="T497" s="15"/>
      <c r="U497" s="15"/>
      <c r="V497" s="15"/>
      <c r="W497" s="15"/>
      <c r="X497" s="15"/>
      <c r="Z497" s="152"/>
      <c r="AA497" s="152"/>
      <c r="AB497" s="152"/>
      <c r="AC497" s="152"/>
      <c r="AD497" s="152"/>
      <c r="AE497" s="152"/>
      <c r="AF497" s="152"/>
      <c r="AG497" s="4"/>
      <c r="AH497" s="152"/>
      <c r="AI497" s="171"/>
      <c r="AJ497" s="152"/>
      <c r="AK497" s="152"/>
      <c r="AL497" s="6"/>
    </row>
    <row r="498" spans="1:38">
      <c r="A498">
        <v>4363</v>
      </c>
      <c r="B498" s="32">
        <v>593252.4580000001</v>
      </c>
      <c r="C498" s="32">
        <v>5460489.5210000006</v>
      </c>
      <c r="D498" s="5">
        <v>3973.56</v>
      </c>
      <c r="E498" s="6">
        <v>7.0000000000000007E-2</v>
      </c>
      <c r="F498" s="41">
        <v>104.92699999999999</v>
      </c>
      <c r="G498" s="7">
        <v>8</v>
      </c>
      <c r="H498" s="7">
        <v>13</v>
      </c>
      <c r="I498" s="7">
        <v>26</v>
      </c>
      <c r="J498" s="7">
        <v>10</v>
      </c>
      <c r="K498" s="7">
        <v>2008</v>
      </c>
      <c r="M498" s="152" t="s">
        <v>20</v>
      </c>
      <c r="N498" s="7">
        <v>8016</v>
      </c>
      <c r="O498" s="4">
        <v>4362</v>
      </c>
      <c r="P498" s="32">
        <v>594160.10000000009</v>
      </c>
      <c r="Q498" s="32">
        <v>5461419.2230000002</v>
      </c>
      <c r="R498" s="18">
        <v>91.908999999999992</v>
      </c>
      <c r="S498" s="221"/>
      <c r="T498" s="15"/>
      <c r="U498" s="15"/>
      <c r="V498" s="15"/>
      <c r="W498" s="15"/>
      <c r="X498" s="15"/>
      <c r="Z498" s="152"/>
      <c r="AA498" s="152"/>
      <c r="AB498" s="152"/>
      <c r="AC498" s="152"/>
      <c r="AD498" s="152"/>
      <c r="AE498" s="152"/>
      <c r="AF498" s="152"/>
      <c r="AG498" s="4"/>
      <c r="AH498" s="152"/>
      <c r="AI498" s="171"/>
      <c r="AJ498" s="152"/>
      <c r="AK498" s="152"/>
      <c r="AL498" s="6"/>
    </row>
    <row r="499" spans="1:38">
      <c r="A499" s="152">
        <v>4364</v>
      </c>
      <c r="B499" s="32">
        <v>592586.10400000005</v>
      </c>
      <c r="C499" s="32">
        <v>5459857.8670000006</v>
      </c>
      <c r="D499" s="5">
        <v>3969.7</v>
      </c>
      <c r="E499" s="6">
        <v>7.4999999999999997E-2</v>
      </c>
      <c r="F499" s="41">
        <v>119.155</v>
      </c>
      <c r="G499" s="7">
        <v>20</v>
      </c>
      <c r="H499" s="7">
        <v>13</v>
      </c>
      <c r="I499" s="7">
        <v>26</v>
      </c>
      <c r="J499" s="7">
        <v>10</v>
      </c>
      <c r="K499" s="7">
        <v>2008</v>
      </c>
      <c r="L499" s="152"/>
      <c r="M499" s="152" t="s">
        <v>20</v>
      </c>
      <c r="N499" s="7">
        <v>8016</v>
      </c>
      <c r="O499" s="4">
        <v>4363</v>
      </c>
      <c r="P499" s="32">
        <v>593252.4580000001</v>
      </c>
      <c r="Q499" s="32">
        <v>5460489.5210000006</v>
      </c>
      <c r="R499" s="18">
        <v>104.92699999999999</v>
      </c>
      <c r="S499" s="221"/>
      <c r="T499" s="15"/>
      <c r="U499" s="15"/>
      <c r="V499" s="15"/>
      <c r="W499" s="15"/>
      <c r="X499" s="15"/>
      <c r="Z499" s="152"/>
      <c r="AA499" s="152"/>
      <c r="AB499" s="152"/>
      <c r="AC499" s="152"/>
      <c r="AD499" s="152"/>
      <c r="AE499" s="152"/>
      <c r="AF499" s="152"/>
      <c r="AG499" s="4"/>
      <c r="AH499" s="152"/>
      <c r="AI499" s="171"/>
      <c r="AJ499" s="152"/>
      <c r="AK499" s="152"/>
      <c r="AL499" s="6"/>
    </row>
    <row r="500" spans="1:38">
      <c r="A500">
        <v>4365</v>
      </c>
      <c r="B500" s="32">
        <v>591887.44000000006</v>
      </c>
      <c r="C500" s="32">
        <v>5460528.7590000005</v>
      </c>
      <c r="D500" s="5">
        <v>3968.08</v>
      </c>
      <c r="E500" s="6">
        <v>7.4999999999999997E-2</v>
      </c>
      <c r="F500" s="41">
        <v>121.499</v>
      </c>
      <c r="G500" s="7">
        <v>32</v>
      </c>
      <c r="H500" s="7">
        <v>13</v>
      </c>
      <c r="I500" s="7">
        <v>26</v>
      </c>
      <c r="J500" s="7">
        <v>10</v>
      </c>
      <c r="K500" s="7">
        <v>2008</v>
      </c>
      <c r="M500" s="152" t="s">
        <v>20</v>
      </c>
      <c r="N500" s="7">
        <v>8016</v>
      </c>
      <c r="O500" s="4">
        <v>4364</v>
      </c>
      <c r="P500" s="32">
        <v>592586.10400000005</v>
      </c>
      <c r="Q500" s="32">
        <v>5459857.8670000006</v>
      </c>
      <c r="R500" s="18">
        <v>119.155</v>
      </c>
      <c r="S500" s="221"/>
      <c r="T500" s="15"/>
      <c r="U500" s="15"/>
      <c r="V500" s="15"/>
      <c r="W500" s="15"/>
      <c r="X500" s="15"/>
      <c r="Z500" s="152"/>
      <c r="AA500" s="152"/>
      <c r="AB500" s="152"/>
      <c r="AC500" s="152"/>
      <c r="AD500" s="152"/>
      <c r="AE500" s="152"/>
      <c r="AF500" s="152"/>
      <c r="AG500" s="4"/>
      <c r="AH500" s="152"/>
      <c r="AI500" s="171"/>
      <c r="AJ500" s="152"/>
      <c r="AK500" s="152"/>
      <c r="AL500" s="6"/>
    </row>
    <row r="501" spans="1:38">
      <c r="A501" s="152">
        <v>4366</v>
      </c>
      <c r="B501" s="32">
        <v>591137.34100000001</v>
      </c>
      <c r="C501" s="32">
        <v>5461211.9410000006</v>
      </c>
      <c r="D501" s="5">
        <v>3974.39</v>
      </c>
      <c r="E501" s="6">
        <v>7.4999999999999997E-2</v>
      </c>
      <c r="F501" s="41">
        <v>83.764999999999986</v>
      </c>
      <c r="G501" s="7">
        <v>39</v>
      </c>
      <c r="H501" s="7">
        <v>13</v>
      </c>
      <c r="I501" s="7">
        <v>26</v>
      </c>
      <c r="J501" s="7">
        <v>10</v>
      </c>
      <c r="K501" s="7">
        <v>2008</v>
      </c>
      <c r="L501" s="152"/>
      <c r="M501" s="152" t="s">
        <v>20</v>
      </c>
      <c r="N501" s="7">
        <v>8016</v>
      </c>
      <c r="O501" s="4">
        <v>4365</v>
      </c>
      <c r="P501" s="32">
        <v>591887.44000000006</v>
      </c>
      <c r="Q501" s="32">
        <v>5460528.7590000005</v>
      </c>
      <c r="R501" s="18">
        <v>121.499</v>
      </c>
      <c r="S501" s="221"/>
      <c r="T501" s="15"/>
      <c r="U501" s="15"/>
      <c r="V501" s="15"/>
      <c r="W501" s="15"/>
      <c r="X501" s="15"/>
      <c r="Z501" s="152"/>
      <c r="AA501" s="152"/>
      <c r="AB501" s="152"/>
      <c r="AC501" s="152"/>
      <c r="AD501" s="152"/>
      <c r="AE501" s="152"/>
      <c r="AF501" s="152"/>
      <c r="AG501" s="4"/>
      <c r="AH501" s="152"/>
      <c r="AI501" s="171"/>
      <c r="AJ501" s="152"/>
      <c r="AK501" s="152"/>
      <c r="AL501" s="6"/>
    </row>
    <row r="502" spans="1:38">
      <c r="A502">
        <v>4367</v>
      </c>
      <c r="B502" s="32">
        <v>592954.78800000006</v>
      </c>
      <c r="C502" s="32">
        <v>5461818.8450000007</v>
      </c>
      <c r="D502" s="5">
        <v>3970.73</v>
      </c>
      <c r="E502" s="6">
        <v>7.0000000000000007E-2</v>
      </c>
      <c r="F502" s="41">
        <v>108.00899999999999</v>
      </c>
      <c r="G502" s="7">
        <v>59</v>
      </c>
      <c r="H502" s="7">
        <v>13</v>
      </c>
      <c r="I502" s="7">
        <v>26</v>
      </c>
      <c r="J502" s="7">
        <v>10</v>
      </c>
      <c r="K502" s="7">
        <v>2008</v>
      </c>
      <c r="M502" s="152" t="s">
        <v>20</v>
      </c>
      <c r="N502" s="7">
        <v>8016</v>
      </c>
      <c r="O502" s="4">
        <v>4366</v>
      </c>
      <c r="P502" s="32">
        <v>591137.34100000001</v>
      </c>
      <c r="Q502" s="32">
        <v>5461211.9410000006</v>
      </c>
      <c r="R502" s="18">
        <v>83.764999999999986</v>
      </c>
      <c r="S502" s="221"/>
      <c r="T502" s="15"/>
      <c r="U502" s="15"/>
      <c r="V502" s="15"/>
      <c r="W502" s="15"/>
      <c r="X502" s="15"/>
      <c r="Z502" s="152"/>
      <c r="AA502" s="152"/>
      <c r="AB502" s="152"/>
      <c r="AC502" s="152"/>
      <c r="AD502" s="152"/>
      <c r="AE502" s="152"/>
      <c r="AF502" s="152"/>
      <c r="AG502" s="4"/>
      <c r="AH502" s="152"/>
      <c r="AI502" s="171"/>
      <c r="AJ502" s="152"/>
      <c r="AK502" s="152"/>
      <c r="AL502" s="6"/>
    </row>
    <row r="503" spans="1:38">
      <c r="A503">
        <v>4368</v>
      </c>
      <c r="B503" s="32">
        <v>592045.69600000011</v>
      </c>
      <c r="C503" s="32">
        <v>5461700.6800000006</v>
      </c>
      <c r="D503" s="5">
        <v>3975.22</v>
      </c>
      <c r="E503" s="6">
        <v>7.4999999999999997E-2</v>
      </c>
      <c r="F503" s="41">
        <v>86.950999999999993</v>
      </c>
      <c r="G503" s="7">
        <v>12</v>
      </c>
      <c r="H503" s="7">
        <v>14</v>
      </c>
      <c r="I503" s="7">
        <v>26</v>
      </c>
      <c r="J503" s="7">
        <v>10</v>
      </c>
      <c r="K503" s="7">
        <v>2008</v>
      </c>
      <c r="M503" s="152" t="s">
        <v>20</v>
      </c>
      <c r="N503" s="7">
        <v>8016</v>
      </c>
      <c r="O503" s="4">
        <v>4367</v>
      </c>
      <c r="P503" s="32">
        <v>592954.78800000006</v>
      </c>
      <c r="Q503" s="32">
        <v>5461818.8450000007</v>
      </c>
      <c r="R503" s="18">
        <v>108.00899999999999</v>
      </c>
      <c r="S503" s="221"/>
      <c r="T503" s="15"/>
      <c r="U503" s="15"/>
      <c r="V503" s="15"/>
      <c r="W503" s="15"/>
      <c r="X503" s="15"/>
      <c r="Z503" s="152"/>
      <c r="AA503" s="152"/>
      <c r="AB503" s="152"/>
      <c r="AC503" s="152"/>
      <c r="AD503" s="152"/>
      <c r="AE503" s="152"/>
      <c r="AF503" s="152"/>
      <c r="AG503" s="4"/>
      <c r="AH503" s="152"/>
      <c r="AI503" s="171"/>
      <c r="AJ503" s="152"/>
      <c r="AK503" s="152"/>
      <c r="AL503" s="6"/>
    </row>
    <row r="504" spans="1:38">
      <c r="A504">
        <v>4369</v>
      </c>
      <c r="B504" s="32">
        <v>591110.755</v>
      </c>
      <c r="C504" s="32">
        <v>5461970.2140000006</v>
      </c>
      <c r="D504" s="5">
        <v>3979.39</v>
      </c>
      <c r="E504" s="6">
        <v>7.0000000000000007E-2</v>
      </c>
      <c r="F504" s="41">
        <v>61.25</v>
      </c>
      <c r="G504" s="7">
        <v>21</v>
      </c>
      <c r="H504" s="7">
        <v>14</v>
      </c>
      <c r="I504" s="7">
        <v>26</v>
      </c>
      <c r="J504" s="7">
        <v>10</v>
      </c>
      <c r="K504" s="7">
        <v>2008</v>
      </c>
      <c r="M504" s="152" t="s">
        <v>20</v>
      </c>
      <c r="N504" s="7">
        <v>8016</v>
      </c>
      <c r="O504" s="4">
        <v>4368</v>
      </c>
      <c r="P504" s="32">
        <v>592045.69600000011</v>
      </c>
      <c r="Q504" s="32">
        <v>5461700.6800000006</v>
      </c>
      <c r="R504" s="18">
        <v>86.950999999999993</v>
      </c>
      <c r="S504" s="221"/>
      <c r="T504" s="15"/>
      <c r="U504" s="15"/>
      <c r="V504" s="15"/>
      <c r="W504" s="15"/>
      <c r="X504" s="15"/>
      <c r="Z504" s="152"/>
      <c r="AA504" s="152"/>
      <c r="AB504" s="152"/>
      <c r="AC504" s="152"/>
      <c r="AD504" s="152"/>
      <c r="AE504" s="152"/>
      <c r="AF504" s="152"/>
      <c r="AG504" s="4"/>
      <c r="AH504" s="152"/>
      <c r="AI504" s="171"/>
      <c r="AJ504" s="152"/>
      <c r="AK504" s="152"/>
      <c r="AL504" s="6"/>
    </row>
    <row r="505" spans="1:38">
      <c r="A505">
        <v>4358</v>
      </c>
      <c r="B505" s="32">
        <v>587329.21300000011</v>
      </c>
      <c r="C505" s="32">
        <v>5466301.0619999999</v>
      </c>
      <c r="D505" s="5">
        <v>3975.48</v>
      </c>
      <c r="E505" s="6">
        <v>7.4999999999999997E-2</v>
      </c>
      <c r="F505" s="41">
        <v>73.525000000000006</v>
      </c>
      <c r="G505" s="7">
        <v>55</v>
      </c>
      <c r="H505" s="7">
        <v>14</v>
      </c>
      <c r="I505" s="7">
        <v>26</v>
      </c>
      <c r="J505" s="7">
        <v>10</v>
      </c>
      <c r="K505" s="7">
        <v>2008</v>
      </c>
      <c r="L505" s="4" t="s">
        <v>22</v>
      </c>
      <c r="M505" s="152" t="s">
        <v>20</v>
      </c>
      <c r="N505" s="7">
        <v>8016</v>
      </c>
      <c r="O505" s="4">
        <v>4369</v>
      </c>
      <c r="P505" s="32">
        <v>591110.755</v>
      </c>
      <c r="Q505" s="32">
        <v>5461970.2140000006</v>
      </c>
      <c r="R505" s="18">
        <v>61.25</v>
      </c>
      <c r="S505" s="221"/>
      <c r="T505" s="15"/>
      <c r="U505" s="15"/>
      <c r="V505" s="15"/>
      <c r="W505" s="15"/>
      <c r="X505" s="15"/>
      <c r="Z505" s="152"/>
      <c r="AA505" s="152"/>
      <c r="AB505" s="152"/>
      <c r="AC505" s="152"/>
      <c r="AD505" s="152"/>
      <c r="AE505" s="152"/>
      <c r="AF505" s="152"/>
      <c r="AG505" s="4"/>
      <c r="AH505" s="152"/>
      <c r="AI505" s="171"/>
      <c r="AJ505" s="152"/>
      <c r="AK505" s="152"/>
      <c r="AL505" s="6"/>
    </row>
    <row r="506" spans="1:38">
      <c r="A506">
        <v>4370</v>
      </c>
      <c r="B506" s="32">
        <v>591665.75800000003</v>
      </c>
      <c r="C506" s="32">
        <v>5467622.2410000004</v>
      </c>
      <c r="D506" s="5">
        <v>3989.93</v>
      </c>
      <c r="E506" s="6">
        <v>6.5000000000000002E-2</v>
      </c>
      <c r="F506" s="41">
        <v>30.917999999999999</v>
      </c>
      <c r="G506" s="7">
        <v>4</v>
      </c>
      <c r="H506" s="7">
        <v>15</v>
      </c>
      <c r="I506" s="7">
        <v>26</v>
      </c>
      <c r="J506" s="7">
        <v>10</v>
      </c>
      <c r="K506" s="7">
        <v>2008</v>
      </c>
      <c r="L506" s="4" t="s">
        <v>21</v>
      </c>
      <c r="M506" s="152" t="s">
        <v>20</v>
      </c>
      <c r="N506" s="7">
        <v>8016</v>
      </c>
      <c r="O506" s="4" t="s">
        <v>74</v>
      </c>
      <c r="P506" s="32">
        <v>587329.21300000011</v>
      </c>
      <c r="Q506" s="32">
        <v>5466301.0619999999</v>
      </c>
      <c r="R506" s="18">
        <v>73.525000000000006</v>
      </c>
      <c r="S506" s="221"/>
      <c r="T506" s="15"/>
      <c r="U506" s="15"/>
      <c r="V506" s="15"/>
      <c r="W506" s="15"/>
      <c r="X506" s="15"/>
      <c r="Z506" s="152"/>
      <c r="AA506" s="152"/>
      <c r="AB506" s="152"/>
      <c r="AC506" s="152"/>
      <c r="AD506" s="152"/>
      <c r="AE506" s="152"/>
      <c r="AF506" s="152"/>
      <c r="AG506" s="4"/>
      <c r="AH506" s="152"/>
      <c r="AI506" s="171"/>
      <c r="AJ506" s="152"/>
      <c r="AK506" s="152"/>
      <c r="AL506" s="6"/>
    </row>
    <row r="507" spans="1:38">
      <c r="A507">
        <v>4371</v>
      </c>
      <c r="B507" s="32">
        <v>598501.56700000004</v>
      </c>
      <c r="C507" s="32">
        <v>5462236.1680000005</v>
      </c>
      <c r="D507" s="5">
        <v>3992.76</v>
      </c>
      <c r="E507" s="6">
        <v>7.0000000000000007E-2</v>
      </c>
      <c r="F507" s="41">
        <v>41.173000000000002</v>
      </c>
      <c r="G507" s="7">
        <v>22</v>
      </c>
      <c r="H507" s="7">
        <v>15</v>
      </c>
      <c r="I507" s="7">
        <v>26</v>
      </c>
      <c r="J507" s="7">
        <v>10</v>
      </c>
      <c r="K507" s="7">
        <v>2008</v>
      </c>
      <c r="M507" s="152" t="s">
        <v>20</v>
      </c>
      <c r="N507" s="7">
        <v>8016</v>
      </c>
      <c r="O507" s="4">
        <v>4370</v>
      </c>
      <c r="P507" s="32">
        <v>591665.75800000003</v>
      </c>
      <c r="Q507" s="32">
        <v>5467622.2410000004</v>
      </c>
      <c r="R507" s="18">
        <v>30.917999999999999</v>
      </c>
      <c r="S507" s="221"/>
      <c r="T507" s="15"/>
      <c r="U507" s="15"/>
      <c r="V507" s="15"/>
      <c r="W507" s="15"/>
      <c r="X507" s="15"/>
      <c r="Z507" s="152"/>
      <c r="AA507" s="152"/>
      <c r="AB507" s="152"/>
      <c r="AC507" s="152"/>
      <c r="AD507" s="152"/>
      <c r="AE507" s="152"/>
      <c r="AF507" s="152"/>
      <c r="AG507" s="4"/>
      <c r="AH507" s="152"/>
      <c r="AI507" s="171"/>
      <c r="AJ507" s="152"/>
      <c r="AK507" s="152"/>
      <c r="AL507" s="6"/>
    </row>
    <row r="508" spans="1:38">
      <c r="A508">
        <v>4372</v>
      </c>
      <c r="B508" s="32">
        <v>599081.44200000004</v>
      </c>
      <c r="C508" s="32">
        <v>5461474.2949999999</v>
      </c>
      <c r="D508" s="5">
        <v>3993.11</v>
      </c>
      <c r="E508" s="6">
        <v>7.0000000000000007E-2</v>
      </c>
      <c r="F508" s="41">
        <v>43.682000000000002</v>
      </c>
      <c r="G508" s="7">
        <v>39</v>
      </c>
      <c r="H508" s="7">
        <v>15</v>
      </c>
      <c r="I508" s="7">
        <v>26</v>
      </c>
      <c r="J508" s="7">
        <v>10</v>
      </c>
      <c r="K508" s="7">
        <v>2008</v>
      </c>
      <c r="M508" s="152" t="s">
        <v>20</v>
      </c>
      <c r="N508" s="7">
        <v>8016</v>
      </c>
      <c r="O508" s="4">
        <v>4371</v>
      </c>
      <c r="P508" s="32">
        <v>598501.56700000004</v>
      </c>
      <c r="Q508" s="32">
        <v>5462236.1680000005</v>
      </c>
      <c r="R508" s="18">
        <v>41.173000000000002</v>
      </c>
      <c r="S508" s="221"/>
      <c r="T508" s="15"/>
      <c r="U508" s="15"/>
      <c r="V508" s="15"/>
      <c r="W508" s="15"/>
      <c r="X508" s="15"/>
      <c r="Z508" s="152"/>
      <c r="AA508" s="152"/>
      <c r="AB508" s="152"/>
      <c r="AC508" s="152"/>
      <c r="AD508" s="152"/>
      <c r="AE508" s="152"/>
      <c r="AF508" s="152"/>
      <c r="AG508" s="4"/>
      <c r="AH508" s="152"/>
      <c r="AI508" s="171"/>
      <c r="AJ508" s="152"/>
      <c r="AK508" s="152"/>
      <c r="AL508" s="6"/>
    </row>
    <row r="509" spans="1:38">
      <c r="A509" s="4">
        <v>4373</v>
      </c>
      <c r="B509" s="32">
        <v>599516.755</v>
      </c>
      <c r="C509" s="32">
        <v>5460688.9419999998</v>
      </c>
      <c r="D509" s="5">
        <v>3992.4</v>
      </c>
      <c r="E509" s="6">
        <v>7.4999999999999997E-2</v>
      </c>
      <c r="F509" s="41">
        <v>48.874000000000002</v>
      </c>
      <c r="G509" s="7">
        <v>48</v>
      </c>
      <c r="H509" s="7">
        <v>15</v>
      </c>
      <c r="I509" s="7">
        <v>26</v>
      </c>
      <c r="J509" s="7">
        <v>10</v>
      </c>
      <c r="K509" s="7">
        <v>2008</v>
      </c>
      <c r="M509" s="152" t="s">
        <v>20</v>
      </c>
      <c r="N509" s="7">
        <v>8016</v>
      </c>
      <c r="O509" s="4">
        <v>4372</v>
      </c>
      <c r="P509" s="32">
        <v>599081.44200000004</v>
      </c>
      <c r="Q509" s="32">
        <v>5461474.2949999999</v>
      </c>
      <c r="R509" s="18">
        <v>43.682000000000002</v>
      </c>
      <c r="S509" s="221"/>
      <c r="T509" s="15"/>
      <c r="U509" s="15"/>
      <c r="V509" s="15"/>
      <c r="W509" s="15"/>
      <c r="X509" s="15"/>
      <c r="Z509" s="152"/>
      <c r="AA509" s="152"/>
      <c r="AB509" s="152"/>
      <c r="AC509" s="152"/>
      <c r="AD509" s="152"/>
      <c r="AE509" s="152"/>
      <c r="AF509" s="152"/>
      <c r="AG509" s="4"/>
      <c r="AH509" s="152"/>
      <c r="AI509" s="171"/>
      <c r="AJ509" s="152"/>
      <c r="AK509" s="152"/>
      <c r="AL509" s="6"/>
    </row>
    <row r="510" spans="1:38">
      <c r="A510" s="4">
        <v>4374</v>
      </c>
      <c r="B510" s="32">
        <v>600259.94600000011</v>
      </c>
      <c r="C510" s="32">
        <v>5460195.0789999999</v>
      </c>
      <c r="D510" s="5">
        <v>3994.4</v>
      </c>
      <c r="E510" s="6">
        <v>7.0000000000000007E-2</v>
      </c>
      <c r="F510" s="41">
        <v>47.140999999999998</v>
      </c>
      <c r="G510" s="7">
        <v>54</v>
      </c>
      <c r="H510" s="7">
        <v>15</v>
      </c>
      <c r="I510" s="7">
        <v>26</v>
      </c>
      <c r="J510" s="7">
        <v>10</v>
      </c>
      <c r="K510" s="7">
        <v>2008</v>
      </c>
      <c r="M510" s="152" t="s">
        <v>20</v>
      </c>
      <c r="N510" s="7">
        <v>8016</v>
      </c>
      <c r="O510" s="4">
        <v>4373</v>
      </c>
      <c r="P510" s="32">
        <v>599516.755</v>
      </c>
      <c r="Q510" s="32">
        <v>5460688.9419999998</v>
      </c>
      <c r="R510" s="18">
        <v>48.874000000000002</v>
      </c>
      <c r="S510" s="221"/>
      <c r="T510" s="15"/>
      <c r="U510" s="15"/>
      <c r="V510" s="15"/>
      <c r="W510" s="15"/>
      <c r="X510" s="15"/>
      <c r="Z510" s="152"/>
      <c r="AA510" s="152"/>
      <c r="AB510" s="152"/>
      <c r="AC510" s="152"/>
      <c r="AD510" s="152"/>
      <c r="AE510" s="152"/>
      <c r="AF510" s="152"/>
      <c r="AG510" s="152"/>
      <c r="AH510" s="152"/>
      <c r="AI510" s="171"/>
      <c r="AJ510" s="152"/>
      <c r="AK510" s="152"/>
      <c r="AL510" s="6"/>
    </row>
    <row r="511" spans="1:38">
      <c r="A511" s="4">
        <v>4375</v>
      </c>
      <c r="B511" s="32">
        <v>600740.8060000001</v>
      </c>
      <c r="C511" s="32">
        <v>5459352.0830000006</v>
      </c>
      <c r="D511" s="5">
        <v>3994.25</v>
      </c>
      <c r="E511" s="6">
        <v>7.4999999999999997E-2</v>
      </c>
      <c r="F511" s="41">
        <v>51.406999999999996</v>
      </c>
      <c r="G511" s="7">
        <v>4</v>
      </c>
      <c r="H511" s="7">
        <v>16</v>
      </c>
      <c r="I511" s="7">
        <v>26</v>
      </c>
      <c r="J511" s="7">
        <v>10</v>
      </c>
      <c r="K511" s="7">
        <v>2008</v>
      </c>
      <c r="L511" s="4"/>
      <c r="M511" s="152" t="s">
        <v>20</v>
      </c>
      <c r="N511" s="7">
        <v>8016</v>
      </c>
      <c r="O511" s="4">
        <v>4374</v>
      </c>
      <c r="P511" s="32">
        <v>600259.94600000011</v>
      </c>
      <c r="Q511" s="32">
        <v>5460195.0789999999</v>
      </c>
      <c r="R511" s="18">
        <v>47.140999999999998</v>
      </c>
      <c r="S511" s="221"/>
      <c r="T511" s="15"/>
      <c r="U511" s="15"/>
      <c r="V511" s="15"/>
      <c r="W511" s="15"/>
      <c r="X511" s="15"/>
      <c r="Z511" s="152"/>
      <c r="AA511" s="152"/>
      <c r="AB511" s="152"/>
      <c r="AC511" s="152"/>
      <c r="AD511" s="152"/>
      <c r="AE511" s="152"/>
      <c r="AF511" s="152"/>
      <c r="AG511" s="152"/>
      <c r="AH511" s="152"/>
      <c r="AI511" s="171"/>
      <c r="AJ511" s="152"/>
      <c r="AK511" s="152"/>
      <c r="AL511" s="6"/>
    </row>
    <row r="512" spans="1:38">
      <c r="A512">
        <v>4376</v>
      </c>
      <c r="B512" s="32">
        <v>601658.47500000009</v>
      </c>
      <c r="C512" s="32">
        <v>5459248.3739999998</v>
      </c>
      <c r="D512" s="5">
        <v>3993.48</v>
      </c>
      <c r="E512" s="6">
        <v>7.0000000000000007E-2</v>
      </c>
      <c r="F512" s="41">
        <v>57.061</v>
      </c>
      <c r="G512" s="7">
        <v>14</v>
      </c>
      <c r="H512" s="7">
        <v>16</v>
      </c>
      <c r="I512" s="7">
        <v>26</v>
      </c>
      <c r="J512" s="7">
        <v>10</v>
      </c>
      <c r="K512" s="7">
        <v>2008</v>
      </c>
      <c r="M512" s="152" t="s">
        <v>20</v>
      </c>
      <c r="N512" s="7">
        <v>8016</v>
      </c>
      <c r="O512" s="152">
        <v>4375</v>
      </c>
      <c r="P512" s="32">
        <v>600740.8060000001</v>
      </c>
      <c r="Q512" s="32">
        <v>5459352.0830000006</v>
      </c>
      <c r="R512" s="18">
        <v>51.406999999999996</v>
      </c>
      <c r="S512" s="221"/>
      <c r="T512" s="15"/>
      <c r="U512" s="15"/>
      <c r="V512" s="15"/>
      <c r="W512" s="15"/>
      <c r="X512" s="15"/>
    </row>
    <row r="513" spans="1:40">
      <c r="A513" s="152">
        <v>9005</v>
      </c>
      <c r="B513" s="122">
        <v>584859.19200000004</v>
      </c>
      <c r="C513" s="122">
        <v>5465012.6109999996</v>
      </c>
      <c r="D513" s="5">
        <v>3971.22</v>
      </c>
      <c r="E513" s="6">
        <v>0.06</v>
      </c>
      <c r="F513" s="198">
        <v>66.783000000000001</v>
      </c>
      <c r="G513" s="7">
        <v>40</v>
      </c>
      <c r="H513" s="7">
        <v>16</v>
      </c>
      <c r="I513" s="7">
        <v>26</v>
      </c>
      <c r="J513" s="7">
        <v>10</v>
      </c>
      <c r="K513" s="7">
        <v>2008</v>
      </c>
      <c r="L513" s="152" t="s">
        <v>31</v>
      </c>
      <c r="M513" s="152" t="s">
        <v>32</v>
      </c>
      <c r="N513" s="152" t="s">
        <v>40</v>
      </c>
      <c r="O513" s="152">
        <v>4376</v>
      </c>
      <c r="P513" s="32">
        <v>601658.47500000009</v>
      </c>
      <c r="Q513" s="32">
        <v>5459248.3739999998</v>
      </c>
      <c r="R513" s="18">
        <v>57.061</v>
      </c>
      <c r="S513" s="221"/>
      <c r="T513" s="15"/>
      <c r="U513" s="15"/>
      <c r="V513" s="15"/>
      <c r="W513" s="15"/>
      <c r="X513" s="15"/>
    </row>
    <row r="514" spans="1:40">
      <c r="A514">
        <v>9005</v>
      </c>
      <c r="B514" s="122">
        <v>584859.19200000004</v>
      </c>
      <c r="C514" s="122">
        <v>5465012.6109999996</v>
      </c>
      <c r="D514" s="5">
        <v>3971.22</v>
      </c>
      <c r="E514" s="6">
        <v>0.06</v>
      </c>
      <c r="F514" s="198">
        <v>66.783000000000001</v>
      </c>
      <c r="G514" s="7">
        <v>44</v>
      </c>
      <c r="H514" s="7">
        <v>16</v>
      </c>
      <c r="I514" s="7">
        <v>26</v>
      </c>
      <c r="J514" s="7">
        <v>10</v>
      </c>
      <c r="K514" s="7">
        <v>2008</v>
      </c>
      <c r="L514" s="4" t="s">
        <v>31</v>
      </c>
      <c r="M514" s="152" t="s">
        <v>32</v>
      </c>
      <c r="N514" s="152" t="s">
        <v>40</v>
      </c>
      <c r="O514" s="46" t="s">
        <v>75</v>
      </c>
      <c r="P514" s="134"/>
      <c r="Q514" s="134"/>
      <c r="R514" s="31"/>
      <c r="S514" s="180"/>
      <c r="Z514" s="152"/>
      <c r="AA514" s="152"/>
      <c r="AB514" s="152"/>
      <c r="AC514" s="152"/>
      <c r="AD514" s="152"/>
      <c r="AE514" s="152"/>
      <c r="AF514" s="152"/>
      <c r="AG514" s="152"/>
      <c r="AH514" s="152"/>
      <c r="AI514" s="171"/>
      <c r="AJ514" s="152"/>
      <c r="AK514" s="152"/>
      <c r="AL514" s="6"/>
    </row>
    <row r="515" spans="1:40" s="4" customFormat="1">
      <c r="A515" s="8"/>
      <c r="B515" s="9"/>
      <c r="C515" s="9"/>
      <c r="D515" s="9"/>
      <c r="E515" s="10"/>
      <c r="F515" s="196"/>
      <c r="G515" s="11"/>
      <c r="H515" s="11"/>
      <c r="I515" s="11"/>
      <c r="J515" s="11"/>
      <c r="K515" s="11"/>
      <c r="L515" s="8"/>
      <c r="M515" s="8"/>
      <c r="N515" s="8"/>
      <c r="O515" s="8"/>
      <c r="P515" s="9"/>
      <c r="Q515" s="9"/>
      <c r="R515" s="10"/>
      <c r="S515" s="180"/>
      <c r="T515" s="23"/>
      <c r="U515" s="23"/>
      <c r="V515" s="23"/>
      <c r="W515" s="23"/>
      <c r="X515" s="23"/>
      <c r="Y515" s="28"/>
      <c r="Z515" s="152"/>
      <c r="AA515" s="152"/>
      <c r="AB515" s="152"/>
      <c r="AC515" s="152"/>
      <c r="AD515" s="152"/>
      <c r="AE515" s="152"/>
      <c r="AF515" s="152"/>
      <c r="AG515" s="152"/>
      <c r="AH515" s="152"/>
      <c r="AI515" s="171"/>
      <c r="AJ515" s="152"/>
      <c r="AK515" s="152"/>
      <c r="AL515" s="6"/>
      <c r="AM515" s="6"/>
      <c r="AN515" s="6"/>
    </row>
    <row r="516" spans="1:40">
      <c r="A516">
        <v>9005</v>
      </c>
      <c r="B516" s="122">
        <v>584859.19200000004</v>
      </c>
      <c r="C516" s="122">
        <v>5465012.6109999996</v>
      </c>
      <c r="D516" s="5">
        <v>3971.12</v>
      </c>
      <c r="E516" s="6">
        <v>0.06</v>
      </c>
      <c r="F516" s="198">
        <v>66.783000000000001</v>
      </c>
      <c r="G516" s="7">
        <v>11</v>
      </c>
      <c r="H516" s="7">
        <v>7</v>
      </c>
      <c r="I516" s="7">
        <v>27</v>
      </c>
      <c r="J516" s="7">
        <v>10</v>
      </c>
      <c r="K516" s="7">
        <v>2008</v>
      </c>
      <c r="L516" s="4" t="s">
        <v>31</v>
      </c>
      <c r="M516" s="152" t="s">
        <v>32</v>
      </c>
      <c r="N516" s="152" t="s">
        <v>40</v>
      </c>
      <c r="O516" s="4" t="s">
        <v>24</v>
      </c>
      <c r="P516" s="5">
        <v>593538.603</v>
      </c>
      <c r="Q516" s="5">
        <v>5470673.4970000004</v>
      </c>
      <c r="R516" s="6">
        <v>37.890999999999998</v>
      </c>
      <c r="S516" s="180">
        <v>8017</v>
      </c>
      <c r="Z516" s="152"/>
      <c r="AA516" s="152"/>
      <c r="AB516" s="152"/>
      <c r="AC516" s="152"/>
      <c r="AD516" s="152"/>
      <c r="AE516" s="152"/>
      <c r="AF516" s="152"/>
      <c r="AG516" s="152"/>
      <c r="AH516" s="152"/>
      <c r="AI516" s="171"/>
      <c r="AJ516" s="152"/>
      <c r="AK516" s="152"/>
      <c r="AL516" s="6"/>
    </row>
    <row r="517" spans="1:40">
      <c r="A517">
        <v>9005</v>
      </c>
      <c r="B517" s="122">
        <v>584859.19200000004</v>
      </c>
      <c r="C517" s="122">
        <v>5465012.6109999996</v>
      </c>
      <c r="D517" s="5">
        <v>3971.12</v>
      </c>
      <c r="E517" s="6">
        <v>0.06</v>
      </c>
      <c r="F517" s="198">
        <v>66.783000000000001</v>
      </c>
      <c r="G517" s="7">
        <v>15</v>
      </c>
      <c r="H517" s="7">
        <v>7</v>
      </c>
      <c r="I517" s="7">
        <v>27</v>
      </c>
      <c r="J517" s="7">
        <v>10</v>
      </c>
      <c r="K517" s="7">
        <v>2008</v>
      </c>
      <c r="L517" s="4" t="s">
        <v>31</v>
      </c>
      <c r="M517" s="152" t="s">
        <v>32</v>
      </c>
      <c r="N517" s="152" t="s">
        <v>40</v>
      </c>
      <c r="O517" s="152" t="s">
        <v>25</v>
      </c>
      <c r="P517" s="5">
        <v>593539.90399999998</v>
      </c>
      <c r="Q517" s="5">
        <v>5470676.801</v>
      </c>
      <c r="R517" s="6">
        <v>36.340000000000003</v>
      </c>
      <c r="S517" s="187" t="s">
        <v>18</v>
      </c>
      <c r="Z517" s="152"/>
      <c r="AA517" s="152"/>
      <c r="AB517" s="152"/>
      <c r="AC517" s="152"/>
      <c r="AD517" s="152"/>
      <c r="AE517" s="152"/>
      <c r="AF517" s="152"/>
      <c r="AG517" s="152"/>
      <c r="AH517" s="152"/>
      <c r="AI517" s="171"/>
      <c r="AJ517" s="152"/>
      <c r="AK517" s="152"/>
      <c r="AL517" s="6"/>
    </row>
    <row r="518" spans="1:40" ht="15.75" thickBot="1">
      <c r="A518">
        <v>4377</v>
      </c>
      <c r="B518" s="19">
        <v>601120.48699999996</v>
      </c>
      <c r="C518" s="26">
        <v>5457810.7280000001</v>
      </c>
      <c r="D518" s="5">
        <v>3984.51</v>
      </c>
      <c r="E518" s="6">
        <v>7.0000000000000007E-2</v>
      </c>
      <c r="F518" s="41">
        <v>105.364</v>
      </c>
      <c r="G518" s="7">
        <v>21</v>
      </c>
      <c r="H518" s="7">
        <v>8</v>
      </c>
      <c r="I518" s="7">
        <v>27</v>
      </c>
      <c r="J518" s="7">
        <v>10</v>
      </c>
      <c r="K518" s="7">
        <v>2008</v>
      </c>
      <c r="M518" s="152" t="s">
        <v>20</v>
      </c>
      <c r="N518" s="7">
        <v>8017</v>
      </c>
      <c r="O518" s="4" t="s">
        <v>26</v>
      </c>
      <c r="P518" s="131">
        <f>P516-P517</f>
        <v>-1.3009999999776483</v>
      </c>
      <c r="Q518" s="131">
        <f>Q516-Q517</f>
        <v>-3.303999999538064</v>
      </c>
      <c r="R518" s="17">
        <f>R516-R517</f>
        <v>1.5509999999999948</v>
      </c>
      <c r="S518" s="180"/>
      <c r="Z518" s="152"/>
      <c r="AA518" s="152"/>
      <c r="AB518" s="152"/>
      <c r="AC518" s="152"/>
      <c r="AD518" s="152"/>
      <c r="AE518" s="152"/>
      <c r="AF518" s="152"/>
      <c r="AG518" s="152"/>
      <c r="AH518" s="152"/>
      <c r="AI518" s="171"/>
      <c r="AJ518" s="152"/>
      <c r="AK518" s="152"/>
      <c r="AL518" s="6"/>
    </row>
    <row r="519" spans="1:40" ht="15.75" thickTop="1">
      <c r="A519" s="4">
        <v>4378</v>
      </c>
      <c r="B519" s="19">
        <v>601496.20600000001</v>
      </c>
      <c r="C519" s="26">
        <v>5457403.5730000008</v>
      </c>
      <c r="D519" s="5">
        <v>3988.65</v>
      </c>
      <c r="E519" s="6">
        <v>6.5000000000000002E-2</v>
      </c>
      <c r="F519" s="41">
        <v>86.913999999999987</v>
      </c>
      <c r="G519" s="7">
        <v>34</v>
      </c>
      <c r="H519" s="7">
        <v>8</v>
      </c>
      <c r="I519" s="7">
        <v>27</v>
      </c>
      <c r="J519" s="7">
        <v>10</v>
      </c>
      <c r="K519" s="7">
        <v>2008</v>
      </c>
      <c r="M519" s="152" t="s">
        <v>20</v>
      </c>
      <c r="N519" s="7">
        <v>8017</v>
      </c>
      <c r="O519" s="21"/>
      <c r="P519" s="20"/>
      <c r="Q519" s="20"/>
      <c r="R519" s="15"/>
      <c r="S519" s="180"/>
      <c r="Z519" s="152"/>
      <c r="AA519" s="152"/>
      <c r="AB519" s="152"/>
      <c r="AC519" s="152"/>
      <c r="AD519" s="152"/>
      <c r="AE519" s="152"/>
      <c r="AF519" s="152"/>
      <c r="AG519" s="152"/>
      <c r="AH519" s="152"/>
      <c r="AI519" s="171"/>
      <c r="AJ519" s="152"/>
      <c r="AK519" s="152"/>
      <c r="AL519" s="6"/>
    </row>
    <row r="520" spans="1:40">
      <c r="A520" s="4">
        <v>4379</v>
      </c>
      <c r="B520" s="19">
        <v>602278.99800000002</v>
      </c>
      <c r="C520" s="26">
        <v>5457315.4500000002</v>
      </c>
      <c r="D520" s="5">
        <v>3985.08</v>
      </c>
      <c r="E520" s="6">
        <v>7.0000000000000007E-2</v>
      </c>
      <c r="F520" s="41">
        <v>103.46699999999998</v>
      </c>
      <c r="G520" s="7">
        <v>46</v>
      </c>
      <c r="H520" s="7">
        <v>8</v>
      </c>
      <c r="I520" s="7">
        <v>27</v>
      </c>
      <c r="J520" s="7">
        <v>10</v>
      </c>
      <c r="K520" s="7">
        <v>2008</v>
      </c>
      <c r="L520" s="4"/>
      <c r="M520" s="152" t="s">
        <v>20</v>
      </c>
      <c r="N520" s="7">
        <v>8017</v>
      </c>
      <c r="O520" s="4">
        <v>8017</v>
      </c>
      <c r="P520" s="19">
        <v>593538.603</v>
      </c>
      <c r="Q520" s="26">
        <v>5470673.4970000004</v>
      </c>
      <c r="R520" s="18">
        <v>37.890999999999998</v>
      </c>
      <c r="S520" s="221"/>
      <c r="T520" s="15"/>
      <c r="U520" s="15"/>
      <c r="V520" s="15"/>
      <c r="W520" s="15"/>
      <c r="X520" s="15"/>
      <c r="Z520" s="152"/>
      <c r="AA520" s="152"/>
      <c r="AB520" s="152"/>
      <c r="AC520" s="152"/>
      <c r="AD520" s="152"/>
      <c r="AE520" s="152"/>
      <c r="AF520" s="152"/>
      <c r="AG520" s="152"/>
      <c r="AH520" s="152"/>
      <c r="AI520" s="171"/>
      <c r="AJ520" s="152"/>
      <c r="AK520" s="152"/>
      <c r="AL520" s="6"/>
    </row>
    <row r="521" spans="1:40">
      <c r="A521" s="4">
        <v>4380</v>
      </c>
      <c r="B521" s="19">
        <v>602615.83600000001</v>
      </c>
      <c r="C521" s="26">
        <v>5458722.8060000008</v>
      </c>
      <c r="D521" s="5">
        <v>3990.45</v>
      </c>
      <c r="E521" s="6">
        <v>7.0000000000000007E-2</v>
      </c>
      <c r="F521" s="41">
        <v>72.788999999999987</v>
      </c>
      <c r="G521" s="7">
        <v>9</v>
      </c>
      <c r="H521" s="7">
        <v>9</v>
      </c>
      <c r="I521" s="7">
        <v>27</v>
      </c>
      <c r="J521" s="7">
        <v>10</v>
      </c>
      <c r="K521" s="7">
        <v>2008</v>
      </c>
      <c r="L521" s="4"/>
      <c r="M521" s="152" t="s">
        <v>20</v>
      </c>
      <c r="N521" s="7">
        <v>8017</v>
      </c>
      <c r="O521" s="4">
        <v>4377</v>
      </c>
      <c r="P521" s="19">
        <v>601120.48699999996</v>
      </c>
      <c r="Q521" s="26">
        <v>5457810.7280000001</v>
      </c>
      <c r="R521" s="18">
        <v>105.364</v>
      </c>
      <c r="S521" s="221"/>
      <c r="T521" s="15"/>
      <c r="U521" s="15"/>
      <c r="V521" s="15"/>
      <c r="W521" s="15"/>
      <c r="X521" s="15"/>
      <c r="Z521" s="152"/>
      <c r="AA521" s="152"/>
      <c r="AB521" s="152"/>
      <c r="AC521" s="152"/>
      <c r="AD521" s="152"/>
      <c r="AE521" s="152"/>
      <c r="AF521" s="152"/>
      <c r="AG521" s="152"/>
      <c r="AH521" s="152"/>
      <c r="AI521" s="171"/>
      <c r="AJ521" s="152"/>
      <c r="AK521" s="152"/>
      <c r="AL521" s="6"/>
    </row>
    <row r="522" spans="1:40">
      <c r="A522">
        <v>4381</v>
      </c>
      <c r="B522" s="19">
        <v>602560.60700000008</v>
      </c>
      <c r="C522" s="26">
        <v>5459668.6950000003</v>
      </c>
      <c r="D522" s="5">
        <v>3992.77</v>
      </c>
      <c r="E522" s="6">
        <v>6.5000000000000002E-2</v>
      </c>
      <c r="F522" s="41">
        <v>57.975999999999992</v>
      </c>
      <c r="G522" s="7">
        <v>25</v>
      </c>
      <c r="H522" s="7">
        <v>9</v>
      </c>
      <c r="I522" s="7">
        <v>27</v>
      </c>
      <c r="J522" s="7">
        <v>10</v>
      </c>
      <c r="K522" s="7">
        <v>2008</v>
      </c>
      <c r="M522" s="4" t="s">
        <v>20</v>
      </c>
      <c r="N522" s="7">
        <v>8017</v>
      </c>
      <c r="O522" s="4">
        <v>4378</v>
      </c>
      <c r="P522" s="19">
        <v>601496.20600000001</v>
      </c>
      <c r="Q522" s="26">
        <v>5457403.5730000008</v>
      </c>
      <c r="R522" s="18">
        <v>86.913999999999987</v>
      </c>
      <c r="S522" s="221"/>
      <c r="T522" s="15"/>
      <c r="U522" s="15"/>
      <c r="V522" s="15"/>
      <c r="W522" s="15"/>
      <c r="X522" s="15"/>
    </row>
    <row r="523" spans="1:40">
      <c r="A523">
        <v>4382</v>
      </c>
      <c r="B523" s="19">
        <v>602708.11499999999</v>
      </c>
      <c r="C523" s="26">
        <v>5460559.8510000007</v>
      </c>
      <c r="D523" s="5">
        <v>3990.07</v>
      </c>
      <c r="E523" s="6">
        <v>7.0000000000000007E-2</v>
      </c>
      <c r="F523" s="41">
        <v>69.463999999999999</v>
      </c>
      <c r="G523" s="7">
        <v>38</v>
      </c>
      <c r="H523" s="7">
        <v>9</v>
      </c>
      <c r="I523" s="7">
        <v>27</v>
      </c>
      <c r="J523" s="7">
        <v>10</v>
      </c>
      <c r="K523" s="7">
        <v>2008</v>
      </c>
      <c r="M523" s="4" t="s">
        <v>20</v>
      </c>
      <c r="N523" s="7">
        <v>8017</v>
      </c>
      <c r="O523" s="4">
        <v>4379</v>
      </c>
      <c r="P523" s="19">
        <v>602278.99800000002</v>
      </c>
      <c r="Q523" s="26">
        <v>5457315.4500000002</v>
      </c>
      <c r="R523" s="18">
        <v>103.46699999999998</v>
      </c>
      <c r="S523" s="221"/>
      <c r="T523" s="15"/>
      <c r="U523" s="15"/>
      <c r="V523" s="15"/>
      <c r="W523" s="15"/>
      <c r="X523" s="15"/>
    </row>
    <row r="524" spans="1:40">
      <c r="A524">
        <v>4383</v>
      </c>
      <c r="B524" s="19">
        <v>602384.53399999999</v>
      </c>
      <c r="C524" s="26">
        <v>5461349.7290000003</v>
      </c>
      <c r="D524" s="5">
        <v>3985.6</v>
      </c>
      <c r="E524" s="6">
        <v>7.4999999999999997E-2</v>
      </c>
      <c r="F524" s="41">
        <v>89.36099999999999</v>
      </c>
      <c r="G524" s="7">
        <v>49</v>
      </c>
      <c r="H524" s="7">
        <v>9</v>
      </c>
      <c r="I524" s="7">
        <v>27</v>
      </c>
      <c r="J524" s="7">
        <v>10</v>
      </c>
      <c r="K524" s="7">
        <v>2008</v>
      </c>
      <c r="M524" s="4" t="s">
        <v>20</v>
      </c>
      <c r="N524" s="7">
        <v>8017</v>
      </c>
      <c r="O524" s="4">
        <v>4380</v>
      </c>
      <c r="P524" s="19">
        <v>602615.83600000001</v>
      </c>
      <c r="Q524" s="26">
        <v>5458722.8060000008</v>
      </c>
      <c r="R524" s="18">
        <v>72.788999999999987</v>
      </c>
      <c r="S524" s="221"/>
      <c r="T524" s="15"/>
      <c r="U524" s="15"/>
      <c r="V524" s="15"/>
      <c r="W524" s="15"/>
      <c r="X524" s="15"/>
      <c r="Z524" s="152"/>
      <c r="AA524" s="152"/>
      <c r="AB524" s="152"/>
      <c r="AC524" s="152"/>
      <c r="AD524" s="152"/>
      <c r="AE524" s="152"/>
      <c r="AF524" s="152"/>
      <c r="AG524" s="4"/>
      <c r="AH524" s="152"/>
      <c r="AI524" s="171"/>
      <c r="AJ524" s="152"/>
      <c r="AK524" s="152"/>
      <c r="AL524" s="6"/>
    </row>
    <row r="525" spans="1:40">
      <c r="A525">
        <v>4384</v>
      </c>
      <c r="B525" s="19">
        <v>601284.66200000001</v>
      </c>
      <c r="C525" s="26">
        <v>5461710.1600000001</v>
      </c>
      <c r="D525" s="5">
        <v>3987.35</v>
      </c>
      <c r="E525" s="6">
        <v>7.4999999999999997E-2</v>
      </c>
      <c r="F525" s="41">
        <v>84.576999999999998</v>
      </c>
      <c r="G525" s="7">
        <v>0</v>
      </c>
      <c r="H525" s="7">
        <v>10</v>
      </c>
      <c r="I525" s="7">
        <v>27</v>
      </c>
      <c r="J525" s="7">
        <v>10</v>
      </c>
      <c r="K525" s="7">
        <v>2008</v>
      </c>
      <c r="M525" s="4" t="s">
        <v>20</v>
      </c>
      <c r="N525" s="7">
        <v>8017</v>
      </c>
      <c r="O525" s="4">
        <v>4381</v>
      </c>
      <c r="P525" s="19">
        <v>602560.60700000008</v>
      </c>
      <c r="Q525" s="26">
        <v>5459668.6950000003</v>
      </c>
      <c r="R525" s="18">
        <v>57.975999999999992</v>
      </c>
      <c r="S525" s="221"/>
      <c r="T525" s="15"/>
      <c r="U525" s="15"/>
      <c r="V525" s="15"/>
      <c r="W525" s="15"/>
      <c r="X525" s="15"/>
      <c r="Z525" s="152"/>
      <c r="AA525" s="152"/>
      <c r="AB525" s="152"/>
      <c r="AC525" s="152"/>
      <c r="AD525" s="152"/>
      <c r="AE525" s="152"/>
      <c r="AF525" s="152"/>
      <c r="AG525" s="4"/>
      <c r="AH525" s="152"/>
      <c r="AI525" s="171"/>
      <c r="AJ525" s="152"/>
      <c r="AK525" s="152"/>
      <c r="AL525" s="6"/>
    </row>
    <row r="526" spans="1:40">
      <c r="A526">
        <v>4385</v>
      </c>
      <c r="B526" s="19">
        <v>600524.90800000005</v>
      </c>
      <c r="C526" s="26">
        <v>5461173.8180000009</v>
      </c>
      <c r="D526" s="5">
        <v>3992.1</v>
      </c>
      <c r="E526" s="6">
        <v>7.0000000000000007E-2</v>
      </c>
      <c r="F526" s="41">
        <v>59.413999999999994</v>
      </c>
      <c r="G526" s="7">
        <v>8</v>
      </c>
      <c r="H526" s="7">
        <v>10</v>
      </c>
      <c r="I526" s="7">
        <v>27</v>
      </c>
      <c r="J526" s="7">
        <v>10</v>
      </c>
      <c r="K526" s="7">
        <v>2008</v>
      </c>
      <c r="M526" s="4" t="s">
        <v>20</v>
      </c>
      <c r="N526" s="7">
        <v>8017</v>
      </c>
      <c r="O526" s="4">
        <v>4382</v>
      </c>
      <c r="P526" s="19">
        <v>602708.11499999999</v>
      </c>
      <c r="Q526" s="26">
        <v>5460559.8510000007</v>
      </c>
      <c r="R526" s="18">
        <v>69.463999999999999</v>
      </c>
      <c r="S526" s="221"/>
      <c r="T526" s="15"/>
      <c r="U526" s="15"/>
      <c r="V526" s="15"/>
      <c r="W526" s="15"/>
      <c r="X526" s="15"/>
      <c r="Z526" s="152"/>
      <c r="AA526" s="152"/>
      <c r="AB526" s="152"/>
      <c r="AC526" s="152"/>
      <c r="AD526" s="152"/>
      <c r="AE526" s="152"/>
      <c r="AF526" s="152"/>
      <c r="AG526" s="4"/>
      <c r="AH526" s="152"/>
      <c r="AI526" s="171"/>
      <c r="AJ526" s="152"/>
      <c r="AK526" s="152"/>
      <c r="AL526" s="6"/>
    </row>
    <row r="527" spans="1:40">
      <c r="A527" s="4">
        <v>4370</v>
      </c>
      <c r="B527" s="19">
        <v>591665.5</v>
      </c>
      <c r="C527" s="26">
        <v>5467622.4000000004</v>
      </c>
      <c r="D527" s="5">
        <v>3989.74</v>
      </c>
      <c r="E527" s="6">
        <v>7.0000000000000007E-2</v>
      </c>
      <c r="F527" s="41">
        <v>30.886999999999993</v>
      </c>
      <c r="G527" s="7">
        <v>32</v>
      </c>
      <c r="H527" s="7">
        <v>10</v>
      </c>
      <c r="I527" s="7">
        <v>27</v>
      </c>
      <c r="J527" s="7">
        <v>10</v>
      </c>
      <c r="K527" s="7">
        <v>2008</v>
      </c>
      <c r="L527" s="4" t="s">
        <v>22</v>
      </c>
      <c r="M527" s="4" t="s">
        <v>20</v>
      </c>
      <c r="N527" s="7">
        <v>8017</v>
      </c>
      <c r="O527" s="4">
        <v>4383</v>
      </c>
      <c r="P527" s="19">
        <v>602384.53399999999</v>
      </c>
      <c r="Q527" s="26">
        <v>5461349.7290000003</v>
      </c>
      <c r="R527" s="18">
        <v>89.36099999999999</v>
      </c>
      <c r="S527" s="221"/>
      <c r="T527" s="15"/>
      <c r="U527" s="15"/>
      <c r="V527" s="15"/>
      <c r="W527" s="15"/>
      <c r="X527" s="15"/>
      <c r="Z527" s="152"/>
      <c r="AA527" s="152"/>
      <c r="AB527" s="152"/>
      <c r="AC527" s="152"/>
      <c r="AD527" s="152"/>
      <c r="AE527" s="152"/>
      <c r="AF527" s="152"/>
      <c r="AG527" s="4"/>
      <c r="AH527" s="152"/>
      <c r="AI527" s="171"/>
      <c r="AJ527" s="152"/>
      <c r="AK527" s="152"/>
      <c r="AL527" s="6"/>
    </row>
    <row r="528" spans="1:40">
      <c r="A528">
        <v>4386</v>
      </c>
      <c r="B528" s="19">
        <v>593904.37699999998</v>
      </c>
      <c r="C528" s="26">
        <v>5470327.3610000005</v>
      </c>
      <c r="D528" s="5">
        <v>3991.95</v>
      </c>
      <c r="E528" s="6">
        <v>7.0000000000000007E-2</v>
      </c>
      <c r="F528" s="41">
        <v>34.696999999999996</v>
      </c>
      <c r="G528" s="7">
        <v>40</v>
      </c>
      <c r="H528" s="7">
        <v>10</v>
      </c>
      <c r="I528" s="7">
        <v>27</v>
      </c>
      <c r="J528" s="7">
        <v>10</v>
      </c>
      <c r="K528" s="7">
        <v>2008</v>
      </c>
      <c r="L528" s="4" t="s">
        <v>21</v>
      </c>
      <c r="M528" s="4" t="s">
        <v>20</v>
      </c>
      <c r="N528" s="7">
        <v>8017</v>
      </c>
      <c r="O528" s="4">
        <v>4384</v>
      </c>
      <c r="P528" s="19">
        <v>601284.66200000001</v>
      </c>
      <c r="Q528" s="26">
        <v>5461710.1600000001</v>
      </c>
      <c r="R528" s="18">
        <v>84.576999999999998</v>
      </c>
      <c r="S528" s="221"/>
      <c r="T528" s="15"/>
      <c r="U528" s="15"/>
      <c r="V528" s="15"/>
      <c r="W528" s="15"/>
      <c r="X528" s="15"/>
      <c r="Z528" s="152"/>
      <c r="AA528" s="152"/>
      <c r="AB528" s="152"/>
      <c r="AC528" s="152"/>
      <c r="AD528" s="152"/>
      <c r="AE528" s="152"/>
      <c r="AF528" s="152"/>
      <c r="AG528" s="4"/>
      <c r="AH528" s="152"/>
      <c r="AI528" s="171"/>
      <c r="AJ528" s="152"/>
      <c r="AK528" s="152"/>
      <c r="AL528" s="6"/>
    </row>
    <row r="529" spans="1:38">
      <c r="A529">
        <v>4387</v>
      </c>
      <c r="B529" s="19">
        <v>601326.39899999998</v>
      </c>
      <c r="C529" s="26">
        <v>5460501.8030000003</v>
      </c>
      <c r="D529" s="5">
        <v>3994.37</v>
      </c>
      <c r="E529" s="6">
        <v>0.05</v>
      </c>
      <c r="F529" s="41">
        <v>45.144999999999996</v>
      </c>
      <c r="G529" s="7">
        <v>13</v>
      </c>
      <c r="H529" s="7">
        <v>11</v>
      </c>
      <c r="I529" s="7">
        <v>27</v>
      </c>
      <c r="J529" s="7">
        <v>10</v>
      </c>
      <c r="K529" s="7">
        <v>2008</v>
      </c>
      <c r="M529" s="4" t="s">
        <v>20</v>
      </c>
      <c r="N529" s="7">
        <v>8017</v>
      </c>
      <c r="O529" s="4">
        <v>4385</v>
      </c>
      <c r="P529" s="19">
        <v>600524.90800000005</v>
      </c>
      <c r="Q529" s="26">
        <v>5461173.8180000009</v>
      </c>
      <c r="R529" s="18">
        <v>59.413999999999994</v>
      </c>
      <c r="S529" s="221"/>
      <c r="T529" s="15"/>
      <c r="U529" s="15"/>
      <c r="V529" s="15"/>
      <c r="W529" s="15"/>
      <c r="X529" s="15"/>
      <c r="Z529" s="152"/>
      <c r="AA529" s="152"/>
      <c r="AB529" s="152"/>
      <c r="AC529" s="152"/>
      <c r="AD529" s="152"/>
      <c r="AE529" s="152"/>
      <c r="AF529" s="152"/>
      <c r="AG529" s="4"/>
      <c r="AH529" s="152"/>
      <c r="AI529" s="171"/>
      <c r="AJ529" s="152"/>
      <c r="AK529" s="152"/>
      <c r="AL529" s="6"/>
    </row>
    <row r="530" spans="1:38">
      <c r="A530">
        <v>4388</v>
      </c>
      <c r="B530" s="19">
        <v>600066.53399999999</v>
      </c>
      <c r="C530" s="26">
        <v>5462249.4720000001</v>
      </c>
      <c r="D530" s="5">
        <v>3988.12</v>
      </c>
      <c r="E530" s="6">
        <v>7.4999999999999997E-2</v>
      </c>
      <c r="F530" s="41">
        <v>75.663999999999987</v>
      </c>
      <c r="G530" s="7">
        <v>34</v>
      </c>
      <c r="H530" s="7">
        <v>11</v>
      </c>
      <c r="I530" s="7">
        <v>27</v>
      </c>
      <c r="J530" s="7">
        <v>10</v>
      </c>
      <c r="K530" s="7">
        <v>2008</v>
      </c>
      <c r="M530" s="4" t="s">
        <v>20</v>
      </c>
      <c r="N530" s="7">
        <v>8017</v>
      </c>
      <c r="O530" s="4">
        <v>4370</v>
      </c>
      <c r="P530" s="19">
        <v>591665.76500000001</v>
      </c>
      <c r="Q530" s="26">
        <v>5467622.2100000009</v>
      </c>
      <c r="R530" s="18">
        <v>30.886999999999993</v>
      </c>
      <c r="S530" s="221"/>
      <c r="T530" s="15"/>
      <c r="U530" s="15"/>
      <c r="V530" s="15"/>
      <c r="W530" s="15"/>
      <c r="X530" s="15"/>
      <c r="Z530" s="152"/>
      <c r="AA530" s="152"/>
      <c r="AB530" s="152"/>
      <c r="AC530" s="152"/>
      <c r="AD530" s="152"/>
      <c r="AE530" s="152"/>
      <c r="AF530" s="152"/>
      <c r="AG530" s="4"/>
      <c r="AH530" s="152"/>
      <c r="AI530" s="171"/>
      <c r="AJ530" s="152"/>
      <c r="AK530" s="152"/>
      <c r="AL530" s="6"/>
    </row>
    <row r="531" spans="1:38">
      <c r="A531">
        <v>4389</v>
      </c>
      <c r="B531" s="19">
        <v>602028.67700000003</v>
      </c>
      <c r="C531" s="26">
        <v>5462486.8210000005</v>
      </c>
      <c r="D531" s="5">
        <v>3985.29</v>
      </c>
      <c r="E531" s="6">
        <v>7.0000000000000007E-2</v>
      </c>
      <c r="F531" s="41">
        <v>87.752999999999986</v>
      </c>
      <c r="G531" s="7">
        <v>48</v>
      </c>
      <c r="H531" s="7">
        <v>11</v>
      </c>
      <c r="I531" s="7">
        <v>27</v>
      </c>
      <c r="J531" s="7">
        <v>10</v>
      </c>
      <c r="K531" s="7">
        <v>2008</v>
      </c>
      <c r="M531" s="4" t="s">
        <v>20</v>
      </c>
      <c r="N531" s="7">
        <v>8017</v>
      </c>
      <c r="O531" s="4">
        <v>4386</v>
      </c>
      <c r="P531" s="19">
        <v>593904.37699999998</v>
      </c>
      <c r="Q531" s="26">
        <v>5470327.3610000005</v>
      </c>
      <c r="R531" s="18">
        <v>34.696999999999996</v>
      </c>
      <c r="S531" s="221"/>
      <c r="T531" s="15"/>
      <c r="U531" s="15"/>
      <c r="V531" s="15"/>
      <c r="W531" s="15"/>
      <c r="X531" s="15"/>
      <c r="Z531" s="152"/>
      <c r="AA531" s="152"/>
      <c r="AB531" s="152"/>
      <c r="AC531" s="152"/>
      <c r="AD531" s="152"/>
      <c r="AE531" s="152"/>
      <c r="AF531" s="152"/>
      <c r="AG531" s="4"/>
      <c r="AH531" s="152"/>
      <c r="AI531" s="171"/>
      <c r="AJ531" s="152"/>
      <c r="AK531" s="152"/>
      <c r="AL531" s="6"/>
    </row>
    <row r="532" spans="1:38">
      <c r="A532">
        <v>4390</v>
      </c>
      <c r="B532" s="19">
        <v>602459.77300000004</v>
      </c>
      <c r="C532" s="26">
        <v>5463445.1940000001</v>
      </c>
      <c r="D532" s="5">
        <v>3983.16</v>
      </c>
      <c r="E532" s="6">
        <v>6.5000000000000002E-2</v>
      </c>
      <c r="F532" s="41">
        <v>94.823999999999984</v>
      </c>
      <c r="G532" s="7">
        <v>0</v>
      </c>
      <c r="H532" s="7">
        <v>12</v>
      </c>
      <c r="I532" s="7">
        <v>27</v>
      </c>
      <c r="J532" s="7">
        <v>10</v>
      </c>
      <c r="K532" s="7">
        <v>2008</v>
      </c>
      <c r="M532" s="4" t="s">
        <v>20</v>
      </c>
      <c r="N532" s="7">
        <v>8017</v>
      </c>
      <c r="O532" s="4">
        <v>4387</v>
      </c>
      <c r="P532" s="19">
        <v>601326.39899999998</v>
      </c>
      <c r="Q532" s="26">
        <v>5460501.8030000003</v>
      </c>
      <c r="R532" s="18">
        <v>45.144999999999996</v>
      </c>
      <c r="S532" s="221"/>
      <c r="T532" s="15"/>
      <c r="U532" s="15"/>
      <c r="V532" s="15"/>
      <c r="W532" s="15"/>
      <c r="X532" s="15"/>
      <c r="Z532" s="152"/>
      <c r="AA532" s="152"/>
      <c r="AB532" s="152"/>
      <c r="AC532" s="152"/>
      <c r="AD532" s="152"/>
      <c r="AE532" s="152"/>
      <c r="AF532" s="152"/>
      <c r="AG532" s="4"/>
      <c r="AH532" s="152"/>
      <c r="AI532" s="171"/>
      <c r="AJ532" s="152"/>
      <c r="AK532" s="152"/>
      <c r="AL532" s="6"/>
    </row>
    <row r="533" spans="1:38">
      <c r="A533">
        <v>4391</v>
      </c>
      <c r="B533" s="19">
        <v>602426.94700000004</v>
      </c>
      <c r="C533" s="26">
        <v>5464480.1580000008</v>
      </c>
      <c r="D533" s="5">
        <v>3983.85</v>
      </c>
      <c r="E533" s="6">
        <v>7.4999999999999997E-2</v>
      </c>
      <c r="F533" s="41">
        <v>84.823000000000008</v>
      </c>
      <c r="G533" s="7">
        <v>7</v>
      </c>
      <c r="H533" s="7">
        <v>12</v>
      </c>
      <c r="I533" s="7">
        <v>27</v>
      </c>
      <c r="J533" s="7">
        <v>10</v>
      </c>
      <c r="K533" s="7">
        <v>2008</v>
      </c>
      <c r="M533" s="152" t="s">
        <v>20</v>
      </c>
      <c r="N533" s="7">
        <v>8017</v>
      </c>
      <c r="O533" s="4">
        <v>4388</v>
      </c>
      <c r="P533" s="19">
        <v>600066.53399999999</v>
      </c>
      <c r="Q533" s="26">
        <v>5462249.4720000001</v>
      </c>
      <c r="R533" s="18">
        <v>75.663999999999987</v>
      </c>
      <c r="S533" s="221"/>
      <c r="T533" s="15"/>
      <c r="U533" s="15"/>
      <c r="V533" s="15"/>
      <c r="W533" s="15"/>
      <c r="X533" s="15"/>
      <c r="Z533" s="152"/>
      <c r="AA533" s="152"/>
      <c r="AB533" s="152"/>
      <c r="AC533" s="152"/>
      <c r="AD533" s="152"/>
      <c r="AE533" s="152"/>
      <c r="AF533" s="152"/>
      <c r="AG533" s="4"/>
      <c r="AH533" s="152"/>
      <c r="AI533" s="171"/>
      <c r="AJ533" s="152"/>
      <c r="AK533" s="152"/>
      <c r="AL533" s="6"/>
    </row>
    <row r="534" spans="1:38">
      <c r="A534">
        <v>4392</v>
      </c>
      <c r="B534" s="19">
        <v>601484.35600000003</v>
      </c>
      <c r="C534" s="26">
        <v>5464214.5440000007</v>
      </c>
      <c r="D534" s="5">
        <v>3985.6</v>
      </c>
      <c r="E534" s="6">
        <v>6.5000000000000002E-2</v>
      </c>
      <c r="F534" s="41">
        <v>75.667000000000002</v>
      </c>
      <c r="G534" s="7">
        <v>16</v>
      </c>
      <c r="H534" s="7">
        <v>12</v>
      </c>
      <c r="I534" s="7">
        <v>27</v>
      </c>
      <c r="J534" s="7">
        <v>10</v>
      </c>
      <c r="K534" s="7">
        <v>2008</v>
      </c>
      <c r="M534" s="4" t="s">
        <v>20</v>
      </c>
      <c r="N534" s="7">
        <v>8017</v>
      </c>
      <c r="O534" s="4">
        <v>4389</v>
      </c>
      <c r="P534" s="19">
        <v>602028.67700000003</v>
      </c>
      <c r="Q534" s="26">
        <v>5462486.8210000005</v>
      </c>
      <c r="R534" s="18">
        <v>87.752999999999986</v>
      </c>
      <c r="S534" s="221"/>
      <c r="T534" s="15"/>
      <c r="U534" s="15"/>
      <c r="V534" s="15"/>
      <c r="W534" s="15"/>
      <c r="X534" s="15"/>
      <c r="Z534" s="152"/>
      <c r="AA534" s="152"/>
      <c r="AB534" s="152"/>
      <c r="AC534" s="152"/>
      <c r="AD534" s="152"/>
      <c r="AE534" s="152"/>
      <c r="AF534" s="152"/>
      <c r="AG534" s="4"/>
      <c r="AH534" s="152"/>
      <c r="AI534" s="171"/>
      <c r="AJ534" s="152"/>
      <c r="AK534" s="152"/>
      <c r="AL534" s="6"/>
    </row>
    <row r="535" spans="1:38">
      <c r="A535">
        <v>4393</v>
      </c>
      <c r="B535" s="19">
        <v>600553.63400000008</v>
      </c>
      <c r="C535" s="26">
        <v>5464561.3760000002</v>
      </c>
      <c r="D535" s="5">
        <v>3986.7</v>
      </c>
      <c r="E535" s="6">
        <v>7.0000000000000007E-2</v>
      </c>
      <c r="F535" s="41">
        <v>63.272999999999996</v>
      </c>
      <c r="G535" s="7">
        <v>23</v>
      </c>
      <c r="H535" s="7">
        <v>12</v>
      </c>
      <c r="I535" s="7">
        <v>27</v>
      </c>
      <c r="J535" s="7">
        <v>10</v>
      </c>
      <c r="K535" s="7">
        <v>2008</v>
      </c>
      <c r="M535" s="152" t="s">
        <v>20</v>
      </c>
      <c r="N535" s="7">
        <v>8017</v>
      </c>
      <c r="O535" s="4">
        <v>4390</v>
      </c>
      <c r="P535" s="19">
        <v>602459.77300000004</v>
      </c>
      <c r="Q535" s="26">
        <v>5463445.1940000001</v>
      </c>
      <c r="R535" s="18">
        <v>94.823999999999984</v>
      </c>
      <c r="S535" s="221"/>
      <c r="T535" s="15"/>
      <c r="U535" s="15"/>
      <c r="V535" s="15"/>
      <c r="W535" s="15"/>
      <c r="X535" s="15"/>
      <c r="Z535" s="152"/>
      <c r="AA535" s="152"/>
      <c r="AB535" s="152"/>
      <c r="AC535" s="152"/>
      <c r="AD535" s="152"/>
      <c r="AE535" s="152"/>
      <c r="AF535" s="152"/>
      <c r="AG535" s="4"/>
      <c r="AH535" s="152"/>
      <c r="AI535" s="171"/>
      <c r="AJ535" s="152"/>
      <c r="AK535" s="152"/>
      <c r="AL535" s="6"/>
    </row>
    <row r="536" spans="1:38">
      <c r="A536">
        <v>4394</v>
      </c>
      <c r="B536" s="19">
        <v>599679.625</v>
      </c>
      <c r="C536" s="26">
        <v>5464793.6220000004</v>
      </c>
      <c r="D536" s="5">
        <v>3989.06</v>
      </c>
      <c r="E536" s="6">
        <v>7.4999999999999997E-2</v>
      </c>
      <c r="F536" s="41">
        <v>52.604999999999997</v>
      </c>
      <c r="G536" s="7">
        <v>31</v>
      </c>
      <c r="H536" s="7">
        <v>12</v>
      </c>
      <c r="I536" s="7">
        <v>27</v>
      </c>
      <c r="J536" s="7">
        <v>10</v>
      </c>
      <c r="K536" s="7">
        <v>2008</v>
      </c>
      <c r="M536" s="4" t="s">
        <v>20</v>
      </c>
      <c r="N536" s="7">
        <v>8017</v>
      </c>
      <c r="O536" s="4">
        <v>4391</v>
      </c>
      <c r="P536" s="19">
        <v>602426.94700000004</v>
      </c>
      <c r="Q536" s="26">
        <v>5464480.1580000008</v>
      </c>
      <c r="R536" s="18">
        <v>84.823000000000008</v>
      </c>
      <c r="S536" s="221"/>
      <c r="T536" s="15"/>
      <c r="U536" s="15"/>
      <c r="V536" s="15"/>
      <c r="W536" s="15"/>
      <c r="X536" s="15"/>
      <c r="Z536" s="152"/>
      <c r="AA536" s="152"/>
      <c r="AB536" s="152"/>
      <c r="AC536" s="152"/>
      <c r="AD536" s="152"/>
      <c r="AE536" s="152"/>
      <c r="AF536" s="152"/>
      <c r="AG536" s="4"/>
      <c r="AH536" s="152"/>
      <c r="AI536" s="171"/>
      <c r="AJ536" s="152"/>
      <c r="AK536" s="152"/>
      <c r="AL536" s="6"/>
    </row>
    <row r="537" spans="1:38">
      <c r="A537">
        <v>4395</v>
      </c>
      <c r="B537" s="19">
        <v>599067.55800000008</v>
      </c>
      <c r="C537" s="26">
        <v>5464046.8020000001</v>
      </c>
      <c r="D537" s="5">
        <v>3987.05</v>
      </c>
      <c r="E537" s="6">
        <v>7.4999999999999997E-2</v>
      </c>
      <c r="F537" s="41">
        <v>69.465000000000003</v>
      </c>
      <c r="G537" s="7">
        <v>39</v>
      </c>
      <c r="H537" s="7">
        <v>12</v>
      </c>
      <c r="I537" s="7">
        <v>27</v>
      </c>
      <c r="J537" s="7">
        <v>10</v>
      </c>
      <c r="K537" s="7">
        <v>2008</v>
      </c>
      <c r="M537" s="4" t="s">
        <v>20</v>
      </c>
      <c r="N537" s="7">
        <v>8017</v>
      </c>
      <c r="O537" s="4">
        <v>4392</v>
      </c>
      <c r="P537" s="19">
        <v>601484.35600000003</v>
      </c>
      <c r="Q537" s="26">
        <v>5464214.5440000007</v>
      </c>
      <c r="R537" s="18">
        <v>75.667000000000002</v>
      </c>
      <c r="S537" s="221"/>
      <c r="T537" s="15"/>
      <c r="U537" s="15"/>
      <c r="V537" s="15"/>
      <c r="W537" s="15"/>
      <c r="X537" s="15"/>
      <c r="Z537" s="152"/>
      <c r="AA537" s="152"/>
      <c r="AB537" s="152"/>
      <c r="AC537" s="152"/>
      <c r="AD537" s="152"/>
      <c r="AE537" s="152"/>
      <c r="AF537" s="152"/>
      <c r="AG537" s="4"/>
      <c r="AH537" s="152"/>
      <c r="AI537" s="171"/>
      <c r="AJ537" s="152"/>
      <c r="AK537" s="152"/>
      <c r="AL537" s="6"/>
    </row>
    <row r="538" spans="1:38">
      <c r="A538">
        <v>4396</v>
      </c>
      <c r="B538" s="19">
        <v>599461.02</v>
      </c>
      <c r="C538" s="26">
        <v>5463109.5540000005</v>
      </c>
      <c r="D538" s="5">
        <v>3990.14</v>
      </c>
      <c r="E538" s="6">
        <v>7.0000000000000007E-2</v>
      </c>
      <c r="F538" s="41">
        <v>58.876999999999995</v>
      </c>
      <c r="G538" s="7">
        <v>47</v>
      </c>
      <c r="H538" s="7">
        <v>12</v>
      </c>
      <c r="I538" s="7">
        <v>27</v>
      </c>
      <c r="J538" s="7">
        <v>10</v>
      </c>
      <c r="K538" s="7">
        <v>2008</v>
      </c>
      <c r="M538" s="152" t="s">
        <v>20</v>
      </c>
      <c r="N538" s="7">
        <v>8017</v>
      </c>
      <c r="O538" s="4">
        <v>4393</v>
      </c>
      <c r="P538" s="19">
        <v>600553.63400000008</v>
      </c>
      <c r="Q538" s="26">
        <v>5464561.3760000002</v>
      </c>
      <c r="R538" s="18">
        <v>63.272999999999996</v>
      </c>
      <c r="S538" s="221"/>
      <c r="T538" s="15"/>
      <c r="U538" s="15"/>
      <c r="V538" s="15"/>
      <c r="W538" s="15"/>
      <c r="X538" s="15"/>
      <c r="Z538" s="152"/>
      <c r="AA538" s="152"/>
      <c r="AB538" s="152"/>
      <c r="AC538" s="152"/>
      <c r="AD538" s="152"/>
      <c r="AE538" s="152"/>
      <c r="AF538" s="152"/>
      <c r="AG538" s="152"/>
      <c r="AH538" s="152"/>
      <c r="AI538" s="171"/>
      <c r="AJ538" s="152"/>
      <c r="AK538" s="152"/>
      <c r="AL538" s="6"/>
    </row>
    <row r="539" spans="1:38">
      <c r="A539">
        <v>9005</v>
      </c>
      <c r="B539" s="122">
        <v>584859.19200000004</v>
      </c>
      <c r="C539" s="122">
        <v>5465012.6109999996</v>
      </c>
      <c r="D539" s="5">
        <v>3971.02</v>
      </c>
      <c r="E539" s="6">
        <v>0.06</v>
      </c>
      <c r="F539" s="198">
        <v>66.783000000000001</v>
      </c>
      <c r="G539" s="7">
        <v>28</v>
      </c>
      <c r="H539" s="7">
        <v>13</v>
      </c>
      <c r="I539" s="7">
        <v>27</v>
      </c>
      <c r="J539" s="7">
        <v>10</v>
      </c>
      <c r="K539" s="7">
        <v>2008</v>
      </c>
      <c r="L539" s="4" t="s">
        <v>31</v>
      </c>
      <c r="M539" s="152" t="s">
        <v>32</v>
      </c>
      <c r="N539" s="7">
        <v>8017</v>
      </c>
      <c r="O539" s="4">
        <v>4394</v>
      </c>
      <c r="P539" s="19">
        <v>599679.625</v>
      </c>
      <c r="Q539" s="26">
        <v>5464793.6220000004</v>
      </c>
      <c r="R539" s="18">
        <v>52.604999999999997</v>
      </c>
      <c r="S539" s="221"/>
      <c r="T539" s="15"/>
      <c r="U539" s="15"/>
      <c r="V539" s="15"/>
      <c r="W539" s="15"/>
      <c r="X539" s="15"/>
      <c r="Z539" s="152"/>
      <c r="AA539" s="152"/>
      <c r="AB539" s="152"/>
      <c r="AC539" s="152"/>
      <c r="AD539" s="152"/>
      <c r="AE539" s="152"/>
      <c r="AF539" s="152"/>
      <c r="AG539" s="4"/>
      <c r="AH539" s="152"/>
      <c r="AI539" s="171"/>
      <c r="AJ539" s="152"/>
      <c r="AK539" s="152"/>
      <c r="AL539" s="6"/>
    </row>
    <row r="540" spans="1:38">
      <c r="A540">
        <v>9005</v>
      </c>
      <c r="B540" s="122">
        <v>584859.19200000004</v>
      </c>
      <c r="C540" s="122">
        <v>5465012.6109999996</v>
      </c>
      <c r="D540" s="5">
        <v>3971.02</v>
      </c>
      <c r="E540" s="6">
        <v>0.06</v>
      </c>
      <c r="F540" s="198">
        <v>66.783000000000001</v>
      </c>
      <c r="G540" s="7">
        <v>32</v>
      </c>
      <c r="H540" s="7">
        <v>13</v>
      </c>
      <c r="I540" s="7">
        <v>27</v>
      </c>
      <c r="J540" s="7">
        <v>10</v>
      </c>
      <c r="K540" s="7">
        <v>2008</v>
      </c>
      <c r="L540" s="4" t="s">
        <v>31</v>
      </c>
      <c r="M540" s="152" t="s">
        <v>32</v>
      </c>
      <c r="N540" s="7">
        <v>8017</v>
      </c>
      <c r="O540" s="4">
        <v>4395</v>
      </c>
      <c r="P540" s="19">
        <v>599067.55800000008</v>
      </c>
      <c r="Q540" s="26">
        <v>5464046.8020000001</v>
      </c>
      <c r="R540" s="18">
        <v>69.465000000000003</v>
      </c>
      <c r="S540" s="221"/>
      <c r="T540" s="15"/>
      <c r="U540" s="15"/>
      <c r="V540" s="15"/>
      <c r="W540" s="15"/>
      <c r="X540" s="15"/>
    </row>
    <row r="541" spans="1:38">
      <c r="A541">
        <v>4397</v>
      </c>
      <c r="B541" s="19">
        <v>600425.57400000002</v>
      </c>
      <c r="C541" s="26">
        <v>5472428.9670000002</v>
      </c>
      <c r="D541" s="5">
        <v>3980.37</v>
      </c>
      <c r="E541" s="6">
        <v>6.5000000000000002E-2</v>
      </c>
      <c r="F541" s="41">
        <v>82.234000000000009</v>
      </c>
      <c r="G541" s="7">
        <v>55</v>
      </c>
      <c r="H541" s="7">
        <v>13</v>
      </c>
      <c r="I541" s="7">
        <v>27</v>
      </c>
      <c r="J541" s="7">
        <v>10</v>
      </c>
      <c r="K541" s="7">
        <v>2008</v>
      </c>
      <c r="M541" s="152" t="s">
        <v>20</v>
      </c>
      <c r="N541" s="7">
        <v>8017</v>
      </c>
      <c r="O541" s="4">
        <v>4396</v>
      </c>
      <c r="P541" s="19">
        <v>599461.02</v>
      </c>
      <c r="Q541" s="26">
        <v>5463109.5540000005</v>
      </c>
      <c r="R541" s="18">
        <v>58.876999999999995</v>
      </c>
      <c r="S541" s="221"/>
      <c r="T541" s="15"/>
      <c r="U541" s="15"/>
      <c r="V541" s="15"/>
      <c r="W541" s="15"/>
      <c r="X541" s="15"/>
      <c r="Z541" s="152"/>
      <c r="AA541" s="152"/>
      <c r="AB541" s="152"/>
      <c r="AC541" s="152"/>
      <c r="AD541" s="152"/>
      <c r="AE541" s="152"/>
      <c r="AF541" s="152"/>
      <c r="AG541" s="4"/>
      <c r="AH541" s="152"/>
      <c r="AI541" s="171"/>
      <c r="AJ541" s="152"/>
      <c r="AK541" s="152"/>
      <c r="AL541" s="6"/>
    </row>
    <row r="542" spans="1:38">
      <c r="A542">
        <v>4398</v>
      </c>
      <c r="B542" s="19">
        <v>601579.63300000003</v>
      </c>
      <c r="C542" s="26">
        <v>5470454.6660000002</v>
      </c>
      <c r="D542" s="5">
        <v>3984.28</v>
      </c>
      <c r="E542" s="6">
        <v>7.4999999999999997E-2</v>
      </c>
      <c r="F542" s="41">
        <v>71.444999999999993</v>
      </c>
      <c r="G542" s="7">
        <v>6</v>
      </c>
      <c r="H542" s="7">
        <v>14</v>
      </c>
      <c r="I542" s="7">
        <v>27</v>
      </c>
      <c r="J542" s="7">
        <v>10</v>
      </c>
      <c r="K542" s="7">
        <v>2008</v>
      </c>
      <c r="L542" s="4" t="s">
        <v>21</v>
      </c>
      <c r="M542" s="152" t="s">
        <v>20</v>
      </c>
      <c r="N542" s="7">
        <v>8017</v>
      </c>
      <c r="O542" s="4">
        <v>4397</v>
      </c>
      <c r="P542" s="19">
        <v>600425.57400000002</v>
      </c>
      <c r="Q542" s="26">
        <v>5472428.9670000002</v>
      </c>
      <c r="R542" s="18">
        <v>82.234000000000009</v>
      </c>
      <c r="S542" s="221"/>
      <c r="T542" s="15"/>
      <c r="U542" s="15"/>
      <c r="V542" s="15"/>
      <c r="W542" s="15"/>
      <c r="X542" s="15"/>
      <c r="Z542" s="152"/>
      <c r="AA542" s="152"/>
      <c r="AB542" s="152"/>
      <c r="AC542" s="152"/>
      <c r="AD542" s="152"/>
      <c r="AE542" s="152"/>
      <c r="AF542" s="152"/>
      <c r="AG542" s="4"/>
      <c r="AH542" s="152"/>
      <c r="AI542" s="171"/>
      <c r="AJ542" s="152"/>
      <c r="AK542" s="152"/>
      <c r="AL542" s="6"/>
    </row>
    <row r="543" spans="1:38">
      <c r="A543">
        <v>4399</v>
      </c>
      <c r="B543" s="19">
        <v>601962.58000000007</v>
      </c>
      <c r="C543" s="26">
        <v>5472465.3200000003</v>
      </c>
      <c r="D543" s="5">
        <v>3991.18</v>
      </c>
      <c r="E543" s="6">
        <v>7.0000000000000007E-2</v>
      </c>
      <c r="F543" s="41">
        <v>35.615999999999993</v>
      </c>
      <c r="G543" s="7">
        <v>14</v>
      </c>
      <c r="H543" s="7">
        <v>14</v>
      </c>
      <c r="I543" s="7">
        <v>27</v>
      </c>
      <c r="J543" s="7">
        <v>10</v>
      </c>
      <c r="K543" s="7">
        <v>2008</v>
      </c>
      <c r="M543" s="152" t="s">
        <v>20</v>
      </c>
      <c r="N543" s="7">
        <v>8017</v>
      </c>
      <c r="O543" s="4">
        <v>4398</v>
      </c>
      <c r="P543" s="19">
        <v>601579.63300000003</v>
      </c>
      <c r="Q543" s="26">
        <v>5470454.6660000002</v>
      </c>
      <c r="R543" s="18">
        <v>71.444999999999993</v>
      </c>
      <c r="S543" s="221"/>
      <c r="T543" s="15"/>
      <c r="U543" s="15"/>
      <c r="V543" s="15"/>
      <c r="W543" s="15"/>
      <c r="X543" s="15"/>
      <c r="Z543" s="152"/>
      <c r="AA543" s="152"/>
      <c r="AB543" s="152"/>
      <c r="AC543" s="152"/>
      <c r="AD543" s="152"/>
      <c r="AE543" s="152"/>
      <c r="AF543" s="152"/>
      <c r="AG543" s="4"/>
      <c r="AH543" s="152"/>
      <c r="AI543" s="171"/>
      <c r="AJ543" s="152"/>
      <c r="AK543" s="152"/>
      <c r="AL543" s="6"/>
    </row>
    <row r="544" spans="1:38">
      <c r="A544">
        <v>4400</v>
      </c>
      <c r="B544" s="19">
        <v>601971.21299999999</v>
      </c>
      <c r="C544" s="26">
        <v>5473370.6780000003</v>
      </c>
      <c r="D544" s="5">
        <v>3992.65</v>
      </c>
      <c r="E544" s="6">
        <v>7.0000000000000007E-2</v>
      </c>
      <c r="F544" s="41">
        <v>26.100999999999996</v>
      </c>
      <c r="G544" s="7">
        <v>21</v>
      </c>
      <c r="H544" s="7">
        <v>14</v>
      </c>
      <c r="I544" s="7">
        <v>27</v>
      </c>
      <c r="J544" s="7">
        <v>10</v>
      </c>
      <c r="K544" s="7">
        <v>2008</v>
      </c>
      <c r="M544" s="152" t="s">
        <v>20</v>
      </c>
      <c r="N544" s="7">
        <v>8017</v>
      </c>
      <c r="O544" s="4">
        <v>4399</v>
      </c>
      <c r="P544" s="19">
        <v>601962.58000000007</v>
      </c>
      <c r="Q544" s="26">
        <v>5472465.3200000003</v>
      </c>
      <c r="R544" s="18">
        <v>35.615999999999993</v>
      </c>
      <c r="S544" s="221"/>
      <c r="T544" s="15"/>
      <c r="U544" s="15"/>
      <c r="V544" s="15"/>
      <c r="W544" s="15"/>
      <c r="X544" s="15"/>
      <c r="Z544" s="152"/>
      <c r="AA544" s="152"/>
      <c r="AB544" s="152"/>
      <c r="AC544" s="152"/>
      <c r="AD544" s="152"/>
      <c r="AE544" s="152"/>
      <c r="AF544" s="152"/>
      <c r="AG544" s="4"/>
      <c r="AH544" s="152"/>
      <c r="AI544" s="171"/>
      <c r="AJ544" s="152"/>
      <c r="AK544" s="152"/>
      <c r="AL544" s="6"/>
    </row>
    <row r="545" spans="1:38">
      <c r="A545">
        <v>4401</v>
      </c>
      <c r="B545" s="19">
        <v>602099.20200000005</v>
      </c>
      <c r="C545" s="26">
        <v>5474204.6360000009</v>
      </c>
      <c r="D545" s="5">
        <v>3994.15</v>
      </c>
      <c r="E545" s="6">
        <v>5.5E-2</v>
      </c>
      <c r="F545" s="41">
        <v>17.703999999999994</v>
      </c>
      <c r="G545" s="7">
        <v>27</v>
      </c>
      <c r="H545" s="7">
        <v>14</v>
      </c>
      <c r="I545" s="7">
        <v>27</v>
      </c>
      <c r="J545" s="7">
        <v>10</v>
      </c>
      <c r="K545" s="7">
        <v>2008</v>
      </c>
      <c r="M545" s="152" t="s">
        <v>20</v>
      </c>
      <c r="N545" s="7">
        <v>8017</v>
      </c>
      <c r="O545" s="4">
        <v>4400</v>
      </c>
      <c r="P545" s="19">
        <v>601971.21299999999</v>
      </c>
      <c r="Q545" s="26">
        <v>5473370.6780000003</v>
      </c>
      <c r="R545" s="18">
        <v>26.100999999999996</v>
      </c>
      <c r="S545" s="221"/>
      <c r="T545" s="15"/>
      <c r="U545" s="15"/>
      <c r="V545" s="15"/>
      <c r="W545" s="15"/>
      <c r="X545" s="15"/>
      <c r="Z545" s="152"/>
      <c r="AA545" s="152"/>
      <c r="AB545" s="152"/>
      <c r="AC545" s="152"/>
      <c r="AD545" s="152"/>
      <c r="AE545" s="152"/>
      <c r="AF545" s="152"/>
      <c r="AG545" s="4"/>
      <c r="AH545" s="152"/>
      <c r="AI545" s="171"/>
      <c r="AJ545" s="152"/>
      <c r="AK545" s="152"/>
      <c r="AL545" s="6"/>
    </row>
    <row r="546" spans="1:38">
      <c r="A546">
        <v>4402</v>
      </c>
      <c r="B546" s="19">
        <v>603718.41200000001</v>
      </c>
      <c r="C546" s="26">
        <v>5473033.9030000009</v>
      </c>
      <c r="D546" s="5">
        <v>3997.9</v>
      </c>
      <c r="E546" s="6">
        <v>0.05</v>
      </c>
      <c r="F546" s="41">
        <v>7.6529999999999951</v>
      </c>
      <c r="G546" s="7">
        <v>38</v>
      </c>
      <c r="H546" s="7">
        <v>14</v>
      </c>
      <c r="I546" s="7">
        <v>27</v>
      </c>
      <c r="J546" s="7">
        <v>10</v>
      </c>
      <c r="K546" s="7">
        <v>2008</v>
      </c>
      <c r="L546" s="4" t="s">
        <v>21</v>
      </c>
      <c r="M546" s="152" t="s">
        <v>20</v>
      </c>
      <c r="N546" s="7">
        <v>8017</v>
      </c>
      <c r="O546" s="4">
        <v>4401</v>
      </c>
      <c r="P546" s="19">
        <v>602099.20200000005</v>
      </c>
      <c r="Q546" s="26">
        <v>5474204.6360000009</v>
      </c>
      <c r="R546" s="18">
        <v>17.703999999999994</v>
      </c>
      <c r="S546" s="221"/>
      <c r="T546" s="15"/>
      <c r="U546" s="15"/>
      <c r="V546" s="15"/>
      <c r="W546" s="15"/>
      <c r="X546" s="15"/>
      <c r="Z546" s="152"/>
      <c r="AA546" s="152"/>
      <c r="AB546" s="152"/>
      <c r="AC546" s="152"/>
      <c r="AD546" s="152"/>
      <c r="AE546" s="152"/>
      <c r="AF546" s="152"/>
      <c r="AG546" s="4"/>
      <c r="AH546" s="152"/>
      <c r="AI546" s="171"/>
      <c r="AJ546" s="152"/>
      <c r="AK546" s="152"/>
      <c r="AL546" s="6"/>
    </row>
    <row r="547" spans="1:38">
      <c r="A547">
        <v>4403</v>
      </c>
      <c r="B547" s="19">
        <v>601121.67800000007</v>
      </c>
      <c r="C547" s="26">
        <v>5475514.4440000001</v>
      </c>
      <c r="D547" s="5">
        <v>3990.33</v>
      </c>
      <c r="E547" s="6">
        <v>7.0000000000000007E-2</v>
      </c>
      <c r="F547" s="41">
        <v>26.737999999999996</v>
      </c>
      <c r="G547" s="7">
        <v>55</v>
      </c>
      <c r="H547" s="7">
        <v>14</v>
      </c>
      <c r="I547" s="7">
        <v>27</v>
      </c>
      <c r="J547" s="7">
        <v>10</v>
      </c>
      <c r="K547" s="7">
        <v>2008</v>
      </c>
      <c r="M547" s="152" t="s">
        <v>20</v>
      </c>
      <c r="N547" s="7">
        <v>8017</v>
      </c>
      <c r="O547" s="4">
        <v>4402</v>
      </c>
      <c r="P547" s="19">
        <v>603718.41200000001</v>
      </c>
      <c r="Q547" s="26">
        <v>5473033.9030000009</v>
      </c>
      <c r="R547" s="18">
        <v>7.6529999999999951</v>
      </c>
      <c r="S547" s="221"/>
      <c r="T547" s="15"/>
      <c r="U547" s="15"/>
      <c r="V547" s="15"/>
      <c r="W547" s="15"/>
      <c r="X547" s="15"/>
      <c r="Z547" s="152"/>
      <c r="AA547" s="152"/>
      <c r="AB547" s="152"/>
      <c r="AC547" s="152"/>
      <c r="AD547" s="152"/>
      <c r="AE547" s="152"/>
      <c r="AF547" s="152"/>
      <c r="AG547" s="4"/>
      <c r="AH547" s="152"/>
      <c r="AI547" s="171"/>
      <c r="AJ547" s="152"/>
      <c r="AK547" s="152"/>
      <c r="AL547" s="6"/>
    </row>
    <row r="548" spans="1:38">
      <c r="A548">
        <v>4404</v>
      </c>
      <c r="B548" s="19">
        <v>600152.42000000004</v>
      </c>
      <c r="C548" s="26">
        <v>5478307.6880000001</v>
      </c>
      <c r="D548" s="5">
        <v>3994.53</v>
      </c>
      <c r="E548" s="6">
        <v>7.0000000000000007E-2</v>
      </c>
      <c r="F548" s="41">
        <v>5.4349999999999952</v>
      </c>
      <c r="G548" s="7">
        <v>10</v>
      </c>
      <c r="H548" s="7">
        <v>15</v>
      </c>
      <c r="I548" s="7">
        <v>27</v>
      </c>
      <c r="J548" s="7">
        <v>10</v>
      </c>
      <c r="K548" s="7">
        <v>2008</v>
      </c>
      <c r="M548" s="152" t="s">
        <v>20</v>
      </c>
      <c r="N548" s="7">
        <v>8017</v>
      </c>
      <c r="O548" s="4">
        <v>4403</v>
      </c>
      <c r="P548" s="19">
        <v>601121.67800000007</v>
      </c>
      <c r="Q548" s="26">
        <v>5475514.4440000001</v>
      </c>
      <c r="R548" s="18">
        <v>26.737999999999996</v>
      </c>
      <c r="S548" s="221"/>
      <c r="T548" s="15"/>
      <c r="U548" s="15"/>
      <c r="V548" s="15"/>
      <c r="W548" s="15"/>
      <c r="X548" s="15"/>
      <c r="Z548" s="152"/>
      <c r="AA548" s="152"/>
      <c r="AB548" s="152"/>
      <c r="AC548" s="152"/>
      <c r="AD548" s="152"/>
      <c r="AE548" s="152"/>
      <c r="AF548" s="152"/>
      <c r="AG548" s="4"/>
      <c r="AH548" s="152"/>
      <c r="AI548" s="171"/>
      <c r="AJ548" s="152"/>
      <c r="AK548" s="152"/>
      <c r="AL548" s="6"/>
    </row>
    <row r="549" spans="1:38">
      <c r="A549">
        <v>4405</v>
      </c>
      <c r="B549" s="19">
        <v>599858.67000000004</v>
      </c>
      <c r="C549" s="26">
        <v>5479002.8460000008</v>
      </c>
      <c r="D549" s="5">
        <v>3994.42</v>
      </c>
      <c r="E549" s="6">
        <v>7.0000000000000007E-2</v>
      </c>
      <c r="F549" s="41">
        <v>2.2519999999999949</v>
      </c>
      <c r="G549" s="7">
        <v>30</v>
      </c>
      <c r="H549" s="7">
        <v>15</v>
      </c>
      <c r="I549" s="7">
        <v>27</v>
      </c>
      <c r="J549" s="7">
        <v>10</v>
      </c>
      <c r="K549" s="7">
        <v>2008</v>
      </c>
      <c r="M549" s="152" t="s">
        <v>20</v>
      </c>
      <c r="N549" s="7">
        <v>8017</v>
      </c>
      <c r="O549" s="4">
        <v>4404</v>
      </c>
      <c r="P549" s="19">
        <v>600152.42000000004</v>
      </c>
      <c r="Q549" s="26">
        <v>5478307.6880000001</v>
      </c>
      <c r="R549" s="18">
        <v>5.4349999999999952</v>
      </c>
      <c r="S549" s="221"/>
      <c r="T549" s="15"/>
      <c r="U549" s="15"/>
      <c r="V549" s="15"/>
      <c r="W549" s="15"/>
      <c r="X549" s="15"/>
      <c r="Z549" s="152"/>
      <c r="AA549" s="152"/>
      <c r="AB549" s="152"/>
      <c r="AC549" s="152"/>
      <c r="AD549" s="152"/>
      <c r="AE549" s="152"/>
      <c r="AF549" s="152"/>
      <c r="AG549" s="4"/>
      <c r="AH549" s="152"/>
      <c r="AI549" s="171"/>
      <c r="AJ549" s="152"/>
      <c r="AK549" s="152"/>
      <c r="AL549" s="6"/>
    </row>
    <row r="550" spans="1:38">
      <c r="A550">
        <v>4386</v>
      </c>
      <c r="B550" s="19">
        <v>593903.23400000005</v>
      </c>
      <c r="C550" s="26">
        <v>5470328.3460000008</v>
      </c>
      <c r="D550" s="5">
        <v>3992.12</v>
      </c>
      <c r="E550" s="6">
        <v>7.0000000000000007E-2</v>
      </c>
      <c r="F550" s="41">
        <v>34.747999999999998</v>
      </c>
      <c r="G550" s="7">
        <v>59</v>
      </c>
      <c r="H550" s="7">
        <v>15</v>
      </c>
      <c r="I550" s="7">
        <v>27</v>
      </c>
      <c r="J550" s="7">
        <v>10</v>
      </c>
      <c r="K550" s="7">
        <v>2008</v>
      </c>
      <c r="L550" s="4" t="s">
        <v>22</v>
      </c>
      <c r="M550" s="152" t="s">
        <v>20</v>
      </c>
      <c r="N550" s="7">
        <v>8017</v>
      </c>
      <c r="O550" s="4">
        <v>4405</v>
      </c>
      <c r="P550" s="19">
        <v>599858.67000000004</v>
      </c>
      <c r="Q550" s="26">
        <v>5479002.8460000008</v>
      </c>
      <c r="R550" s="18">
        <v>2.2519999999999949</v>
      </c>
      <c r="S550" s="221"/>
      <c r="T550" s="15"/>
      <c r="U550" s="15"/>
      <c r="V550" s="15"/>
      <c r="W550" s="15"/>
      <c r="X550" s="15"/>
      <c r="Z550" s="152"/>
      <c r="AA550" s="152"/>
      <c r="AB550" s="152"/>
      <c r="AC550" s="152"/>
      <c r="AD550" s="152"/>
      <c r="AE550" s="152"/>
      <c r="AF550" s="152"/>
      <c r="AG550" s="4"/>
      <c r="AH550" s="152"/>
      <c r="AI550" s="171"/>
      <c r="AJ550" s="152"/>
      <c r="AK550" s="152"/>
      <c r="AL550" s="6"/>
    </row>
    <row r="551" spans="1:38">
      <c r="A551">
        <v>4406</v>
      </c>
      <c r="B551" s="19">
        <v>600762.65</v>
      </c>
      <c r="C551" s="26">
        <v>5463436.3470000001</v>
      </c>
      <c r="D551" s="5">
        <v>3988.32</v>
      </c>
      <c r="E551" s="6">
        <v>7.0000000000000007E-2</v>
      </c>
      <c r="F551" s="41">
        <v>67.447000000000003</v>
      </c>
      <c r="G551" s="7">
        <v>35</v>
      </c>
      <c r="H551" s="7">
        <v>16</v>
      </c>
      <c r="I551" s="7">
        <v>27</v>
      </c>
      <c r="J551" s="7">
        <v>10</v>
      </c>
      <c r="K551" s="7">
        <v>2008</v>
      </c>
      <c r="M551" s="152" t="s">
        <v>20</v>
      </c>
      <c r="N551" s="7">
        <v>8017</v>
      </c>
      <c r="O551" s="4" t="s">
        <v>137</v>
      </c>
      <c r="P551" s="19">
        <v>593903.23400000005</v>
      </c>
      <c r="Q551" s="26">
        <v>5470328.3460000008</v>
      </c>
      <c r="R551" s="18">
        <v>34.747999999999998</v>
      </c>
      <c r="S551" s="221"/>
      <c r="T551" s="15"/>
      <c r="U551" s="15"/>
      <c r="V551" s="15"/>
      <c r="W551" s="15"/>
      <c r="X551" s="15"/>
      <c r="Z551" s="152"/>
      <c r="AA551" s="152"/>
      <c r="AB551" s="152"/>
      <c r="AC551" s="152"/>
      <c r="AD551" s="152"/>
      <c r="AE551" s="152"/>
      <c r="AF551" s="152"/>
      <c r="AG551" s="4"/>
      <c r="AH551" s="152"/>
      <c r="AI551" s="171"/>
      <c r="AJ551" s="152"/>
      <c r="AK551" s="152"/>
      <c r="AL551" s="6"/>
    </row>
    <row r="552" spans="1:38">
      <c r="A552">
        <v>4407</v>
      </c>
      <c r="B552" s="19">
        <v>599936.67200000002</v>
      </c>
      <c r="C552" s="26">
        <v>5463924.9730000002</v>
      </c>
      <c r="D552" s="5">
        <v>3989.88</v>
      </c>
      <c r="E552" s="6">
        <v>0.05</v>
      </c>
      <c r="F552" s="41">
        <v>54.130999999999993</v>
      </c>
      <c r="G552" s="7">
        <v>44</v>
      </c>
      <c r="H552" s="7">
        <v>16</v>
      </c>
      <c r="I552" s="7">
        <v>27</v>
      </c>
      <c r="J552" s="7">
        <v>10</v>
      </c>
      <c r="K552" s="7">
        <v>2008</v>
      </c>
      <c r="M552" s="152" t="s">
        <v>20</v>
      </c>
      <c r="N552" s="7">
        <v>8017</v>
      </c>
      <c r="O552" s="4">
        <v>4406</v>
      </c>
      <c r="P552" s="19">
        <v>600762.65</v>
      </c>
      <c r="Q552" s="26">
        <v>5463436.3470000001</v>
      </c>
      <c r="R552" s="18">
        <v>67.447000000000003</v>
      </c>
      <c r="S552" s="221"/>
      <c r="T552" s="15"/>
      <c r="U552" s="15"/>
      <c r="V552" s="15"/>
      <c r="W552" s="15"/>
      <c r="X552" s="15"/>
      <c r="Z552" s="152"/>
      <c r="AA552" s="152"/>
      <c r="AB552" s="152"/>
      <c r="AC552" s="152"/>
      <c r="AD552" s="152"/>
      <c r="AE552" s="152"/>
      <c r="AF552" s="152"/>
      <c r="AG552" s="4"/>
      <c r="AH552" s="152"/>
      <c r="AI552" s="171"/>
      <c r="AJ552" s="152"/>
      <c r="AK552" s="152"/>
      <c r="AL552" s="6"/>
    </row>
    <row r="553" spans="1:38">
      <c r="A553">
        <v>4408</v>
      </c>
      <c r="B553" s="19">
        <v>601645.61</v>
      </c>
      <c r="C553" s="26">
        <v>5463674.8430000003</v>
      </c>
      <c r="D553" s="5">
        <v>3987.39</v>
      </c>
      <c r="E553" s="6">
        <v>7.0000000000000007E-2</v>
      </c>
      <c r="F553" s="41">
        <v>70.198000000000008</v>
      </c>
      <c r="G553" s="7">
        <v>55</v>
      </c>
      <c r="H553" s="7">
        <v>16</v>
      </c>
      <c r="I553" s="7">
        <v>27</v>
      </c>
      <c r="J553" s="7">
        <v>10</v>
      </c>
      <c r="K553" s="7">
        <v>2008</v>
      </c>
      <c r="M553" s="152" t="s">
        <v>20</v>
      </c>
      <c r="N553" s="7">
        <v>8017</v>
      </c>
      <c r="O553" s="4">
        <v>4407</v>
      </c>
      <c r="P553" s="19">
        <v>599936.67200000002</v>
      </c>
      <c r="Q553" s="26">
        <v>5463924.9730000002</v>
      </c>
      <c r="R553" s="18">
        <v>54.130999999999993</v>
      </c>
      <c r="S553" s="221"/>
      <c r="T553" s="15"/>
      <c r="U553" s="15"/>
      <c r="V553" s="15"/>
      <c r="W553" s="15"/>
      <c r="X553" s="15"/>
      <c r="Z553" s="152"/>
      <c r="AA553" s="152"/>
      <c r="AB553" s="152"/>
      <c r="AC553" s="152"/>
      <c r="AD553" s="152"/>
      <c r="AE553" s="152"/>
      <c r="AF553" s="152"/>
      <c r="AG553" s="4"/>
      <c r="AH553" s="152"/>
      <c r="AI553" s="171"/>
      <c r="AJ553" s="152"/>
      <c r="AK553" s="152"/>
      <c r="AL553" s="6"/>
    </row>
    <row r="554" spans="1:38">
      <c r="A554">
        <v>4409</v>
      </c>
      <c r="B554" s="19">
        <v>601026.06099999999</v>
      </c>
      <c r="C554" s="26">
        <v>5462654.1830000002</v>
      </c>
      <c r="D554" s="5">
        <v>3988.85</v>
      </c>
      <c r="E554" s="6">
        <v>7.4999999999999997E-2</v>
      </c>
      <c r="F554" s="41">
        <v>72.783999999999992</v>
      </c>
      <c r="G554" s="7">
        <v>9</v>
      </c>
      <c r="H554" s="7">
        <v>17</v>
      </c>
      <c r="I554" s="7">
        <v>27</v>
      </c>
      <c r="J554" s="7">
        <v>10</v>
      </c>
      <c r="K554" s="7">
        <v>2008</v>
      </c>
      <c r="M554" s="152" t="s">
        <v>20</v>
      </c>
      <c r="N554" s="7">
        <v>8017</v>
      </c>
      <c r="O554" s="152">
        <v>4408</v>
      </c>
      <c r="P554" s="19">
        <v>601645.61</v>
      </c>
      <c r="Q554" s="26">
        <v>5463674.8430000003</v>
      </c>
      <c r="R554" s="18">
        <v>70.198000000000008</v>
      </c>
      <c r="S554" s="221"/>
      <c r="T554" s="15"/>
      <c r="U554" s="15"/>
      <c r="V554" s="15"/>
      <c r="W554" s="15"/>
      <c r="X554" s="15"/>
      <c r="Z554" s="152"/>
      <c r="AA554" s="152"/>
      <c r="AB554" s="152"/>
      <c r="AC554" s="152"/>
      <c r="AD554" s="152"/>
      <c r="AE554" s="152"/>
      <c r="AF554" s="152"/>
      <c r="AG554" s="152"/>
      <c r="AH554" s="152"/>
      <c r="AI554" s="171"/>
      <c r="AJ554" s="152"/>
      <c r="AK554" s="152"/>
      <c r="AL554" s="6"/>
    </row>
    <row r="555" spans="1:38">
      <c r="A555" s="152">
        <v>9005</v>
      </c>
      <c r="B555" s="122">
        <v>584859.19200000004</v>
      </c>
      <c r="C555" s="122">
        <v>5465012.6109999996</v>
      </c>
      <c r="D555" s="5">
        <v>3971.21</v>
      </c>
      <c r="E555" s="6">
        <v>0.06</v>
      </c>
      <c r="F555" s="198">
        <v>66.783000000000001</v>
      </c>
      <c r="G555" s="7">
        <v>55</v>
      </c>
      <c r="H555" s="7">
        <v>17</v>
      </c>
      <c r="I555" s="7">
        <v>27</v>
      </c>
      <c r="J555" s="7">
        <v>10</v>
      </c>
      <c r="K555" s="7">
        <v>2008</v>
      </c>
      <c r="L555" s="152" t="s">
        <v>31</v>
      </c>
      <c r="M555" s="152" t="s">
        <v>32</v>
      </c>
      <c r="N555" s="152" t="s">
        <v>40</v>
      </c>
      <c r="O555" s="152">
        <v>4409</v>
      </c>
      <c r="P555" s="19">
        <v>601026.06099999999</v>
      </c>
      <c r="Q555" s="26">
        <v>5462654.1830000002</v>
      </c>
      <c r="R555" s="18">
        <v>72.783999999999992</v>
      </c>
      <c r="S555" s="221"/>
      <c r="T555" s="15"/>
      <c r="U555" s="15"/>
      <c r="V555" s="15"/>
      <c r="W555" s="15"/>
      <c r="X555" s="15"/>
      <c r="Z555" s="152"/>
      <c r="AA555" s="152"/>
      <c r="AB555" s="152"/>
      <c r="AC555" s="152"/>
      <c r="AD555" s="152"/>
      <c r="AE555" s="152"/>
      <c r="AF555" s="152"/>
      <c r="AG555" s="152"/>
      <c r="AH555" s="152"/>
      <c r="AI555" s="171"/>
      <c r="AJ555" s="152"/>
      <c r="AK555" s="152"/>
      <c r="AL555" s="6"/>
    </row>
    <row r="556" spans="1:38">
      <c r="A556">
        <v>9005</v>
      </c>
      <c r="B556" s="122">
        <v>584859.19200000004</v>
      </c>
      <c r="C556" s="122">
        <v>5465012.6109999996</v>
      </c>
      <c r="D556" s="5">
        <v>3971.21</v>
      </c>
      <c r="E556" s="6">
        <v>0.06</v>
      </c>
      <c r="F556" s="198">
        <v>66.783000000000001</v>
      </c>
      <c r="G556" s="7">
        <v>59</v>
      </c>
      <c r="H556" s="7">
        <v>17</v>
      </c>
      <c r="I556" s="7">
        <v>27</v>
      </c>
      <c r="J556" s="7">
        <v>10</v>
      </c>
      <c r="K556" s="7">
        <v>2008</v>
      </c>
      <c r="L556" s="4" t="s">
        <v>31</v>
      </c>
      <c r="M556" s="152" t="s">
        <v>32</v>
      </c>
      <c r="N556" s="152" t="s">
        <v>40</v>
      </c>
      <c r="O556" s="21"/>
      <c r="P556" s="20"/>
      <c r="Q556" s="20"/>
      <c r="R556" s="15"/>
      <c r="S556" s="180"/>
      <c r="Z556" s="152"/>
      <c r="AA556" s="152"/>
      <c r="AB556" s="152"/>
      <c r="AC556" s="152"/>
      <c r="AD556" s="152"/>
      <c r="AE556" s="152"/>
      <c r="AF556" s="152"/>
      <c r="AG556" s="152"/>
      <c r="AH556" s="152"/>
      <c r="AI556" s="171"/>
      <c r="AJ556" s="152"/>
      <c r="AK556" s="152"/>
      <c r="AL556" s="6"/>
    </row>
    <row r="557" spans="1:38">
      <c r="A557" s="8"/>
      <c r="B557" s="9"/>
      <c r="C557" s="9"/>
      <c r="D557" s="9"/>
      <c r="E557" s="10"/>
      <c r="F557" s="196"/>
      <c r="G557" s="11"/>
      <c r="H557" s="11"/>
      <c r="I557" s="11"/>
      <c r="J557" s="11"/>
      <c r="K557" s="11"/>
      <c r="L557" s="8"/>
      <c r="M557" s="8"/>
      <c r="N557" s="8"/>
      <c r="O557" s="8"/>
      <c r="P557" s="9"/>
      <c r="Q557" s="9"/>
      <c r="R557" s="10"/>
      <c r="S557" s="218"/>
      <c r="Z557" s="152"/>
      <c r="AA557" s="152"/>
      <c r="AB557" s="152"/>
      <c r="AC557" s="152"/>
      <c r="AD557" s="152"/>
      <c r="AE557" s="152"/>
      <c r="AF557" s="152"/>
      <c r="AG557" s="152"/>
      <c r="AH557" s="152"/>
      <c r="AI557" s="171"/>
      <c r="AJ557" s="152"/>
      <c r="AK557" s="152"/>
      <c r="AL557" s="6"/>
    </row>
    <row r="558" spans="1:38">
      <c r="A558" s="4">
        <v>9005</v>
      </c>
      <c r="B558" s="122">
        <v>584859.19200000004</v>
      </c>
      <c r="C558" s="122">
        <v>5465012.6109999996</v>
      </c>
      <c r="D558" s="5">
        <v>3971.06</v>
      </c>
      <c r="E558" s="6">
        <v>0.06</v>
      </c>
      <c r="F558" s="198">
        <v>66.783000000000001</v>
      </c>
      <c r="G558" s="4">
        <v>19</v>
      </c>
      <c r="H558" s="4">
        <v>7</v>
      </c>
      <c r="I558" s="4">
        <v>28</v>
      </c>
      <c r="J558" s="4">
        <v>10</v>
      </c>
      <c r="K558" s="4">
        <v>2008</v>
      </c>
      <c r="L558" s="4" t="s">
        <v>31</v>
      </c>
      <c r="M558" s="91" t="s">
        <v>32</v>
      </c>
      <c r="N558" s="24" t="s">
        <v>40</v>
      </c>
      <c r="O558" s="4" t="s">
        <v>24</v>
      </c>
      <c r="P558" s="5">
        <v>593538.603</v>
      </c>
      <c r="Q558" s="5">
        <v>5470673.4970000004</v>
      </c>
      <c r="R558" s="6">
        <v>37.890999999999998</v>
      </c>
      <c r="S558" s="219">
        <v>8017</v>
      </c>
      <c r="Z558" s="152"/>
      <c r="AA558" s="152"/>
      <c r="AB558" s="152"/>
      <c r="AC558" s="152"/>
      <c r="AD558" s="152"/>
      <c r="AE558" s="152"/>
      <c r="AF558" s="152"/>
      <c r="AG558" s="152"/>
      <c r="AH558" s="152"/>
      <c r="AI558" s="171"/>
      <c r="AJ558" s="152"/>
      <c r="AK558" s="152"/>
      <c r="AL558" s="6"/>
    </row>
    <row r="559" spans="1:38">
      <c r="A559" s="4">
        <v>9005</v>
      </c>
      <c r="B559" s="122">
        <v>584859.19200000004</v>
      </c>
      <c r="C559" s="122">
        <v>5465012.6109999996</v>
      </c>
      <c r="D559" s="5">
        <v>3971.06</v>
      </c>
      <c r="E559" s="6">
        <v>0.06</v>
      </c>
      <c r="F559" s="198">
        <v>66.783000000000001</v>
      </c>
      <c r="G559" s="4">
        <v>23</v>
      </c>
      <c r="H559" s="4">
        <v>7</v>
      </c>
      <c r="I559" s="4">
        <v>28</v>
      </c>
      <c r="J559" s="4">
        <v>10</v>
      </c>
      <c r="K559" s="4">
        <v>2008</v>
      </c>
      <c r="L559" s="24" t="s">
        <v>31</v>
      </c>
      <c r="M559" s="91" t="s">
        <v>32</v>
      </c>
      <c r="N559" s="24" t="s">
        <v>40</v>
      </c>
      <c r="O559" s="4" t="s">
        <v>25</v>
      </c>
      <c r="P559" s="5">
        <v>593540.14399999997</v>
      </c>
      <c r="Q559" s="5">
        <v>5470675.3569999998</v>
      </c>
      <c r="R559" s="6">
        <v>38.493000000000002</v>
      </c>
      <c r="S559" s="187" t="s">
        <v>18</v>
      </c>
      <c r="Z559" s="152"/>
      <c r="AA559" s="152"/>
      <c r="AB559" s="152"/>
      <c r="AC559" s="152"/>
      <c r="AD559" s="152"/>
      <c r="AE559" s="152"/>
      <c r="AF559" s="152"/>
      <c r="AG559" s="152"/>
      <c r="AH559" s="152"/>
      <c r="AI559" s="171"/>
      <c r="AJ559" s="152"/>
      <c r="AK559" s="152"/>
      <c r="AL559" s="6"/>
    </row>
    <row r="560" spans="1:38" ht="15.75" thickBot="1">
      <c r="A560" s="4">
        <v>4410</v>
      </c>
      <c r="B560" s="19">
        <v>599941.05200000003</v>
      </c>
      <c r="C560" s="26">
        <v>5470589.2930000005</v>
      </c>
      <c r="D560" s="5">
        <v>3950.68</v>
      </c>
      <c r="E560" s="6">
        <v>0.08</v>
      </c>
      <c r="F560" s="41">
        <v>214.74699999999999</v>
      </c>
      <c r="G560" s="4">
        <v>47</v>
      </c>
      <c r="H560" s="4">
        <v>8</v>
      </c>
      <c r="I560" s="4">
        <v>28</v>
      </c>
      <c r="J560" s="4">
        <v>10</v>
      </c>
      <c r="K560" s="4">
        <v>2008</v>
      </c>
      <c r="L560" s="4"/>
      <c r="M560" s="91" t="s">
        <v>20</v>
      </c>
      <c r="N560" s="91">
        <v>8017</v>
      </c>
      <c r="O560" s="4" t="s">
        <v>26</v>
      </c>
      <c r="P560" s="131">
        <f>P558-P559</f>
        <v>-1.540999999968335</v>
      </c>
      <c r="Q560" s="131">
        <f>Q558-Q559</f>
        <v>-1.8599999994039536</v>
      </c>
      <c r="R560" s="17">
        <f>R558-R559</f>
        <v>-0.60200000000000387</v>
      </c>
      <c r="Z560" s="152"/>
      <c r="AA560" s="152"/>
      <c r="AB560" s="152"/>
      <c r="AC560" s="152"/>
      <c r="AD560" s="152"/>
      <c r="AE560" s="152"/>
      <c r="AF560" s="152"/>
      <c r="AG560" s="152"/>
      <c r="AH560" s="152"/>
      <c r="AI560" s="171"/>
      <c r="AJ560" s="152"/>
      <c r="AK560" s="152"/>
      <c r="AL560" s="6"/>
    </row>
    <row r="561" spans="1:38" ht="15.75" thickTop="1">
      <c r="A561" s="4">
        <v>4411</v>
      </c>
      <c r="B561" s="19">
        <v>600341.41500000004</v>
      </c>
      <c r="C561" s="26">
        <v>5470503.7070000004</v>
      </c>
      <c r="D561" s="5">
        <v>3968.39</v>
      </c>
      <c r="E561" s="6">
        <v>7.0000000000000007E-2</v>
      </c>
      <c r="F561" s="41">
        <v>143.745</v>
      </c>
      <c r="G561" s="4">
        <v>8</v>
      </c>
      <c r="H561" s="4">
        <v>9</v>
      </c>
      <c r="I561" s="4">
        <v>28</v>
      </c>
      <c r="J561" s="4">
        <v>10</v>
      </c>
      <c r="K561" s="4">
        <v>2008</v>
      </c>
      <c r="L561" s="4"/>
      <c r="M561" s="91" t="s">
        <v>20</v>
      </c>
      <c r="N561" s="91">
        <v>8017</v>
      </c>
      <c r="O561" s="4">
        <v>8017</v>
      </c>
      <c r="P561" s="19">
        <v>593538.603</v>
      </c>
      <c r="Q561" s="26">
        <v>5470673.4970000004</v>
      </c>
      <c r="R561" s="18">
        <v>37.890999999999998</v>
      </c>
      <c r="Z561" s="152"/>
      <c r="AA561" s="152"/>
      <c r="AB561" s="152"/>
      <c r="AC561" s="152"/>
      <c r="AD561" s="152"/>
      <c r="AE561" s="152"/>
      <c r="AF561" s="152"/>
      <c r="AG561" s="152"/>
      <c r="AH561" s="152"/>
      <c r="AI561" s="171"/>
      <c r="AJ561" s="152"/>
      <c r="AK561" s="152"/>
      <c r="AL561" s="6"/>
    </row>
    <row r="562" spans="1:38">
      <c r="A562" s="4">
        <v>4412</v>
      </c>
      <c r="B562" s="19">
        <v>600891.27600000007</v>
      </c>
      <c r="C562" s="26">
        <v>5470480.9290000005</v>
      </c>
      <c r="D562" s="5">
        <v>3976.67</v>
      </c>
      <c r="E562" s="6">
        <v>6.5000000000000002E-2</v>
      </c>
      <c r="F562" s="41">
        <v>105.291</v>
      </c>
      <c r="G562" s="4">
        <v>28</v>
      </c>
      <c r="H562" s="4">
        <v>9</v>
      </c>
      <c r="I562" s="4">
        <v>28</v>
      </c>
      <c r="J562" s="4">
        <v>10</v>
      </c>
      <c r="K562" s="4">
        <v>2008</v>
      </c>
      <c r="L562" s="4"/>
      <c r="M562" s="91" t="s">
        <v>20</v>
      </c>
      <c r="N562" s="91">
        <v>8017</v>
      </c>
      <c r="O562" s="4">
        <v>4410</v>
      </c>
      <c r="P562" s="19">
        <v>599941.05200000003</v>
      </c>
      <c r="Q562" s="26">
        <v>5470589.2930000005</v>
      </c>
      <c r="R562" s="18">
        <v>214.74699999999999</v>
      </c>
      <c r="S562" s="221"/>
      <c r="T562" s="15"/>
      <c r="U562" s="15"/>
      <c r="V562" s="15"/>
      <c r="W562" s="15"/>
      <c r="X562" s="15"/>
      <c r="Z562" s="152"/>
      <c r="AA562" s="152"/>
      <c r="AB562" s="152"/>
      <c r="AC562" s="152"/>
      <c r="AD562" s="152"/>
      <c r="AE562" s="152"/>
      <c r="AF562" s="152"/>
      <c r="AG562"/>
      <c r="AH562" s="152"/>
      <c r="AI562" s="171"/>
      <c r="AJ562"/>
      <c r="AK562"/>
      <c r="AL562" s="6"/>
    </row>
    <row r="563" spans="1:38">
      <c r="A563" s="4">
        <v>4398</v>
      </c>
      <c r="B563" s="19">
        <v>601580.58799999999</v>
      </c>
      <c r="C563" s="26">
        <v>5470455.3540000003</v>
      </c>
      <c r="D563" s="5">
        <v>3984.22</v>
      </c>
      <c r="E563" s="6">
        <v>7.4999999999999997E-2</v>
      </c>
      <c r="F563" s="41">
        <v>71.430999999999997</v>
      </c>
      <c r="G563" s="4">
        <v>49</v>
      </c>
      <c r="H563" s="4">
        <v>9</v>
      </c>
      <c r="I563" s="4">
        <v>28</v>
      </c>
      <c r="J563" s="4">
        <v>10</v>
      </c>
      <c r="K563" s="4">
        <v>2008</v>
      </c>
      <c r="L563" s="4" t="s">
        <v>22</v>
      </c>
      <c r="M563" s="91" t="s">
        <v>20</v>
      </c>
      <c r="N563" s="91">
        <v>8017</v>
      </c>
      <c r="O563" s="4">
        <v>4411</v>
      </c>
      <c r="P563" s="19">
        <v>600341.41500000004</v>
      </c>
      <c r="Q563" s="26">
        <v>5470503.7070000004</v>
      </c>
      <c r="R563" s="18">
        <v>143.745</v>
      </c>
      <c r="S563" s="221"/>
      <c r="T563" s="15"/>
      <c r="U563" s="15"/>
      <c r="V563" s="15"/>
      <c r="W563" s="15"/>
      <c r="X563" s="15"/>
      <c r="Z563" s="152"/>
      <c r="AA563" s="152"/>
      <c r="AB563" s="152"/>
      <c r="AC563" s="152"/>
      <c r="AD563" s="152"/>
      <c r="AE563" s="152"/>
      <c r="AF563" s="152"/>
      <c r="AG563"/>
      <c r="AH563" s="152"/>
      <c r="AI563" s="171"/>
      <c r="AJ563"/>
      <c r="AK563"/>
      <c r="AL563" s="6"/>
    </row>
    <row r="564" spans="1:38">
      <c r="A564" s="4">
        <v>4413</v>
      </c>
      <c r="B564" s="19">
        <v>601926.223</v>
      </c>
      <c r="C564" s="26">
        <v>5471427.1620000005</v>
      </c>
      <c r="D564" s="5">
        <v>3990.93</v>
      </c>
      <c r="E564" s="6">
        <v>7.0000000000000007E-2</v>
      </c>
      <c r="F564" s="41">
        <v>37.598999999999997</v>
      </c>
      <c r="G564" s="4">
        <v>16</v>
      </c>
      <c r="H564" s="4">
        <v>10</v>
      </c>
      <c r="I564" s="4">
        <v>28</v>
      </c>
      <c r="J564" s="4">
        <v>10</v>
      </c>
      <c r="K564" s="4">
        <v>2008</v>
      </c>
      <c r="L564" s="4"/>
      <c r="M564" s="91" t="s">
        <v>20</v>
      </c>
      <c r="N564" s="91">
        <v>8017</v>
      </c>
      <c r="O564" s="4">
        <v>4412</v>
      </c>
      <c r="P564" s="19">
        <v>600891.27600000007</v>
      </c>
      <c r="Q564" s="26">
        <v>5470480.9290000005</v>
      </c>
      <c r="R564" s="18">
        <v>105.291</v>
      </c>
      <c r="S564" s="221"/>
      <c r="T564" s="15"/>
      <c r="U564" s="15"/>
      <c r="V564" s="15"/>
      <c r="W564" s="15"/>
      <c r="X564" s="15"/>
      <c r="Z564" s="152"/>
      <c r="AA564" s="152"/>
      <c r="AB564" s="152"/>
      <c r="AC564" s="152"/>
      <c r="AD564" s="152"/>
      <c r="AE564" s="152"/>
      <c r="AF564" s="152"/>
      <c r="AG564"/>
      <c r="AH564" s="152"/>
      <c r="AI564" s="171"/>
      <c r="AJ564"/>
      <c r="AK564"/>
      <c r="AL564" s="6"/>
    </row>
    <row r="565" spans="1:38">
      <c r="A565" s="4">
        <v>4414</v>
      </c>
      <c r="B565" s="19">
        <v>602418.08700000006</v>
      </c>
      <c r="C565" s="26">
        <v>5472504.2930000005</v>
      </c>
      <c r="D565" s="5">
        <v>3993.46</v>
      </c>
      <c r="E565" s="6">
        <v>0.06</v>
      </c>
      <c r="F565" s="41">
        <v>24.507999999999996</v>
      </c>
      <c r="G565" s="4">
        <v>42</v>
      </c>
      <c r="H565" s="4">
        <v>10</v>
      </c>
      <c r="I565" s="4">
        <v>28</v>
      </c>
      <c r="J565" s="4">
        <v>10</v>
      </c>
      <c r="K565" s="4">
        <v>2008</v>
      </c>
      <c r="L565" s="4"/>
      <c r="M565" s="91" t="s">
        <v>20</v>
      </c>
      <c r="N565" s="91">
        <v>8017</v>
      </c>
      <c r="O565" s="4">
        <v>4398</v>
      </c>
      <c r="P565" s="19">
        <v>601580.58799999999</v>
      </c>
      <c r="Q565" s="26">
        <v>5470455.3540000003</v>
      </c>
      <c r="R565" s="18">
        <v>71.430999999999997</v>
      </c>
      <c r="S565" s="221"/>
      <c r="T565" s="15"/>
      <c r="U565" s="15"/>
      <c r="V565" s="15"/>
      <c r="W565" s="15"/>
      <c r="X565" s="15"/>
      <c r="Z565" s="152"/>
      <c r="AA565" s="152"/>
      <c r="AB565" s="152"/>
      <c r="AC565" s="152"/>
      <c r="AD565" s="152"/>
      <c r="AE565" s="152"/>
      <c r="AF565" s="152"/>
      <c r="AG565"/>
      <c r="AH565" s="152"/>
      <c r="AI565" s="171"/>
      <c r="AJ565"/>
      <c r="AK565"/>
      <c r="AL565" s="6"/>
    </row>
    <row r="566" spans="1:38">
      <c r="A566" s="4">
        <v>4415</v>
      </c>
      <c r="B566" s="19">
        <v>603441.23400000005</v>
      </c>
      <c r="C566" s="26">
        <v>5472616.2550000008</v>
      </c>
      <c r="D566" s="5">
        <v>3996.57</v>
      </c>
      <c r="E566" s="6">
        <v>6.5000000000000002E-2</v>
      </c>
      <c r="F566" s="41">
        <v>12.629999999999995</v>
      </c>
      <c r="G566" s="4">
        <v>3</v>
      </c>
      <c r="H566" s="4">
        <v>11</v>
      </c>
      <c r="I566" s="4">
        <v>28</v>
      </c>
      <c r="J566" s="4">
        <v>10</v>
      </c>
      <c r="K566" s="4">
        <v>2008</v>
      </c>
      <c r="L566" s="4"/>
      <c r="M566" s="91" t="s">
        <v>20</v>
      </c>
      <c r="N566" s="91">
        <v>8017</v>
      </c>
      <c r="O566" s="4">
        <v>4413</v>
      </c>
      <c r="P566" s="19">
        <v>601926.223</v>
      </c>
      <c r="Q566" s="26">
        <v>5471427.1620000005</v>
      </c>
      <c r="R566" s="18">
        <v>37.598999999999997</v>
      </c>
      <c r="S566" s="221"/>
      <c r="T566" s="15"/>
      <c r="U566" s="15"/>
      <c r="V566" s="15"/>
      <c r="W566" s="15"/>
      <c r="X566" s="15"/>
      <c r="Z566" s="152"/>
      <c r="AA566" s="152"/>
      <c r="AB566" s="152"/>
      <c r="AC566" s="152"/>
      <c r="AD566" s="152"/>
      <c r="AE566" s="152"/>
      <c r="AF566" s="152"/>
      <c r="AG566"/>
      <c r="AH566" s="152"/>
      <c r="AI566" s="171"/>
      <c r="AJ566"/>
      <c r="AK566"/>
      <c r="AL566" s="6"/>
    </row>
    <row r="567" spans="1:38">
      <c r="A567" s="4">
        <v>4402</v>
      </c>
      <c r="B567" s="19">
        <v>603717.36700000009</v>
      </c>
      <c r="C567" s="26">
        <v>5473035.0200000005</v>
      </c>
      <c r="D567" s="5">
        <v>3997.81</v>
      </c>
      <c r="E567" s="6">
        <v>0.05</v>
      </c>
      <c r="F567" s="41">
        <v>7.5639999999999965</v>
      </c>
      <c r="G567" s="4">
        <v>32</v>
      </c>
      <c r="H567" s="4">
        <v>11</v>
      </c>
      <c r="I567" s="4">
        <v>28</v>
      </c>
      <c r="J567" s="4">
        <v>10</v>
      </c>
      <c r="K567" s="4">
        <v>2008</v>
      </c>
      <c r="L567" s="4" t="s">
        <v>22</v>
      </c>
      <c r="M567" s="91" t="s">
        <v>20</v>
      </c>
      <c r="N567" s="91">
        <v>8017</v>
      </c>
      <c r="O567" s="4">
        <v>4414</v>
      </c>
      <c r="P567" s="19">
        <v>602418.08700000006</v>
      </c>
      <c r="Q567" s="26">
        <v>5472504.2930000005</v>
      </c>
      <c r="R567" s="18">
        <v>24.507999999999996</v>
      </c>
      <c r="S567" s="221"/>
      <c r="T567" s="15"/>
      <c r="U567" s="15"/>
      <c r="V567" s="15"/>
      <c r="W567" s="15"/>
      <c r="X567" s="15"/>
      <c r="Z567" s="152"/>
      <c r="AA567" s="152"/>
      <c r="AB567" s="152"/>
      <c r="AC567" s="152"/>
      <c r="AD567" s="152"/>
      <c r="AE567" s="152"/>
      <c r="AF567" s="152"/>
      <c r="AG567"/>
      <c r="AH567" s="152"/>
      <c r="AI567" s="171"/>
      <c r="AJ567"/>
      <c r="AK567"/>
      <c r="AL567" s="6"/>
    </row>
    <row r="568" spans="1:38">
      <c r="A568" s="4">
        <v>4416</v>
      </c>
      <c r="B568" s="19">
        <v>599082.79700000002</v>
      </c>
      <c r="C568" s="26">
        <v>5459310.046000001</v>
      </c>
      <c r="D568" s="5">
        <v>3991.93</v>
      </c>
      <c r="E568" s="6">
        <v>7.4999999999999997E-2</v>
      </c>
      <c r="F568" s="41">
        <v>58.195999999999998</v>
      </c>
      <c r="G568" s="4">
        <v>3</v>
      </c>
      <c r="H568" s="4">
        <v>13</v>
      </c>
      <c r="I568" s="4">
        <v>28</v>
      </c>
      <c r="J568" s="4">
        <v>10</v>
      </c>
      <c r="K568" s="4">
        <v>2008</v>
      </c>
      <c r="L568" s="4" t="s">
        <v>21</v>
      </c>
      <c r="M568" s="91" t="s">
        <v>20</v>
      </c>
      <c r="N568" s="91">
        <v>8017</v>
      </c>
      <c r="O568" s="4">
        <v>4415</v>
      </c>
      <c r="P568" s="19">
        <v>603441.23400000005</v>
      </c>
      <c r="Q568" s="26">
        <v>5472616.2550000008</v>
      </c>
      <c r="R568" s="18">
        <v>12.629999999999995</v>
      </c>
      <c r="S568" s="221"/>
      <c r="T568" s="15"/>
      <c r="U568" s="15"/>
      <c r="V568" s="15"/>
      <c r="W568" s="15"/>
      <c r="X568" s="15"/>
      <c r="Z568" s="152"/>
      <c r="AA568" s="152"/>
      <c r="AB568" s="152"/>
      <c r="AC568" s="152"/>
      <c r="AD568" s="152"/>
      <c r="AE568" s="152"/>
      <c r="AF568" s="152"/>
      <c r="AG568"/>
      <c r="AH568" s="152"/>
      <c r="AI568" s="171"/>
      <c r="AJ568"/>
      <c r="AK568"/>
      <c r="AL568" s="6"/>
    </row>
    <row r="569" spans="1:38">
      <c r="A569" s="152">
        <v>9005</v>
      </c>
      <c r="B569" s="122">
        <v>584859.19200000004</v>
      </c>
      <c r="C569" s="122">
        <v>5465012.6109999996</v>
      </c>
      <c r="D569" s="5">
        <v>3970.96</v>
      </c>
      <c r="E569" s="6">
        <v>0.06</v>
      </c>
      <c r="F569" s="198">
        <v>66.783000000000001</v>
      </c>
      <c r="G569" s="152">
        <v>44</v>
      </c>
      <c r="H569" s="152">
        <v>13</v>
      </c>
      <c r="I569" s="152">
        <v>28</v>
      </c>
      <c r="J569" s="152">
        <v>10</v>
      </c>
      <c r="K569" s="152">
        <v>2008</v>
      </c>
      <c r="L569" s="152" t="s">
        <v>31</v>
      </c>
      <c r="M569" s="91" t="s">
        <v>32</v>
      </c>
      <c r="N569" s="24" t="s">
        <v>40</v>
      </c>
      <c r="O569" s="152">
        <v>4402</v>
      </c>
      <c r="P569" s="19">
        <v>603717.36700000009</v>
      </c>
      <c r="Q569" s="26">
        <v>5473035.0200000005</v>
      </c>
      <c r="R569" s="18">
        <v>7.5639999999999965</v>
      </c>
      <c r="S569" s="221"/>
      <c r="T569" s="15"/>
      <c r="U569" s="15"/>
      <c r="V569" s="15"/>
      <c r="W569" s="15"/>
      <c r="X569" s="15"/>
      <c r="Z569" s="152"/>
      <c r="AA569" s="152"/>
      <c r="AB569" s="152"/>
      <c r="AC569" s="152"/>
      <c r="AD569" s="152"/>
      <c r="AE569" s="152"/>
      <c r="AF569" s="152"/>
      <c r="AG569"/>
      <c r="AH569" s="152"/>
      <c r="AI569" s="171"/>
      <c r="AJ569"/>
      <c r="AK569"/>
      <c r="AL569" s="6"/>
    </row>
    <row r="570" spans="1:38">
      <c r="A570" s="4">
        <v>9005</v>
      </c>
      <c r="B570" s="122">
        <v>584859.19200000004</v>
      </c>
      <c r="C570" s="122">
        <v>5465012.6109999996</v>
      </c>
      <c r="D570" s="5">
        <v>3970.96</v>
      </c>
      <c r="E570" s="6">
        <v>0.06</v>
      </c>
      <c r="F570" s="198">
        <v>66.783000000000001</v>
      </c>
      <c r="G570" s="4">
        <v>47</v>
      </c>
      <c r="H570" s="4">
        <v>13</v>
      </c>
      <c r="I570" s="4">
        <v>28</v>
      </c>
      <c r="J570" s="4">
        <v>10</v>
      </c>
      <c r="K570" s="4">
        <v>2008</v>
      </c>
      <c r="L570" s="4" t="s">
        <v>31</v>
      </c>
      <c r="M570" s="91" t="s">
        <v>32</v>
      </c>
      <c r="N570" s="24" t="s">
        <v>40</v>
      </c>
      <c r="O570" s="152">
        <v>4416</v>
      </c>
      <c r="P570" s="19">
        <v>599082.79700000002</v>
      </c>
      <c r="Q570" s="26">
        <v>5459310.046000001</v>
      </c>
      <c r="R570" s="18">
        <v>58.195999999999998</v>
      </c>
      <c r="S570" s="221"/>
      <c r="T570" s="15"/>
      <c r="U570" s="15"/>
      <c r="V570" s="15"/>
      <c r="W570" s="15"/>
      <c r="X570" s="15"/>
      <c r="Z570" s="152"/>
      <c r="AA570" s="152"/>
      <c r="AB570" s="152"/>
      <c r="AC570" s="152"/>
      <c r="AD570" s="152"/>
      <c r="AE570" s="152"/>
      <c r="AF570" s="152"/>
      <c r="AG570" s="152"/>
      <c r="AH570" s="152"/>
      <c r="AI570" s="171"/>
      <c r="AJ570" s="152"/>
      <c r="AK570" s="152"/>
      <c r="AL570" s="6"/>
    </row>
    <row r="571" spans="1:38">
      <c r="A571" s="129" t="s">
        <v>155</v>
      </c>
      <c r="B571" s="146"/>
      <c r="C571" s="146"/>
      <c r="D571" s="9"/>
      <c r="E571" s="10"/>
      <c r="F571" s="196"/>
      <c r="G571" s="8"/>
      <c r="H571" s="8"/>
      <c r="I571" s="8"/>
      <c r="J571" s="8"/>
      <c r="K571" s="8"/>
      <c r="L571" s="8"/>
      <c r="M571" s="8"/>
      <c r="N571" s="8"/>
      <c r="O571" s="8"/>
      <c r="P571" s="9"/>
      <c r="Q571" s="9"/>
      <c r="R571" s="10"/>
      <c r="S571" s="226"/>
      <c r="T571" s="15"/>
      <c r="U571" s="15"/>
      <c r="V571" s="15"/>
      <c r="W571" s="15"/>
      <c r="X571" s="15"/>
      <c r="Z571" s="152"/>
      <c r="AA571" s="152"/>
      <c r="AB571" s="152"/>
      <c r="AC571" s="152"/>
      <c r="AD571" s="152"/>
      <c r="AE571" s="152"/>
      <c r="AF571" s="152"/>
      <c r="AG571" s="152"/>
      <c r="AH571" s="152"/>
      <c r="AI571" s="171"/>
      <c r="AJ571" s="152"/>
      <c r="AK571" s="152"/>
      <c r="AL571" s="6"/>
    </row>
    <row r="572" spans="1:38">
      <c r="A572" s="4">
        <v>9139</v>
      </c>
      <c r="B572" s="5">
        <v>607100</v>
      </c>
      <c r="C572" s="5">
        <v>5422930</v>
      </c>
      <c r="D572" s="5">
        <v>4008.3</v>
      </c>
      <c r="E572" s="6">
        <v>0.08</v>
      </c>
      <c r="F572" s="197">
        <v>45.65</v>
      </c>
      <c r="G572" s="4">
        <v>3</v>
      </c>
      <c r="H572" s="4">
        <v>13</v>
      </c>
      <c r="I572" s="4">
        <v>29</v>
      </c>
      <c r="J572" s="4">
        <v>10</v>
      </c>
      <c r="K572" s="4">
        <v>2008</v>
      </c>
      <c r="L572" s="4" t="s">
        <v>140</v>
      </c>
      <c r="M572" s="152" t="s">
        <v>138</v>
      </c>
      <c r="N572" s="24" t="s">
        <v>40</v>
      </c>
      <c r="O572" s="102" t="s">
        <v>155</v>
      </c>
      <c r="P572" s="135"/>
      <c r="Q572" s="135"/>
      <c r="R572" s="128"/>
      <c r="S572" s="227"/>
      <c r="Z572" s="152"/>
      <c r="AA572" s="152"/>
      <c r="AB572" s="152"/>
      <c r="AC572" s="152"/>
      <c r="AD572" s="152"/>
      <c r="AE572" s="152"/>
      <c r="AF572" s="152"/>
      <c r="AG572" s="152"/>
      <c r="AH572" s="152"/>
      <c r="AI572" s="171"/>
      <c r="AJ572" s="152"/>
      <c r="AK572" s="152"/>
      <c r="AL572" s="6"/>
    </row>
    <row r="573" spans="1:38">
      <c r="A573" s="4">
        <v>9139</v>
      </c>
      <c r="B573" s="5">
        <v>607100</v>
      </c>
      <c r="C573" s="5">
        <v>5422930</v>
      </c>
      <c r="D573" s="5">
        <v>4008.3</v>
      </c>
      <c r="E573" s="6">
        <v>0.08</v>
      </c>
      <c r="F573" s="197">
        <v>45.65</v>
      </c>
      <c r="G573" s="4">
        <v>7</v>
      </c>
      <c r="H573" s="4">
        <v>13</v>
      </c>
      <c r="I573" s="4">
        <v>29</v>
      </c>
      <c r="J573" s="4">
        <v>10</v>
      </c>
      <c r="K573" s="4">
        <v>2008</v>
      </c>
      <c r="L573" s="4" t="s">
        <v>140</v>
      </c>
      <c r="M573" s="152" t="s">
        <v>138</v>
      </c>
      <c r="N573" s="24" t="s">
        <v>40</v>
      </c>
      <c r="O573" s="102"/>
      <c r="P573" s="135"/>
      <c r="Q573" s="135"/>
      <c r="R573" s="128"/>
      <c r="S573" s="228"/>
      <c r="Z573" s="152"/>
      <c r="AA573" s="152"/>
      <c r="AB573" s="152"/>
      <c r="AC573" s="152"/>
      <c r="AD573" s="152"/>
      <c r="AE573" s="152"/>
      <c r="AF573" s="152"/>
      <c r="AG573" s="152"/>
      <c r="AH573" s="152"/>
      <c r="AI573" s="171"/>
      <c r="AJ573" s="152"/>
      <c r="AK573" s="152"/>
      <c r="AL573" s="6"/>
    </row>
    <row r="574" spans="1:38">
      <c r="A574" s="4">
        <v>9010</v>
      </c>
      <c r="B574" s="119">
        <v>603280.40899999999</v>
      </c>
      <c r="C574" s="119">
        <v>5425560.7929999996</v>
      </c>
      <c r="D574" s="5">
        <v>4010.48</v>
      </c>
      <c r="E574" s="6">
        <v>0.08</v>
      </c>
      <c r="F574" s="197">
        <v>8.3559999999999999</v>
      </c>
      <c r="G574" s="4">
        <v>19</v>
      </c>
      <c r="H574" s="4">
        <v>13</v>
      </c>
      <c r="I574" s="4">
        <v>29</v>
      </c>
      <c r="J574" s="4">
        <v>10</v>
      </c>
      <c r="K574" s="4">
        <v>2008</v>
      </c>
      <c r="L574" s="4" t="s">
        <v>31</v>
      </c>
      <c r="M574" s="152" t="s">
        <v>129</v>
      </c>
      <c r="N574" s="24" t="s">
        <v>40</v>
      </c>
      <c r="O574" s="102"/>
      <c r="P574" s="135"/>
      <c r="Q574" s="135"/>
      <c r="R574" s="128"/>
      <c r="S574" s="227"/>
    </row>
    <row r="575" spans="1:38">
      <c r="A575" s="4">
        <v>9010</v>
      </c>
      <c r="B575" s="119">
        <v>603280.40899999999</v>
      </c>
      <c r="C575" s="119">
        <v>5425560.7929999996</v>
      </c>
      <c r="D575" s="5">
        <v>4010.48</v>
      </c>
      <c r="E575" s="6">
        <v>0.08</v>
      </c>
      <c r="F575" s="197">
        <v>8.3559999999999999</v>
      </c>
      <c r="G575" s="4">
        <v>23</v>
      </c>
      <c r="H575" s="4">
        <v>13</v>
      </c>
      <c r="I575" s="4">
        <v>29</v>
      </c>
      <c r="J575" s="4">
        <v>10</v>
      </c>
      <c r="K575" s="4">
        <v>2008</v>
      </c>
      <c r="L575" s="4" t="s">
        <v>31</v>
      </c>
      <c r="M575" s="152" t="s">
        <v>129</v>
      </c>
      <c r="N575" s="24" t="s">
        <v>40</v>
      </c>
      <c r="Z575" s="152"/>
      <c r="AA575" s="152"/>
      <c r="AB575" s="152"/>
      <c r="AC575" s="152"/>
      <c r="AD575" s="152"/>
      <c r="AE575" s="152"/>
      <c r="AF575" s="152"/>
      <c r="AG575" s="152"/>
      <c r="AH575" s="152"/>
      <c r="AI575" s="171"/>
      <c r="AJ575" s="152"/>
      <c r="AK575" s="152"/>
      <c r="AL575" s="6"/>
    </row>
    <row r="576" spans="1:38">
      <c r="A576" s="4">
        <v>9139</v>
      </c>
      <c r="B576" s="5">
        <v>607100</v>
      </c>
      <c r="C576" s="5">
        <v>5422930</v>
      </c>
      <c r="D576" s="5">
        <v>4008.28</v>
      </c>
      <c r="E576" s="6">
        <v>0.08</v>
      </c>
      <c r="F576" s="197">
        <v>45.65</v>
      </c>
      <c r="G576" s="4">
        <v>32</v>
      </c>
      <c r="H576" s="4">
        <v>13</v>
      </c>
      <c r="I576" s="4">
        <v>29</v>
      </c>
      <c r="J576" s="4">
        <v>10</v>
      </c>
      <c r="K576" s="4">
        <v>2008</v>
      </c>
      <c r="L576" s="4" t="s">
        <v>140</v>
      </c>
      <c r="M576" s="152" t="s">
        <v>138</v>
      </c>
      <c r="N576" s="24" t="s">
        <v>40</v>
      </c>
      <c r="Z576" s="152"/>
      <c r="AA576" s="152"/>
      <c r="AB576" s="152"/>
      <c r="AC576" s="152"/>
      <c r="AD576" s="152"/>
      <c r="AE576" s="152"/>
      <c r="AF576" s="152"/>
      <c r="AG576" s="152"/>
      <c r="AH576" s="152"/>
      <c r="AI576" s="171"/>
      <c r="AJ576" s="152"/>
      <c r="AK576" s="152"/>
      <c r="AL576" s="6"/>
    </row>
    <row r="577" spans="1:38">
      <c r="A577" s="4">
        <v>9139</v>
      </c>
      <c r="B577" s="5">
        <v>607100</v>
      </c>
      <c r="C577" s="5">
        <v>5422930</v>
      </c>
      <c r="D577" s="5">
        <v>4008.28</v>
      </c>
      <c r="E577" s="6">
        <v>0.08</v>
      </c>
      <c r="F577" s="197">
        <v>45.65</v>
      </c>
      <c r="G577" s="4">
        <v>35</v>
      </c>
      <c r="H577" s="4">
        <v>13</v>
      </c>
      <c r="I577" s="4">
        <v>29</v>
      </c>
      <c r="J577" s="4">
        <v>10</v>
      </c>
      <c r="K577" s="4">
        <v>2008</v>
      </c>
      <c r="L577" s="4" t="s">
        <v>140</v>
      </c>
      <c r="M577" s="152" t="s">
        <v>138</v>
      </c>
      <c r="N577" s="24" t="s">
        <v>40</v>
      </c>
      <c r="Z577" s="152"/>
      <c r="AA577" s="152"/>
      <c r="AB577" s="152"/>
      <c r="AC577" s="152"/>
      <c r="AD577" s="152"/>
      <c r="AE577" s="152"/>
      <c r="AF577" s="152"/>
      <c r="AG577" s="152"/>
      <c r="AH577" s="152"/>
      <c r="AI577" s="171"/>
      <c r="AJ577" s="152"/>
      <c r="AK577" s="152"/>
      <c r="AL577" s="6"/>
    </row>
    <row r="578" spans="1:38">
      <c r="A578" s="4">
        <v>9010</v>
      </c>
      <c r="B578" s="119">
        <v>603280.40899999999</v>
      </c>
      <c r="C578" s="119">
        <v>5425560.7929999996</v>
      </c>
      <c r="D578" s="5">
        <v>4010.47</v>
      </c>
      <c r="E578" s="6">
        <v>0.08</v>
      </c>
      <c r="F578" s="197">
        <v>8.3559999999999999</v>
      </c>
      <c r="G578" s="4">
        <v>49</v>
      </c>
      <c r="H578" s="4">
        <v>13</v>
      </c>
      <c r="I578" s="4">
        <v>29</v>
      </c>
      <c r="J578" s="4">
        <v>10</v>
      </c>
      <c r="K578" s="4">
        <v>2008</v>
      </c>
      <c r="L578" s="4" t="s">
        <v>31</v>
      </c>
      <c r="M578" s="152" t="s">
        <v>129</v>
      </c>
      <c r="N578" s="24" t="s">
        <v>40</v>
      </c>
      <c r="Z578" s="152"/>
      <c r="AA578" s="152"/>
      <c r="AB578" s="152"/>
      <c r="AC578" s="152"/>
      <c r="AD578" s="152"/>
      <c r="AE578" s="152"/>
      <c r="AF578" s="152"/>
      <c r="AG578" s="152"/>
      <c r="AH578" s="152"/>
      <c r="AI578" s="171"/>
      <c r="AJ578" s="152"/>
      <c r="AK578" s="152"/>
      <c r="AL578" s="6"/>
    </row>
    <row r="579" spans="1:38">
      <c r="A579" s="4">
        <v>9010</v>
      </c>
      <c r="B579" s="119">
        <v>603280.40899999999</v>
      </c>
      <c r="C579" s="119">
        <v>5425560.7929999996</v>
      </c>
      <c r="D579" s="5">
        <v>4010.47</v>
      </c>
      <c r="E579" s="6">
        <v>0.08</v>
      </c>
      <c r="F579" s="197">
        <v>8.3559999999999999</v>
      </c>
      <c r="G579" s="4">
        <v>53</v>
      </c>
      <c r="H579" s="4">
        <v>13</v>
      </c>
      <c r="I579" s="4">
        <v>29</v>
      </c>
      <c r="J579" s="4">
        <v>10</v>
      </c>
      <c r="K579" s="4">
        <v>2008</v>
      </c>
      <c r="L579" s="4" t="s">
        <v>31</v>
      </c>
      <c r="M579" s="152" t="s">
        <v>129</v>
      </c>
      <c r="N579" s="24" t="s">
        <v>40</v>
      </c>
      <c r="Z579" s="152"/>
      <c r="AA579" s="152"/>
      <c r="AB579" s="152"/>
      <c r="AC579" s="152"/>
      <c r="AD579" s="152"/>
      <c r="AE579" s="152"/>
      <c r="AF579" s="152"/>
      <c r="AG579" s="152"/>
      <c r="AH579" s="152"/>
      <c r="AI579" s="171"/>
      <c r="AJ579" s="152"/>
      <c r="AK579" s="152"/>
      <c r="AL579" s="6"/>
    </row>
    <row r="580" spans="1:38">
      <c r="A580" s="4">
        <v>9139</v>
      </c>
      <c r="B580" s="5">
        <v>607100</v>
      </c>
      <c r="C580" s="5">
        <v>5422930</v>
      </c>
      <c r="D580" s="5">
        <v>4008.28</v>
      </c>
      <c r="E580" s="6">
        <v>0.08</v>
      </c>
      <c r="F580" s="197">
        <v>45.65</v>
      </c>
      <c r="G580" s="4">
        <v>4</v>
      </c>
      <c r="H580" s="4">
        <v>14</v>
      </c>
      <c r="I580" s="4">
        <v>29</v>
      </c>
      <c r="J580" s="4">
        <v>10</v>
      </c>
      <c r="K580" s="4">
        <v>2008</v>
      </c>
      <c r="L580" s="4" t="s">
        <v>140</v>
      </c>
      <c r="M580" s="152" t="s">
        <v>138</v>
      </c>
      <c r="N580" s="24" t="s">
        <v>40</v>
      </c>
      <c r="Z580" s="152"/>
      <c r="AA580" s="152"/>
      <c r="AB580" s="152"/>
      <c r="AC580" s="152"/>
      <c r="AD580" s="152"/>
      <c r="AE580" s="152"/>
      <c r="AF580" s="152"/>
      <c r="AG580" s="152"/>
      <c r="AH580" s="152"/>
      <c r="AI580" s="171"/>
      <c r="AJ580" s="152"/>
      <c r="AK580" s="152"/>
      <c r="AL580" s="6"/>
    </row>
    <row r="581" spans="1:38">
      <c r="A581" s="4">
        <v>9139</v>
      </c>
      <c r="B581" s="5">
        <v>607100</v>
      </c>
      <c r="C581" s="5">
        <v>5422930</v>
      </c>
      <c r="D581" s="5">
        <v>4008.28</v>
      </c>
      <c r="E581" s="6">
        <v>0.08</v>
      </c>
      <c r="F581" s="197">
        <v>45.65</v>
      </c>
      <c r="G581" s="4">
        <v>8</v>
      </c>
      <c r="H581" s="4">
        <v>14</v>
      </c>
      <c r="I581" s="4">
        <v>29</v>
      </c>
      <c r="J581" s="4">
        <v>10</v>
      </c>
      <c r="K581" s="4">
        <v>2008</v>
      </c>
      <c r="L581" s="4" t="s">
        <v>140</v>
      </c>
      <c r="M581" s="152" t="s">
        <v>138</v>
      </c>
      <c r="N581" s="24" t="s">
        <v>40</v>
      </c>
      <c r="Z581" s="152"/>
      <c r="AA581" s="152"/>
      <c r="AB581" s="152"/>
      <c r="AC581" s="152"/>
      <c r="AD581" s="152"/>
      <c r="AE581" s="152"/>
      <c r="AF581" s="152"/>
      <c r="AG581" s="152"/>
      <c r="AH581" s="152"/>
      <c r="AI581" s="171"/>
      <c r="AJ581" s="152"/>
      <c r="AK581" s="152"/>
      <c r="AL581" s="6"/>
    </row>
    <row r="582" spans="1:38">
      <c r="A582" s="4">
        <v>9010</v>
      </c>
      <c r="B582" s="119">
        <v>603280.40899999999</v>
      </c>
      <c r="C582" s="119">
        <v>5425560.7929999996</v>
      </c>
      <c r="D582" s="5">
        <v>4010.49</v>
      </c>
      <c r="E582" s="6">
        <v>0.08</v>
      </c>
      <c r="F582" s="197">
        <v>8.3650000000000002</v>
      </c>
      <c r="G582" s="4">
        <v>36</v>
      </c>
      <c r="H582" s="4">
        <v>14</v>
      </c>
      <c r="I582" s="4">
        <v>29</v>
      </c>
      <c r="J582" s="4">
        <v>10</v>
      </c>
      <c r="K582" s="4">
        <v>2008</v>
      </c>
      <c r="L582" s="4" t="s">
        <v>31</v>
      </c>
      <c r="M582" s="152" t="s">
        <v>129</v>
      </c>
      <c r="N582" s="24" t="s">
        <v>40</v>
      </c>
      <c r="Z582" s="152"/>
      <c r="AA582" s="152"/>
      <c r="AB582" s="152"/>
      <c r="AC582" s="152"/>
      <c r="AD582" s="152"/>
      <c r="AE582" s="152"/>
      <c r="AF582" s="152"/>
      <c r="AG582" s="152"/>
      <c r="AH582" s="152"/>
      <c r="AI582" s="171"/>
      <c r="AJ582" s="152"/>
      <c r="AK582" s="152"/>
      <c r="AL582" s="6"/>
    </row>
    <row r="583" spans="1:38">
      <c r="A583" s="4">
        <v>9010</v>
      </c>
      <c r="B583" s="119">
        <v>603280.40899999999</v>
      </c>
      <c r="C583" s="119">
        <v>5425560.7929999996</v>
      </c>
      <c r="D583" s="5">
        <v>4010.49</v>
      </c>
      <c r="E583" s="6">
        <v>0.08</v>
      </c>
      <c r="F583" s="197">
        <v>8.3650000000000002</v>
      </c>
      <c r="G583" s="4">
        <v>40</v>
      </c>
      <c r="H583" s="4">
        <v>14</v>
      </c>
      <c r="I583" s="4">
        <v>29</v>
      </c>
      <c r="J583" s="4">
        <v>10</v>
      </c>
      <c r="K583" s="4">
        <v>2008</v>
      </c>
      <c r="L583" s="4" t="s">
        <v>31</v>
      </c>
      <c r="M583" s="152" t="s">
        <v>129</v>
      </c>
      <c r="N583" s="24" t="s">
        <v>40</v>
      </c>
      <c r="Z583" s="152"/>
      <c r="AA583" s="152"/>
      <c r="AB583" s="152"/>
      <c r="AC583" s="152"/>
      <c r="AD583" s="152"/>
      <c r="AE583" s="152"/>
      <c r="AF583" s="152"/>
      <c r="AG583" s="152"/>
      <c r="AH583" s="152"/>
      <c r="AI583" s="171"/>
      <c r="AJ583" s="152"/>
      <c r="AK583" s="152"/>
      <c r="AL583" s="6"/>
    </row>
    <row r="584" spans="1:38">
      <c r="A584" s="4">
        <v>9016</v>
      </c>
      <c r="B584" s="119">
        <v>589690.64500000002</v>
      </c>
      <c r="C584" s="119">
        <v>5433027.2060000002</v>
      </c>
      <c r="D584" s="5">
        <v>3967.12</v>
      </c>
      <c r="E584" s="6">
        <v>7.0000000000000007E-2</v>
      </c>
      <c r="F584" s="200">
        <v>147.21700000000001</v>
      </c>
      <c r="G584" s="4">
        <v>11</v>
      </c>
      <c r="H584" s="4">
        <v>15</v>
      </c>
      <c r="I584" s="4">
        <v>29</v>
      </c>
      <c r="J584" s="4">
        <v>10</v>
      </c>
      <c r="K584" s="4">
        <v>2008</v>
      </c>
      <c r="L584" s="4" t="s">
        <v>31</v>
      </c>
      <c r="M584" s="152" t="s">
        <v>24</v>
      </c>
      <c r="N584" s="24" t="s">
        <v>40</v>
      </c>
      <c r="Z584" s="152"/>
      <c r="AA584" s="152"/>
      <c r="AB584" s="152"/>
      <c r="AC584" s="152"/>
      <c r="AD584" s="152"/>
      <c r="AE584" s="152"/>
      <c r="AF584" s="152"/>
      <c r="AG584" s="152"/>
      <c r="AH584" s="152"/>
      <c r="AI584" s="171"/>
      <c r="AJ584" s="152"/>
      <c r="AK584" s="152"/>
      <c r="AL584" s="6"/>
    </row>
    <row r="585" spans="1:38">
      <c r="A585" s="4">
        <v>9016</v>
      </c>
      <c r="B585" s="119">
        <v>589690.64500000002</v>
      </c>
      <c r="C585" s="119">
        <v>5433027.2060000002</v>
      </c>
      <c r="D585" s="5">
        <v>3967.12</v>
      </c>
      <c r="E585" s="6">
        <v>7.0000000000000007E-2</v>
      </c>
      <c r="F585" s="200">
        <v>147.21700000000001</v>
      </c>
      <c r="G585" s="4">
        <v>15</v>
      </c>
      <c r="H585" s="4">
        <v>15</v>
      </c>
      <c r="I585" s="4">
        <v>29</v>
      </c>
      <c r="J585" s="4">
        <v>10</v>
      </c>
      <c r="K585" s="4">
        <v>2008</v>
      </c>
      <c r="L585" s="4" t="s">
        <v>31</v>
      </c>
      <c r="M585" s="152" t="s">
        <v>24</v>
      </c>
      <c r="N585" s="24" t="s">
        <v>40</v>
      </c>
      <c r="Z585" s="152"/>
      <c r="AA585" s="152"/>
      <c r="AB585" s="152"/>
      <c r="AC585" s="152"/>
      <c r="AD585" s="152"/>
      <c r="AE585" s="152"/>
      <c r="AF585" s="152"/>
      <c r="AG585" s="152"/>
      <c r="AH585" s="152"/>
      <c r="AI585" s="171"/>
      <c r="AJ585" s="152"/>
      <c r="AK585" s="152"/>
      <c r="AL585" s="6"/>
    </row>
    <row r="586" spans="1:38">
      <c r="A586" s="4">
        <v>9010</v>
      </c>
      <c r="B586" s="119">
        <v>603280.40899999999</v>
      </c>
      <c r="C586" s="119">
        <v>5425560.7929999996</v>
      </c>
      <c r="D586" s="5">
        <v>4010.57</v>
      </c>
      <c r="E586" s="6">
        <v>0.08</v>
      </c>
      <c r="F586" s="197">
        <v>8.3650000000000002</v>
      </c>
      <c r="G586" s="4">
        <v>35</v>
      </c>
      <c r="H586" s="4">
        <v>15</v>
      </c>
      <c r="I586" s="4">
        <v>29</v>
      </c>
      <c r="J586" s="4">
        <v>10</v>
      </c>
      <c r="K586" s="4">
        <v>2008</v>
      </c>
      <c r="L586" s="4" t="s">
        <v>31</v>
      </c>
      <c r="M586" s="152" t="s">
        <v>129</v>
      </c>
      <c r="N586" s="24" t="s">
        <v>40</v>
      </c>
      <c r="Z586" s="152"/>
      <c r="AA586" s="152"/>
      <c r="AB586" s="152"/>
      <c r="AC586" s="152"/>
      <c r="AD586" s="152"/>
      <c r="AE586" s="152"/>
      <c r="AF586" s="152"/>
      <c r="AG586" s="152"/>
      <c r="AH586" s="152"/>
      <c r="AI586" s="171"/>
      <c r="AJ586" s="152"/>
      <c r="AK586" s="152"/>
      <c r="AL586" s="6"/>
    </row>
    <row r="587" spans="1:38">
      <c r="A587" s="4">
        <v>9010</v>
      </c>
      <c r="B587" s="119">
        <v>603280.40899999999</v>
      </c>
      <c r="C587" s="119">
        <v>5425560.7929999996</v>
      </c>
      <c r="D587" s="5">
        <v>4010.57</v>
      </c>
      <c r="E587" s="6">
        <v>0.08</v>
      </c>
      <c r="F587" s="197">
        <v>8.3650000000000002</v>
      </c>
      <c r="G587" s="4">
        <v>38</v>
      </c>
      <c r="H587" s="4">
        <v>15</v>
      </c>
      <c r="I587" s="4">
        <v>29</v>
      </c>
      <c r="J587" s="4">
        <v>10</v>
      </c>
      <c r="K587" s="4">
        <v>2008</v>
      </c>
      <c r="L587" s="4" t="s">
        <v>31</v>
      </c>
      <c r="M587" s="152" t="s">
        <v>129</v>
      </c>
      <c r="N587" s="24" t="s">
        <v>40</v>
      </c>
      <c r="Z587" s="152"/>
      <c r="AA587" s="152"/>
      <c r="AB587" s="152"/>
      <c r="AC587" s="152"/>
      <c r="AD587" s="152"/>
      <c r="AE587" s="152"/>
      <c r="AF587" s="152"/>
      <c r="AG587" s="152"/>
      <c r="AH587" s="152"/>
      <c r="AI587" s="171"/>
      <c r="AJ587" s="152"/>
      <c r="AK587" s="152"/>
      <c r="AL587" s="6"/>
    </row>
    <row r="588" spans="1:38">
      <c r="A588" s="4">
        <v>9016</v>
      </c>
      <c r="B588" s="119">
        <v>589690.64500000002</v>
      </c>
      <c r="C588" s="119">
        <v>5433027.2060000002</v>
      </c>
      <c r="D588" s="5">
        <v>3967.15</v>
      </c>
      <c r="E588" s="6">
        <v>7.0000000000000007E-2</v>
      </c>
      <c r="F588" s="200">
        <v>147.21700000000001</v>
      </c>
      <c r="G588" s="4">
        <v>58</v>
      </c>
      <c r="H588" s="4">
        <v>15</v>
      </c>
      <c r="I588" s="4">
        <v>29</v>
      </c>
      <c r="J588" s="4">
        <v>10</v>
      </c>
      <c r="K588" s="4">
        <v>2008</v>
      </c>
      <c r="L588" s="4" t="s">
        <v>31</v>
      </c>
      <c r="M588" s="152" t="s">
        <v>24</v>
      </c>
      <c r="N588" s="24" t="s">
        <v>40</v>
      </c>
      <c r="Z588" s="152"/>
      <c r="AA588" s="152"/>
      <c r="AB588" s="152"/>
      <c r="AC588" s="152"/>
      <c r="AD588" s="152"/>
      <c r="AE588" s="152"/>
      <c r="AF588" s="152"/>
      <c r="AG588" s="152"/>
      <c r="AH588" s="152"/>
      <c r="AI588" s="171"/>
      <c r="AJ588" s="152"/>
      <c r="AK588" s="152"/>
      <c r="AL588" s="6"/>
    </row>
    <row r="589" spans="1:38">
      <c r="A589" s="4">
        <v>9016</v>
      </c>
      <c r="B589" s="119">
        <v>589690.64500000002</v>
      </c>
      <c r="C589" s="119">
        <v>5433027.2060000002</v>
      </c>
      <c r="D589" s="5">
        <v>3967.15</v>
      </c>
      <c r="E589" s="6">
        <v>7.0000000000000007E-2</v>
      </c>
      <c r="F589" s="200">
        <v>147.21700000000001</v>
      </c>
      <c r="G589" s="4">
        <v>2</v>
      </c>
      <c r="H589" s="4">
        <v>16</v>
      </c>
      <c r="I589" s="4">
        <v>29</v>
      </c>
      <c r="J589" s="4">
        <v>10</v>
      </c>
      <c r="K589" s="4">
        <v>2008</v>
      </c>
      <c r="L589" s="4" t="s">
        <v>31</v>
      </c>
      <c r="M589" s="152" t="s">
        <v>24</v>
      </c>
      <c r="N589" s="24" t="s">
        <v>40</v>
      </c>
      <c r="Z589" s="152"/>
      <c r="AA589" s="152"/>
      <c r="AB589" s="152"/>
      <c r="AC589" s="152"/>
      <c r="AD589" s="152"/>
      <c r="AE589" s="152"/>
      <c r="AF589" s="152"/>
      <c r="AG589" s="152"/>
      <c r="AH589" s="152"/>
      <c r="AI589" s="171"/>
      <c r="AJ589" s="152"/>
      <c r="AK589" s="152"/>
      <c r="AL589" s="6"/>
    </row>
    <row r="590" spans="1:38">
      <c r="A590" s="152">
        <v>9010</v>
      </c>
      <c r="B590" s="119">
        <v>603280.40899999999</v>
      </c>
      <c r="C590" s="119">
        <v>5425560.7929999996</v>
      </c>
      <c r="D590" s="5">
        <v>4010.58</v>
      </c>
      <c r="E590" s="6">
        <v>0.08</v>
      </c>
      <c r="F590" s="197">
        <v>8.3650000000000002</v>
      </c>
      <c r="G590" s="152">
        <v>22</v>
      </c>
      <c r="H590" s="152">
        <v>16</v>
      </c>
      <c r="I590" s="152">
        <v>29</v>
      </c>
      <c r="J590" s="152">
        <v>10</v>
      </c>
      <c r="K590" s="152">
        <v>2008</v>
      </c>
      <c r="L590" s="152" t="s">
        <v>31</v>
      </c>
      <c r="M590" s="152" t="s">
        <v>129</v>
      </c>
      <c r="N590" s="24" t="s">
        <v>40</v>
      </c>
      <c r="O590" s="152"/>
      <c r="Z590" s="152"/>
      <c r="AA590" s="152"/>
      <c r="AB590" s="152"/>
      <c r="AC590" s="152"/>
      <c r="AD590" s="152"/>
      <c r="AE590" s="152"/>
      <c r="AF590" s="152"/>
      <c r="AG590" s="152"/>
      <c r="AH590" s="152"/>
      <c r="AI590" s="171"/>
      <c r="AJ590" s="152"/>
      <c r="AK590" s="152"/>
      <c r="AL590" s="6"/>
    </row>
    <row r="591" spans="1:38">
      <c r="A591" s="4">
        <v>9010</v>
      </c>
      <c r="B591" s="119">
        <v>603280.40899999999</v>
      </c>
      <c r="C591" s="119">
        <v>5425560.7929999996</v>
      </c>
      <c r="D591" s="5">
        <v>4010.58</v>
      </c>
      <c r="E591" s="6">
        <v>0.08</v>
      </c>
      <c r="F591" s="197">
        <v>8.3650000000000002</v>
      </c>
      <c r="G591" s="4">
        <v>25</v>
      </c>
      <c r="H591" s="4">
        <v>16</v>
      </c>
      <c r="I591" s="4">
        <v>29</v>
      </c>
      <c r="J591" s="4">
        <v>10</v>
      </c>
      <c r="K591" s="4">
        <v>2008</v>
      </c>
      <c r="L591" s="4" t="s">
        <v>31</v>
      </c>
      <c r="M591" s="152" t="s">
        <v>129</v>
      </c>
      <c r="N591" s="24" t="s">
        <v>40</v>
      </c>
      <c r="Z591" s="152"/>
      <c r="AA591" s="152"/>
      <c r="AB591" s="152"/>
      <c r="AC591" s="152"/>
      <c r="AD591" s="152"/>
      <c r="AE591" s="152"/>
      <c r="AF591" s="152"/>
      <c r="AG591" s="152"/>
      <c r="AH591" s="152"/>
      <c r="AI591" s="171"/>
      <c r="AJ591" s="152"/>
      <c r="AK591" s="152"/>
      <c r="AL591" s="6"/>
    </row>
    <row r="592" spans="1:38">
      <c r="A592" s="8"/>
      <c r="B592" s="9"/>
      <c r="C592" s="9"/>
      <c r="D592" s="9"/>
      <c r="E592" s="10"/>
      <c r="F592" s="196"/>
      <c r="G592" s="8"/>
      <c r="H592" s="8"/>
      <c r="I592" s="8"/>
      <c r="J592" s="8"/>
      <c r="K592" s="8"/>
      <c r="L592" s="8"/>
      <c r="M592" s="8"/>
      <c r="N592" s="8"/>
      <c r="O592" s="8"/>
      <c r="P592" s="9"/>
      <c r="Q592" s="9"/>
      <c r="R592" s="10"/>
      <c r="S592" s="218"/>
    </row>
    <row r="593" spans="1:38">
      <c r="A593" s="4">
        <v>9007</v>
      </c>
      <c r="B593" s="120">
        <v>604182.56000000006</v>
      </c>
      <c r="C593" s="120">
        <v>5457156.8600000003</v>
      </c>
      <c r="D593" s="5">
        <v>3990.69</v>
      </c>
      <c r="E593" s="6">
        <v>6.5000000000000002E-2</v>
      </c>
      <c r="F593" s="201">
        <v>81.036000000000001</v>
      </c>
      <c r="G593" s="4">
        <v>49</v>
      </c>
      <c r="H593" s="4">
        <v>7</v>
      </c>
      <c r="I593" s="4">
        <v>30</v>
      </c>
      <c r="J593" s="4">
        <v>10</v>
      </c>
      <c r="K593" s="4">
        <v>2008</v>
      </c>
      <c r="L593" s="4" t="s">
        <v>31</v>
      </c>
      <c r="M593" s="121" t="s">
        <v>101</v>
      </c>
      <c r="N593" s="24" t="s">
        <v>40</v>
      </c>
      <c r="O593" s="4" t="s">
        <v>24</v>
      </c>
      <c r="P593" s="119">
        <v>601570.11100000003</v>
      </c>
      <c r="Q593" s="119">
        <v>5458604.7589999996</v>
      </c>
      <c r="R593" s="97">
        <v>77.611000000000004</v>
      </c>
      <c r="S593" s="219">
        <v>8018</v>
      </c>
      <c r="Z593" s="152"/>
      <c r="AA593" s="152"/>
      <c r="AB593" s="152"/>
      <c r="AC593" s="152"/>
      <c r="AD593" s="152"/>
      <c r="AE593" s="152"/>
      <c r="AF593" s="152"/>
      <c r="AG593" s="152"/>
      <c r="AH593" s="152"/>
      <c r="AI593" s="171"/>
      <c r="AJ593" s="152"/>
      <c r="AK593" s="152"/>
      <c r="AL593" s="6"/>
    </row>
    <row r="594" spans="1:38">
      <c r="A594" s="4">
        <v>9007</v>
      </c>
      <c r="B594" s="120">
        <v>604182.56000000006</v>
      </c>
      <c r="C594" s="120">
        <v>5457156.8600000003</v>
      </c>
      <c r="D594" s="5">
        <v>3990.69</v>
      </c>
      <c r="E594" s="6">
        <v>6.5000000000000002E-2</v>
      </c>
      <c r="F594" s="201">
        <v>81.036000000000001</v>
      </c>
      <c r="G594" s="4">
        <v>53</v>
      </c>
      <c r="H594" s="4">
        <v>7</v>
      </c>
      <c r="I594" s="4">
        <v>30</v>
      </c>
      <c r="J594" s="4">
        <v>10</v>
      </c>
      <c r="K594" s="4">
        <v>2008</v>
      </c>
      <c r="L594" s="24" t="s">
        <v>31</v>
      </c>
      <c r="M594" s="121" t="s">
        <v>101</v>
      </c>
      <c r="N594" s="24" t="s">
        <v>40</v>
      </c>
      <c r="O594" s="4" t="s">
        <v>25</v>
      </c>
      <c r="P594" s="5">
        <v>601570.06400000001</v>
      </c>
      <c r="Q594" s="5">
        <v>5458604.7510000002</v>
      </c>
      <c r="R594" s="6">
        <v>75.027000000000001</v>
      </c>
      <c r="S594" s="187" t="s">
        <v>18</v>
      </c>
      <c r="Z594" s="152"/>
      <c r="AA594" s="152"/>
      <c r="AB594" s="152"/>
      <c r="AC594" s="152"/>
      <c r="AD594" s="152"/>
      <c r="AE594" s="152"/>
      <c r="AF594" s="152"/>
      <c r="AG594" s="152"/>
      <c r="AH594" s="152"/>
      <c r="AI594" s="171"/>
      <c r="AJ594" s="152"/>
      <c r="AK594" s="152"/>
      <c r="AL594" s="6"/>
    </row>
    <row r="595" spans="1:38" ht="15.75" thickBot="1">
      <c r="A595" s="4">
        <v>4417</v>
      </c>
      <c r="B595" s="19">
        <v>602512.64100000006</v>
      </c>
      <c r="C595" s="26">
        <v>5472033.7079999996</v>
      </c>
      <c r="D595" s="5">
        <v>3993.07</v>
      </c>
      <c r="E595" s="6">
        <v>7.0000000000000007E-2</v>
      </c>
      <c r="F595" s="41">
        <v>28.570000000000004</v>
      </c>
      <c r="G595" s="4">
        <v>17</v>
      </c>
      <c r="H595" s="4">
        <v>9</v>
      </c>
      <c r="I595" s="4">
        <v>30</v>
      </c>
      <c r="J595" s="4">
        <v>10</v>
      </c>
      <c r="K595" s="4">
        <v>2008</v>
      </c>
      <c r="L595" s="4"/>
      <c r="M595" s="91" t="s">
        <v>20</v>
      </c>
      <c r="N595" s="91">
        <v>8018</v>
      </c>
      <c r="O595" s="4" t="s">
        <v>26</v>
      </c>
      <c r="P595" s="131">
        <f>P593-P594</f>
        <v>4.7000000020489097E-2</v>
      </c>
      <c r="Q595" s="131">
        <f>Q593-Q594</f>
        <v>7.9999994486570358E-3</v>
      </c>
      <c r="R595" s="17">
        <f>R593-R594</f>
        <v>2.5840000000000032</v>
      </c>
      <c r="Z595" s="152"/>
      <c r="AA595" s="152"/>
      <c r="AB595" s="152"/>
      <c r="AC595" s="152"/>
      <c r="AD595" s="152"/>
      <c r="AE595" s="152"/>
      <c r="AF595" s="152"/>
      <c r="AG595" s="152"/>
      <c r="AH595" s="152"/>
      <c r="AI595" s="171"/>
      <c r="AJ595" s="152"/>
      <c r="AK595" s="152"/>
      <c r="AL595" s="6"/>
    </row>
    <row r="596" spans="1:38" ht="15.75" thickTop="1">
      <c r="A596" s="4">
        <v>4418</v>
      </c>
      <c r="B596" s="19">
        <v>602525.45400000003</v>
      </c>
      <c r="C596" s="26">
        <v>5470973.9449999994</v>
      </c>
      <c r="D596" s="5">
        <v>3992.18</v>
      </c>
      <c r="E596" s="6">
        <v>7.4999999999999997E-2</v>
      </c>
      <c r="F596" s="41">
        <v>33.108000000000004</v>
      </c>
      <c r="G596" s="4">
        <v>26</v>
      </c>
      <c r="H596" s="4">
        <v>9</v>
      </c>
      <c r="I596" s="4">
        <v>30</v>
      </c>
      <c r="J596" s="4">
        <v>10</v>
      </c>
      <c r="K596" s="4">
        <v>2008</v>
      </c>
      <c r="L596" s="4"/>
      <c r="M596" s="91" t="s">
        <v>20</v>
      </c>
      <c r="N596" s="91">
        <v>8018</v>
      </c>
      <c r="Z596" s="152"/>
      <c r="AA596" s="152"/>
      <c r="AB596" s="152"/>
      <c r="AC596" s="152"/>
      <c r="AD596" s="152"/>
      <c r="AE596" s="152"/>
      <c r="AF596" s="152"/>
      <c r="AG596" s="152"/>
      <c r="AH596" s="152"/>
      <c r="AI596" s="171"/>
      <c r="AJ596" s="152"/>
      <c r="AK596" s="152"/>
      <c r="AL596" s="6"/>
    </row>
    <row r="597" spans="1:38">
      <c r="A597" s="4">
        <v>4419</v>
      </c>
      <c r="B597" s="19">
        <v>602532.39</v>
      </c>
      <c r="C597" s="26">
        <v>5469904.044999999</v>
      </c>
      <c r="D597" s="5">
        <v>3989</v>
      </c>
      <c r="E597" s="6">
        <v>6.5000000000000002E-2</v>
      </c>
      <c r="F597" s="41">
        <v>50.260000000000005</v>
      </c>
      <c r="G597" s="4">
        <v>35</v>
      </c>
      <c r="H597" s="4">
        <v>9</v>
      </c>
      <c r="I597" s="4">
        <v>30</v>
      </c>
      <c r="J597" s="4">
        <v>10</v>
      </c>
      <c r="K597" s="4">
        <v>2008</v>
      </c>
      <c r="L597" s="4"/>
      <c r="M597" s="91" t="s">
        <v>20</v>
      </c>
      <c r="N597" s="91">
        <v>8018</v>
      </c>
      <c r="O597" s="4">
        <v>8018</v>
      </c>
      <c r="P597" s="19">
        <v>601570.11100000003</v>
      </c>
      <c r="Q597" s="26">
        <v>5458604.7589999996</v>
      </c>
      <c r="R597" s="18">
        <v>77.611000000000004</v>
      </c>
      <c r="S597" s="221"/>
      <c r="T597" s="15"/>
      <c r="U597" s="15"/>
      <c r="V597" s="15"/>
      <c r="W597" s="15"/>
      <c r="X597" s="15"/>
      <c r="Z597" s="152"/>
      <c r="AA597" s="152"/>
      <c r="AB597" s="152"/>
      <c r="AC597" s="152"/>
      <c r="AD597" s="152"/>
      <c r="AE597" s="152"/>
      <c r="AF597" s="152"/>
      <c r="AG597"/>
      <c r="AH597" s="152"/>
      <c r="AI597" s="171"/>
      <c r="AJ597"/>
      <c r="AK597"/>
      <c r="AL597" s="6"/>
    </row>
    <row r="598" spans="1:38">
      <c r="A598" s="4">
        <v>4420</v>
      </c>
      <c r="B598" s="19">
        <v>602510.47900000005</v>
      </c>
      <c r="C598" s="26">
        <v>5468815.5429999996</v>
      </c>
      <c r="D598" s="5">
        <v>3987.92</v>
      </c>
      <c r="E598" s="6">
        <v>7.4999999999999997E-2</v>
      </c>
      <c r="F598" s="41">
        <v>58.103000000000002</v>
      </c>
      <c r="G598" s="4">
        <v>44</v>
      </c>
      <c r="H598" s="4">
        <v>9</v>
      </c>
      <c r="I598" s="4">
        <v>30</v>
      </c>
      <c r="J598" s="4">
        <v>10</v>
      </c>
      <c r="K598" s="4">
        <v>2008</v>
      </c>
      <c r="L598" s="4"/>
      <c r="M598" s="91" t="s">
        <v>20</v>
      </c>
      <c r="N598" s="91">
        <v>8018</v>
      </c>
      <c r="O598" s="4">
        <v>4417</v>
      </c>
      <c r="P598" s="19">
        <v>602512.64100000006</v>
      </c>
      <c r="Q598" s="26">
        <v>5472033.7079999996</v>
      </c>
      <c r="R598" s="18">
        <v>28.570000000000004</v>
      </c>
      <c r="S598" s="221"/>
      <c r="T598" s="15"/>
      <c r="U598" s="15"/>
      <c r="V598" s="15"/>
      <c r="W598" s="15"/>
      <c r="X598" s="15"/>
      <c r="Z598" s="152"/>
      <c r="AA598" s="152"/>
      <c r="AB598" s="152"/>
      <c r="AC598" s="152"/>
      <c r="AD598" s="152"/>
      <c r="AE598" s="152"/>
      <c r="AF598" s="152"/>
      <c r="AG598"/>
      <c r="AH598" s="152"/>
      <c r="AI598" s="171"/>
      <c r="AJ598"/>
      <c r="AK598"/>
      <c r="AL598" s="6"/>
    </row>
    <row r="599" spans="1:38">
      <c r="A599" s="4">
        <v>4421</v>
      </c>
      <c r="B599" s="19">
        <v>602476.03200000001</v>
      </c>
      <c r="C599" s="26">
        <v>5467597.2019999996</v>
      </c>
      <c r="D599" s="5">
        <v>3988.08</v>
      </c>
      <c r="E599" s="6">
        <v>7.0000000000000007E-2</v>
      </c>
      <c r="F599" s="41">
        <v>57.68</v>
      </c>
      <c r="G599" s="4">
        <v>54</v>
      </c>
      <c r="H599" s="4">
        <v>9</v>
      </c>
      <c r="I599" s="4">
        <v>30</v>
      </c>
      <c r="J599" s="4">
        <v>10</v>
      </c>
      <c r="K599" s="4">
        <v>2008</v>
      </c>
      <c r="L599" s="4"/>
      <c r="M599" s="91" t="s">
        <v>20</v>
      </c>
      <c r="N599" s="91">
        <v>8018</v>
      </c>
      <c r="O599" s="4">
        <v>4418</v>
      </c>
      <c r="P599" s="19">
        <v>602525.45400000003</v>
      </c>
      <c r="Q599" s="26">
        <v>5470973.9449999994</v>
      </c>
      <c r="R599" s="18">
        <v>33.108000000000004</v>
      </c>
      <c r="S599" s="221"/>
      <c r="T599" s="15"/>
      <c r="U599" s="15"/>
      <c r="V599" s="15"/>
      <c r="W599" s="15"/>
      <c r="X599" s="15"/>
      <c r="Z599" s="152"/>
      <c r="AA599" s="152"/>
      <c r="AB599" s="152"/>
      <c r="AC599" s="152"/>
      <c r="AD599" s="152"/>
      <c r="AE599" s="152"/>
      <c r="AF599" s="152"/>
      <c r="AG599"/>
      <c r="AH599" s="152"/>
      <c r="AI599" s="171"/>
      <c r="AJ599"/>
      <c r="AK599"/>
      <c r="AL599" s="6"/>
    </row>
    <row r="600" spans="1:38">
      <c r="A600" s="4">
        <v>4422</v>
      </c>
      <c r="B600" s="19">
        <v>602493.39800000004</v>
      </c>
      <c r="C600" s="26">
        <v>5466578.1479999991</v>
      </c>
      <c r="D600" s="5">
        <v>3986.95</v>
      </c>
      <c r="E600" s="6">
        <v>6.5000000000000002E-2</v>
      </c>
      <c r="F600" s="41">
        <v>63.861000000000004</v>
      </c>
      <c r="G600" s="4">
        <v>3</v>
      </c>
      <c r="H600" s="4">
        <v>10</v>
      </c>
      <c r="I600" s="4">
        <v>30</v>
      </c>
      <c r="J600" s="4">
        <v>10</v>
      </c>
      <c r="K600" s="4">
        <v>2008</v>
      </c>
      <c r="L600" s="4"/>
      <c r="M600" s="91" t="s">
        <v>20</v>
      </c>
      <c r="N600" s="91">
        <v>8018</v>
      </c>
      <c r="O600" s="4">
        <v>4419</v>
      </c>
      <c r="P600" s="19">
        <v>602532.39</v>
      </c>
      <c r="Q600" s="26">
        <v>5469904.044999999</v>
      </c>
      <c r="R600" s="18">
        <v>50.260000000000005</v>
      </c>
      <c r="S600" s="221"/>
      <c r="T600" s="15"/>
      <c r="U600" s="15"/>
      <c r="V600" s="15"/>
      <c r="W600" s="15"/>
      <c r="X600" s="15"/>
      <c r="Z600" s="152"/>
      <c r="AA600" s="152"/>
      <c r="AB600" s="152"/>
      <c r="AC600" s="152"/>
      <c r="AD600" s="152"/>
      <c r="AE600" s="152"/>
      <c r="AF600" s="152"/>
      <c r="AG600"/>
      <c r="AH600" s="152"/>
      <c r="AI600" s="171"/>
      <c r="AJ600"/>
      <c r="AK600"/>
      <c r="AL600" s="6"/>
    </row>
    <row r="601" spans="1:38">
      <c r="A601" s="4">
        <v>4423</v>
      </c>
      <c r="B601" s="19">
        <v>602401.51399999997</v>
      </c>
      <c r="C601" s="26">
        <v>5465597.6059999997</v>
      </c>
      <c r="D601" s="5">
        <v>3987.17</v>
      </c>
      <c r="E601" s="6">
        <v>7.0000000000000007E-2</v>
      </c>
      <c r="F601" s="41">
        <v>62.664000000000001</v>
      </c>
      <c r="G601" s="4">
        <v>12</v>
      </c>
      <c r="H601" s="4">
        <v>10</v>
      </c>
      <c r="I601" s="4">
        <v>30</v>
      </c>
      <c r="J601" s="4">
        <v>10</v>
      </c>
      <c r="K601" s="4">
        <v>2008</v>
      </c>
      <c r="L601" s="4"/>
      <c r="M601" s="91" t="s">
        <v>20</v>
      </c>
      <c r="N601" s="91">
        <v>8018</v>
      </c>
      <c r="O601" s="4">
        <v>4420</v>
      </c>
      <c r="P601" s="19">
        <v>602510.47900000005</v>
      </c>
      <c r="Q601" s="26">
        <v>5468815.5429999996</v>
      </c>
      <c r="R601" s="18">
        <v>58.103000000000002</v>
      </c>
      <c r="S601" s="221"/>
      <c r="T601" s="15"/>
      <c r="U601" s="15"/>
      <c r="V601" s="15"/>
      <c r="W601" s="15"/>
      <c r="X601" s="15"/>
      <c r="Z601" s="152"/>
      <c r="AA601" s="152"/>
      <c r="AB601" s="152"/>
      <c r="AC601" s="152"/>
      <c r="AD601" s="152"/>
      <c r="AE601" s="152"/>
      <c r="AF601" s="152"/>
      <c r="AG601"/>
      <c r="AH601" s="152"/>
      <c r="AI601" s="171"/>
      <c r="AJ601"/>
      <c r="AK601"/>
      <c r="AL601" s="6"/>
    </row>
    <row r="602" spans="1:38">
      <c r="A602" s="4">
        <v>4416</v>
      </c>
      <c r="B602" s="19">
        <v>599082.38400000008</v>
      </c>
      <c r="C602" s="26">
        <v>5459310.9009999996</v>
      </c>
      <c r="D602" s="5">
        <v>3991.9</v>
      </c>
      <c r="E602" s="6">
        <v>7.4999999999999997E-2</v>
      </c>
      <c r="F602" s="41">
        <v>58.139000000000003</v>
      </c>
      <c r="G602" s="4">
        <v>48</v>
      </c>
      <c r="H602" s="4">
        <v>10</v>
      </c>
      <c r="I602" s="4">
        <v>30</v>
      </c>
      <c r="J602" s="4">
        <v>10</v>
      </c>
      <c r="K602" s="4">
        <v>2008</v>
      </c>
      <c r="L602" s="4" t="s">
        <v>22</v>
      </c>
      <c r="M602" s="91" t="s">
        <v>20</v>
      </c>
      <c r="N602" s="91">
        <v>8018</v>
      </c>
      <c r="O602" s="4">
        <v>4421</v>
      </c>
      <c r="P602" s="19">
        <v>602476.03200000001</v>
      </c>
      <c r="Q602" s="26">
        <v>5467597.2019999996</v>
      </c>
      <c r="R602" s="18">
        <v>57.68</v>
      </c>
      <c r="S602" s="221"/>
      <c r="T602" s="15"/>
      <c r="U602" s="15"/>
      <c r="V602" s="15"/>
      <c r="W602" s="15"/>
      <c r="X602" s="15"/>
      <c r="Z602" s="152"/>
      <c r="AA602" s="152"/>
      <c r="AB602" s="152"/>
      <c r="AC602" s="152"/>
      <c r="AD602" s="152"/>
      <c r="AE602" s="152"/>
      <c r="AF602" s="152"/>
      <c r="AG602"/>
      <c r="AH602" s="152"/>
      <c r="AI602" s="171"/>
      <c r="AJ602"/>
      <c r="AK602"/>
      <c r="AL602" s="6"/>
    </row>
    <row r="603" spans="1:38">
      <c r="A603" s="4">
        <v>4424</v>
      </c>
      <c r="B603" s="19">
        <v>599620.58100000001</v>
      </c>
      <c r="C603" s="26">
        <v>5459274.2959999992</v>
      </c>
      <c r="D603" s="5">
        <v>3992.16</v>
      </c>
      <c r="E603" s="6">
        <v>6.5000000000000002E-2</v>
      </c>
      <c r="F603" s="41">
        <v>59.111000000000004</v>
      </c>
      <c r="G603" s="4">
        <v>54</v>
      </c>
      <c r="H603" s="4">
        <v>10</v>
      </c>
      <c r="I603" s="4">
        <v>30</v>
      </c>
      <c r="J603" s="4">
        <v>10</v>
      </c>
      <c r="K603" s="4">
        <v>2008</v>
      </c>
      <c r="L603" s="4" t="s">
        <v>21</v>
      </c>
      <c r="M603" s="91" t="s">
        <v>20</v>
      </c>
      <c r="N603" s="91">
        <v>8018</v>
      </c>
      <c r="O603" s="4">
        <v>4422</v>
      </c>
      <c r="P603" s="19">
        <v>602493.39800000004</v>
      </c>
      <c r="Q603" s="26">
        <v>5466578.1479999991</v>
      </c>
      <c r="R603" s="18">
        <v>63.861000000000004</v>
      </c>
      <c r="S603" s="221"/>
      <c r="T603" s="15"/>
      <c r="U603" s="15"/>
      <c r="V603" s="15"/>
      <c r="W603" s="15"/>
      <c r="X603" s="15"/>
      <c r="Z603" s="152"/>
      <c r="AA603" s="152"/>
      <c r="AB603" s="152"/>
      <c r="AC603" s="152"/>
      <c r="AD603" s="152"/>
      <c r="AE603" s="152"/>
      <c r="AF603" s="152"/>
      <c r="AG603" s="152"/>
      <c r="AH603" s="152"/>
      <c r="AI603" s="171"/>
      <c r="AJ603" s="152"/>
      <c r="AK603" s="152"/>
      <c r="AL603" s="6"/>
    </row>
    <row r="604" spans="1:38">
      <c r="A604" s="152">
        <v>4425</v>
      </c>
      <c r="B604" s="19">
        <v>603318.53300000005</v>
      </c>
      <c r="C604" s="26">
        <v>5462685.7079999996</v>
      </c>
      <c r="D604" s="5">
        <v>3976.12</v>
      </c>
      <c r="E604" s="6">
        <v>6.5000000000000002E-2</v>
      </c>
      <c r="F604" s="41">
        <v>135.20600000000002</v>
      </c>
      <c r="G604" s="152">
        <v>24</v>
      </c>
      <c r="H604" s="152">
        <v>11</v>
      </c>
      <c r="I604" s="152">
        <v>30</v>
      </c>
      <c r="J604" s="152">
        <v>10</v>
      </c>
      <c r="K604" s="152">
        <v>2008</v>
      </c>
      <c r="L604" s="152"/>
      <c r="M604" s="91" t="s">
        <v>20</v>
      </c>
      <c r="N604" s="91">
        <v>8018</v>
      </c>
      <c r="O604" s="4">
        <v>4423</v>
      </c>
      <c r="P604" s="19">
        <v>602401.51399999997</v>
      </c>
      <c r="Q604" s="26">
        <v>5465597.6059999997</v>
      </c>
      <c r="R604" s="18">
        <v>62.664000000000001</v>
      </c>
      <c r="S604" s="221"/>
      <c r="T604" s="15"/>
      <c r="U604" s="15"/>
      <c r="V604" s="15"/>
      <c r="W604" s="15"/>
      <c r="X604" s="15"/>
      <c r="Z604" s="152"/>
      <c r="AA604" s="152"/>
      <c r="AB604" s="152"/>
      <c r="AC604" s="152"/>
      <c r="AD604" s="152"/>
      <c r="AE604" s="152"/>
      <c r="AF604" s="152"/>
      <c r="AG604"/>
      <c r="AH604" s="152"/>
      <c r="AI604" s="171"/>
      <c r="AJ604"/>
      <c r="AK604"/>
      <c r="AL604" s="6"/>
    </row>
    <row r="605" spans="1:38">
      <c r="A605" s="152">
        <v>4426</v>
      </c>
      <c r="B605" s="19">
        <v>604378.446</v>
      </c>
      <c r="C605" s="26">
        <v>5462712.2979999995</v>
      </c>
      <c r="D605" s="5">
        <v>3982.18</v>
      </c>
      <c r="E605" s="6">
        <v>6.5000000000000002E-2</v>
      </c>
      <c r="F605" s="41">
        <v>106.797</v>
      </c>
      <c r="G605" s="152">
        <v>36</v>
      </c>
      <c r="H605" s="152">
        <v>11</v>
      </c>
      <c r="I605" s="152">
        <v>30</v>
      </c>
      <c r="J605" s="152">
        <v>10</v>
      </c>
      <c r="K605" s="152">
        <v>2008</v>
      </c>
      <c r="L605" s="152"/>
      <c r="M605" s="91" t="s">
        <v>20</v>
      </c>
      <c r="N605" s="91">
        <v>8018</v>
      </c>
      <c r="O605" s="4">
        <v>4416</v>
      </c>
      <c r="P605" s="19">
        <v>599082.38400000008</v>
      </c>
      <c r="Q605" s="26">
        <v>5459310.9009999996</v>
      </c>
      <c r="R605" s="18">
        <v>58.139000000000003</v>
      </c>
      <c r="S605" s="221"/>
      <c r="T605" s="15"/>
      <c r="U605" s="15"/>
      <c r="V605" s="15"/>
      <c r="W605" s="15"/>
      <c r="X605" s="15"/>
    </row>
    <row r="606" spans="1:38">
      <c r="A606" s="40">
        <v>4427</v>
      </c>
      <c r="B606" s="92">
        <v>605450.09</v>
      </c>
      <c r="C606" s="111">
        <v>5462725.5799999991</v>
      </c>
      <c r="D606" s="92">
        <v>3989.74</v>
      </c>
      <c r="E606" s="44">
        <v>7.0000000000000007E-2</v>
      </c>
      <c r="F606" s="43">
        <v>73.052000000000007</v>
      </c>
      <c r="G606" s="40">
        <v>49</v>
      </c>
      <c r="H606" s="40">
        <v>11</v>
      </c>
      <c r="I606" s="40">
        <v>30</v>
      </c>
      <c r="J606" s="40">
        <v>10</v>
      </c>
      <c r="K606" s="40">
        <v>2008</v>
      </c>
      <c r="L606" s="40"/>
      <c r="M606" s="108" t="s">
        <v>34</v>
      </c>
      <c r="N606" s="91"/>
      <c r="O606" s="4">
        <v>4424</v>
      </c>
      <c r="P606" s="19">
        <v>599620.58100000001</v>
      </c>
      <c r="Q606" s="26">
        <v>5459274.2959999992</v>
      </c>
      <c r="R606" s="18">
        <v>59.111000000000004</v>
      </c>
      <c r="S606" s="221"/>
      <c r="T606" s="15"/>
      <c r="U606" s="15"/>
      <c r="V606" s="15"/>
      <c r="W606" s="15"/>
      <c r="X606" s="15"/>
      <c r="Z606" s="152"/>
      <c r="AA606" s="152"/>
      <c r="AB606" s="152"/>
      <c r="AC606" s="152"/>
      <c r="AD606" s="152"/>
      <c r="AE606" s="152"/>
      <c r="AF606" s="152"/>
      <c r="AG606"/>
      <c r="AH606" s="152"/>
      <c r="AI606" s="171"/>
      <c r="AJ606"/>
      <c r="AK606"/>
      <c r="AL606" s="6"/>
    </row>
    <row r="607" spans="1:38">
      <c r="A607" s="40">
        <v>4428</v>
      </c>
      <c r="B607" s="92">
        <v>606519.24199999997</v>
      </c>
      <c r="C607" s="111">
        <v>5463059.8269999996</v>
      </c>
      <c r="D607" s="92">
        <v>3994.77</v>
      </c>
      <c r="E607" s="44">
        <v>7.4999999999999997E-2</v>
      </c>
      <c r="F607" s="43">
        <v>48.971000000000004</v>
      </c>
      <c r="G607" s="40">
        <v>59</v>
      </c>
      <c r="H607" s="40">
        <v>11</v>
      </c>
      <c r="I607" s="40">
        <v>30</v>
      </c>
      <c r="J607" s="40">
        <v>10</v>
      </c>
      <c r="K607" s="40">
        <v>2008</v>
      </c>
      <c r="L607" s="40"/>
      <c r="M607" s="108" t="s">
        <v>34</v>
      </c>
      <c r="N607" s="91"/>
      <c r="O607" s="4">
        <v>4425</v>
      </c>
      <c r="P607" s="19">
        <v>603318.53300000005</v>
      </c>
      <c r="Q607" s="26">
        <v>5462685.7079999996</v>
      </c>
      <c r="R607" s="18">
        <v>135.20600000000002</v>
      </c>
      <c r="S607" s="221"/>
      <c r="T607" s="15"/>
      <c r="U607" s="15"/>
      <c r="V607" s="15"/>
      <c r="W607" s="15"/>
      <c r="X607" s="15"/>
      <c r="Z607" s="152"/>
      <c r="AA607" s="152"/>
      <c r="AB607" s="152"/>
      <c r="AC607" s="152"/>
      <c r="AD607" s="152"/>
      <c r="AE607" s="152"/>
      <c r="AF607" s="152"/>
      <c r="AG607"/>
      <c r="AH607" s="152"/>
      <c r="AJ607"/>
      <c r="AK607"/>
      <c r="AL607" s="6"/>
    </row>
    <row r="608" spans="1:38">
      <c r="A608" s="4">
        <v>4429</v>
      </c>
      <c r="B608" s="19">
        <v>607365.94099999999</v>
      </c>
      <c r="C608" s="26">
        <v>5463199.4789999994</v>
      </c>
      <c r="D608" s="5">
        <v>3997.9</v>
      </c>
      <c r="E608" s="6">
        <v>7.0000000000000007E-2</v>
      </c>
      <c r="F608" s="41">
        <v>35.615000000000002</v>
      </c>
      <c r="G608" s="4">
        <v>9</v>
      </c>
      <c r="H608" s="4">
        <v>12</v>
      </c>
      <c r="I608" s="4">
        <v>30</v>
      </c>
      <c r="J608" s="4">
        <v>10</v>
      </c>
      <c r="K608" s="4">
        <v>2008</v>
      </c>
      <c r="L608" s="4"/>
      <c r="M608" s="91" t="s">
        <v>20</v>
      </c>
      <c r="N608" s="91">
        <v>8018</v>
      </c>
      <c r="O608" s="4">
        <v>4426</v>
      </c>
      <c r="P608" s="19">
        <v>604378.446</v>
      </c>
      <c r="Q608" s="26">
        <v>5462712.2979999995</v>
      </c>
      <c r="R608" s="18">
        <v>106.797</v>
      </c>
      <c r="S608" s="221"/>
      <c r="T608" s="15"/>
      <c r="U608" s="15"/>
      <c r="V608" s="15"/>
      <c r="W608" s="15"/>
      <c r="X608" s="15"/>
      <c r="Z608" s="152"/>
      <c r="AA608" s="152"/>
      <c r="AB608" s="152"/>
      <c r="AC608" s="152"/>
      <c r="AD608" s="152"/>
      <c r="AE608" s="152"/>
      <c r="AF608" s="152"/>
      <c r="AG608"/>
      <c r="AH608" s="152"/>
      <c r="AI608" s="171"/>
      <c r="AJ608"/>
      <c r="AK608"/>
      <c r="AL608" s="6"/>
    </row>
    <row r="609" spans="1:38">
      <c r="A609" s="4">
        <v>4430</v>
      </c>
      <c r="B609" s="19">
        <v>608296.33600000001</v>
      </c>
      <c r="C609" s="26">
        <v>5463623.5729999999</v>
      </c>
      <c r="D609" s="5">
        <v>4000.89</v>
      </c>
      <c r="E609" s="6">
        <v>7.0000000000000007E-2</v>
      </c>
      <c r="F609" s="41">
        <v>23.009000000000004</v>
      </c>
      <c r="G609" s="4">
        <v>19</v>
      </c>
      <c r="H609" s="4">
        <v>12</v>
      </c>
      <c r="I609" s="4">
        <v>30</v>
      </c>
      <c r="J609" s="4">
        <v>10</v>
      </c>
      <c r="K609" s="4">
        <v>2008</v>
      </c>
      <c r="L609" s="4"/>
      <c r="M609" s="91" t="s">
        <v>20</v>
      </c>
      <c r="N609" s="91">
        <v>8018</v>
      </c>
      <c r="O609" s="4">
        <v>4427</v>
      </c>
      <c r="P609" s="19">
        <v>605450.09</v>
      </c>
      <c r="Q609" s="26">
        <v>5462725.5799999991</v>
      </c>
      <c r="R609" s="18">
        <v>73.052000000000007</v>
      </c>
      <c r="S609" s="221"/>
      <c r="T609" s="15"/>
      <c r="U609" s="15"/>
      <c r="V609" s="15"/>
      <c r="W609" s="15"/>
      <c r="X609" s="15"/>
      <c r="Z609" s="152"/>
      <c r="AA609" s="152"/>
      <c r="AB609" s="152"/>
      <c r="AC609" s="152"/>
      <c r="AD609" s="152"/>
      <c r="AE609" s="152"/>
      <c r="AF609" s="152"/>
      <c r="AG609"/>
      <c r="AH609" s="152"/>
      <c r="AJ609"/>
      <c r="AK609"/>
      <c r="AL609" s="6"/>
    </row>
    <row r="610" spans="1:38">
      <c r="A610" s="4">
        <v>4431</v>
      </c>
      <c r="B610" s="19">
        <v>609307.30700000003</v>
      </c>
      <c r="C610" s="26">
        <v>5463630.1749999998</v>
      </c>
      <c r="D610" s="5">
        <v>4004.03</v>
      </c>
      <c r="E610" s="6">
        <v>6.5000000000000002E-2</v>
      </c>
      <c r="F610" s="41">
        <v>13.128000000000004</v>
      </c>
      <c r="G610" s="4">
        <v>31</v>
      </c>
      <c r="H610" s="4">
        <v>12</v>
      </c>
      <c r="I610" s="4">
        <v>30</v>
      </c>
      <c r="J610" s="4">
        <v>10</v>
      </c>
      <c r="K610" s="4">
        <v>2008</v>
      </c>
      <c r="L610" s="152"/>
      <c r="M610" s="91" t="s">
        <v>20</v>
      </c>
      <c r="N610" s="91">
        <v>8018</v>
      </c>
      <c r="O610" s="4">
        <v>4428</v>
      </c>
      <c r="P610" s="19">
        <v>606519.24199999997</v>
      </c>
      <c r="Q610" s="26">
        <v>5463059.8269999996</v>
      </c>
      <c r="R610" s="18">
        <v>48.971000000000004</v>
      </c>
      <c r="S610" s="221"/>
      <c r="T610" s="15"/>
      <c r="U610" s="15"/>
      <c r="V610" s="15"/>
      <c r="W610" s="15"/>
      <c r="X610" s="15"/>
      <c r="Z610" s="152"/>
      <c r="AA610" s="152"/>
      <c r="AB610" s="152"/>
      <c r="AC610" s="152"/>
      <c r="AD610" s="152"/>
      <c r="AE610" s="152"/>
      <c r="AF610" s="152"/>
      <c r="AG610"/>
      <c r="AH610" s="152"/>
      <c r="AI610" s="171"/>
      <c r="AJ610"/>
      <c r="AK610"/>
      <c r="AL610" s="6"/>
    </row>
    <row r="611" spans="1:38">
      <c r="A611" s="4">
        <v>9007</v>
      </c>
      <c r="B611" s="120">
        <v>604182.56000000006</v>
      </c>
      <c r="C611" s="120">
        <v>5457156.8600000003</v>
      </c>
      <c r="D611" s="5">
        <v>3990.51</v>
      </c>
      <c r="E611" s="6">
        <v>6.5000000000000002E-2</v>
      </c>
      <c r="F611" s="201">
        <v>81.036000000000001</v>
      </c>
      <c r="G611" s="4">
        <v>28</v>
      </c>
      <c r="H611" s="4">
        <v>13</v>
      </c>
      <c r="I611" s="4">
        <v>30</v>
      </c>
      <c r="J611" s="4">
        <v>10</v>
      </c>
      <c r="K611" s="4">
        <v>2008</v>
      </c>
      <c r="L611" s="4" t="s">
        <v>31</v>
      </c>
      <c r="M611" s="121" t="s">
        <v>101</v>
      </c>
      <c r="N611" s="91">
        <v>8018</v>
      </c>
      <c r="O611" s="4">
        <v>4429</v>
      </c>
      <c r="P611" s="19">
        <v>607365.94099999999</v>
      </c>
      <c r="Q611" s="26">
        <v>5463199.4789999994</v>
      </c>
      <c r="R611" s="18">
        <v>35.615000000000002</v>
      </c>
      <c r="S611" s="221"/>
      <c r="T611" s="15"/>
      <c r="U611" s="15"/>
      <c r="V611" s="15"/>
      <c r="W611" s="15"/>
      <c r="X611" s="15"/>
      <c r="Z611" s="152"/>
      <c r="AA611" s="152"/>
      <c r="AB611" s="152"/>
      <c r="AC611" s="152"/>
      <c r="AD611" s="152"/>
      <c r="AE611" s="152"/>
      <c r="AF611" s="152"/>
      <c r="AG611"/>
      <c r="AH611" s="152"/>
      <c r="AJ611"/>
      <c r="AK611"/>
      <c r="AL611" s="6"/>
    </row>
    <row r="612" spans="1:38">
      <c r="A612" s="4">
        <v>9007</v>
      </c>
      <c r="B612" s="120">
        <v>604182.56000000006</v>
      </c>
      <c r="C612" s="120">
        <v>5457156.8600000003</v>
      </c>
      <c r="D612" s="5">
        <v>3990.51</v>
      </c>
      <c r="E612" s="6">
        <v>6.5000000000000002E-2</v>
      </c>
      <c r="F612" s="201">
        <v>81.036000000000001</v>
      </c>
      <c r="G612" s="4">
        <v>32</v>
      </c>
      <c r="H612" s="4">
        <v>13</v>
      </c>
      <c r="I612" s="4">
        <v>30</v>
      </c>
      <c r="J612" s="4">
        <v>10</v>
      </c>
      <c r="K612" s="4">
        <v>2008</v>
      </c>
      <c r="L612" s="24" t="s">
        <v>31</v>
      </c>
      <c r="M612" s="121" t="s">
        <v>101</v>
      </c>
      <c r="N612" s="91">
        <v>8018</v>
      </c>
      <c r="O612" s="4">
        <v>4430</v>
      </c>
      <c r="P612" s="19">
        <v>608296.33600000001</v>
      </c>
      <c r="Q612" s="26">
        <v>5463623.5729999999</v>
      </c>
      <c r="R612" s="18">
        <v>23.009000000000004</v>
      </c>
      <c r="S612" s="221"/>
      <c r="T612" s="15"/>
      <c r="U612" s="15"/>
      <c r="V612" s="15"/>
      <c r="W612" s="15"/>
      <c r="X612" s="15"/>
      <c r="Z612" s="152"/>
      <c r="AA612" s="152"/>
      <c r="AB612" s="152"/>
      <c r="AC612" s="152"/>
      <c r="AD612" s="152"/>
      <c r="AE612" s="152"/>
      <c r="AF612" s="152"/>
      <c r="AG612"/>
      <c r="AH612" s="152"/>
      <c r="AJ612"/>
      <c r="AK612"/>
      <c r="AL612" s="6"/>
    </row>
    <row r="613" spans="1:38">
      <c r="A613" s="4">
        <v>4432</v>
      </c>
      <c r="B613" s="19">
        <v>600884.66200000001</v>
      </c>
      <c r="C613" s="26">
        <v>5465439.1069999998</v>
      </c>
      <c r="D613" s="5">
        <v>3988.62</v>
      </c>
      <c r="E613" s="6">
        <v>7.4999999999999997E-2</v>
      </c>
      <c r="F613" s="41">
        <v>51.549000000000007</v>
      </c>
      <c r="G613" s="4">
        <v>36</v>
      </c>
      <c r="H613" s="4">
        <v>14</v>
      </c>
      <c r="I613" s="4">
        <v>30</v>
      </c>
      <c r="J613" s="4">
        <v>10</v>
      </c>
      <c r="K613" s="4">
        <v>2008</v>
      </c>
      <c r="L613" s="4"/>
      <c r="M613" s="91" t="s">
        <v>20</v>
      </c>
      <c r="N613" s="91">
        <v>8018</v>
      </c>
      <c r="O613" s="4">
        <v>4431</v>
      </c>
      <c r="P613" s="19">
        <v>609307.30700000003</v>
      </c>
      <c r="Q613" s="26">
        <v>5463630.1749999998</v>
      </c>
      <c r="R613" s="18">
        <v>13.128000000000004</v>
      </c>
      <c r="S613" s="221"/>
      <c r="T613" s="15"/>
      <c r="U613" s="15"/>
      <c r="V613" s="15"/>
      <c r="W613" s="15"/>
      <c r="X613" s="15"/>
      <c r="Z613" s="152"/>
      <c r="AA613" s="152"/>
      <c r="AB613" s="152"/>
      <c r="AC613" s="152"/>
      <c r="AD613" s="152"/>
      <c r="AE613" s="152"/>
      <c r="AF613" s="152"/>
      <c r="AG613"/>
      <c r="AH613" s="152"/>
      <c r="AI613" s="171"/>
      <c r="AJ613"/>
      <c r="AK613"/>
      <c r="AL613" s="6"/>
    </row>
    <row r="614" spans="1:38">
      <c r="A614" s="4">
        <v>4433</v>
      </c>
      <c r="B614" s="19">
        <v>599944.08100000001</v>
      </c>
      <c r="C614" s="26">
        <v>5465435.368999999</v>
      </c>
      <c r="D614" s="5">
        <v>3990.82</v>
      </c>
      <c r="E614" s="6">
        <v>7.0000000000000007E-2</v>
      </c>
      <c r="F614" s="41">
        <v>40.748000000000005</v>
      </c>
      <c r="G614" s="4">
        <v>50</v>
      </c>
      <c r="H614" s="4">
        <v>14</v>
      </c>
      <c r="I614" s="4">
        <v>30</v>
      </c>
      <c r="J614" s="4">
        <v>10</v>
      </c>
      <c r="K614" s="4">
        <v>2008</v>
      </c>
      <c r="L614" s="4"/>
      <c r="M614" s="91" t="s">
        <v>20</v>
      </c>
      <c r="N614" s="91">
        <v>8018</v>
      </c>
      <c r="O614" s="4">
        <v>4432</v>
      </c>
      <c r="P614" s="19">
        <v>600884.66200000001</v>
      </c>
      <c r="Q614" s="26">
        <v>5465439.1069999998</v>
      </c>
      <c r="R614" s="18">
        <v>51.549000000000007</v>
      </c>
      <c r="S614" s="221"/>
      <c r="T614" s="15"/>
      <c r="U614" s="15"/>
      <c r="V614" s="15"/>
      <c r="W614" s="15"/>
      <c r="X614" s="15"/>
      <c r="Z614" s="152"/>
      <c r="AA614" s="152"/>
      <c r="AB614" s="152"/>
      <c r="AC614" s="152"/>
      <c r="AD614" s="152"/>
      <c r="AE614" s="152"/>
      <c r="AF614" s="152"/>
      <c r="AG614"/>
      <c r="AH614" s="152"/>
      <c r="AJ614"/>
      <c r="AK614"/>
      <c r="AL614" s="6"/>
    </row>
    <row r="615" spans="1:38">
      <c r="A615" s="4">
        <v>4434</v>
      </c>
      <c r="B615" s="19">
        <v>599382.9</v>
      </c>
      <c r="C615" s="26">
        <v>5466199.7519999994</v>
      </c>
      <c r="D615" s="5">
        <v>3991.61</v>
      </c>
      <c r="E615" s="6">
        <v>7.0000000000000007E-2</v>
      </c>
      <c r="F615" s="41">
        <v>37.483000000000004</v>
      </c>
      <c r="G615" s="4">
        <v>1</v>
      </c>
      <c r="H615" s="4">
        <v>15</v>
      </c>
      <c r="I615" s="4">
        <v>30</v>
      </c>
      <c r="J615" s="4">
        <v>10</v>
      </c>
      <c r="K615" s="4">
        <v>2008</v>
      </c>
      <c r="L615" s="4"/>
      <c r="M615" s="91" t="s">
        <v>20</v>
      </c>
      <c r="N615" s="91">
        <v>8018</v>
      </c>
      <c r="O615" s="4">
        <v>4433</v>
      </c>
      <c r="P615" s="19">
        <v>599944.08100000001</v>
      </c>
      <c r="Q615" s="26">
        <v>5465435.368999999</v>
      </c>
      <c r="R615" s="18">
        <v>40.748000000000005</v>
      </c>
      <c r="S615" s="221"/>
      <c r="T615" s="15"/>
      <c r="U615" s="15"/>
      <c r="V615" s="15"/>
      <c r="W615" s="15"/>
      <c r="X615" s="15"/>
      <c r="Z615" s="152"/>
      <c r="AA615" s="152"/>
      <c r="AB615" s="152"/>
      <c r="AC615" s="152"/>
      <c r="AD615" s="152"/>
      <c r="AE615" s="152"/>
      <c r="AF615" s="152"/>
      <c r="AG615"/>
      <c r="AH615" s="152"/>
      <c r="AJ615"/>
      <c r="AK615"/>
      <c r="AL615" s="6"/>
    </row>
    <row r="616" spans="1:38">
      <c r="A616" s="4">
        <v>4435</v>
      </c>
      <c r="B616" s="19">
        <v>599566.78700000001</v>
      </c>
      <c r="C616" s="26">
        <v>5467166.3259999994</v>
      </c>
      <c r="D616" s="5">
        <v>3986.84</v>
      </c>
      <c r="E616" s="6">
        <v>7.0000000000000007E-2</v>
      </c>
      <c r="F616" s="41">
        <v>58.439</v>
      </c>
      <c r="G616" s="4">
        <v>12</v>
      </c>
      <c r="H616" s="4">
        <v>15</v>
      </c>
      <c r="I616" s="4">
        <v>30</v>
      </c>
      <c r="J616" s="4">
        <v>10</v>
      </c>
      <c r="K616" s="4">
        <v>2008</v>
      </c>
      <c r="L616" s="4"/>
      <c r="M616" s="91" t="s">
        <v>20</v>
      </c>
      <c r="N616" s="91">
        <v>8018</v>
      </c>
      <c r="O616" s="4">
        <v>4434</v>
      </c>
      <c r="P616" s="19">
        <v>599382.9</v>
      </c>
      <c r="Q616" s="26">
        <v>5466199.7519999994</v>
      </c>
      <c r="R616" s="18">
        <v>37.483000000000004</v>
      </c>
      <c r="S616" s="221"/>
      <c r="T616" s="15"/>
      <c r="U616" s="15"/>
      <c r="V616" s="15"/>
      <c r="W616" s="15"/>
      <c r="X616" s="15"/>
      <c r="Z616" s="152"/>
      <c r="AA616" s="152"/>
      <c r="AB616" s="152"/>
      <c r="AC616" s="152"/>
      <c r="AD616" s="152"/>
      <c r="AE616" s="152"/>
      <c r="AF616" s="152"/>
      <c r="AG616"/>
      <c r="AH616" s="152"/>
      <c r="AI616" s="171"/>
      <c r="AJ616"/>
      <c r="AK616"/>
      <c r="AL616" s="6"/>
    </row>
    <row r="617" spans="1:38">
      <c r="A617" s="4">
        <v>4436</v>
      </c>
      <c r="B617" s="19">
        <v>600522.897</v>
      </c>
      <c r="C617" s="26">
        <v>5466476.1029999992</v>
      </c>
      <c r="D617" s="5">
        <v>3986.64</v>
      </c>
      <c r="E617" s="6">
        <v>7.0000000000000007E-2</v>
      </c>
      <c r="F617" s="41">
        <v>58.025000000000006</v>
      </c>
      <c r="G617" s="4">
        <v>24</v>
      </c>
      <c r="H617" s="4">
        <v>15</v>
      </c>
      <c r="I617" s="4">
        <v>30</v>
      </c>
      <c r="J617" s="4">
        <v>10</v>
      </c>
      <c r="K617" s="4">
        <v>2008</v>
      </c>
      <c r="L617" s="4"/>
      <c r="M617" s="91" t="s">
        <v>20</v>
      </c>
      <c r="N617" s="91">
        <v>8018</v>
      </c>
      <c r="O617" s="4">
        <v>4435</v>
      </c>
      <c r="P617" s="19">
        <v>599566.78700000001</v>
      </c>
      <c r="Q617" s="26">
        <v>5467166.3259999994</v>
      </c>
      <c r="R617" s="18">
        <v>58.439</v>
      </c>
      <c r="S617" s="221"/>
      <c r="T617" s="15"/>
      <c r="U617" s="15"/>
      <c r="V617" s="15"/>
      <c r="W617" s="15"/>
      <c r="X617" s="15"/>
      <c r="Z617" s="152"/>
      <c r="AA617" s="152"/>
      <c r="AB617" s="152"/>
      <c r="AC617" s="152"/>
      <c r="AD617" s="152"/>
      <c r="AE617" s="152"/>
      <c r="AF617" s="152"/>
      <c r="AG617"/>
      <c r="AH617" s="152"/>
      <c r="AJ617"/>
      <c r="AK617"/>
      <c r="AL617" s="6"/>
    </row>
    <row r="618" spans="1:38">
      <c r="A618" s="4">
        <v>4437</v>
      </c>
      <c r="B618" s="19">
        <v>601500.69900000002</v>
      </c>
      <c r="C618" s="26">
        <v>5466335.9649999999</v>
      </c>
      <c r="D618" s="5">
        <v>3985.71</v>
      </c>
      <c r="E618" s="6">
        <v>7.0000000000000007E-2</v>
      </c>
      <c r="F618" s="41">
        <v>65.912000000000006</v>
      </c>
      <c r="G618" s="4">
        <v>37</v>
      </c>
      <c r="H618" s="4">
        <v>15</v>
      </c>
      <c r="I618" s="4">
        <v>30</v>
      </c>
      <c r="J618" s="4">
        <v>10</v>
      </c>
      <c r="K618" s="4">
        <v>2008</v>
      </c>
      <c r="L618" s="4"/>
      <c r="M618" s="91" t="s">
        <v>20</v>
      </c>
      <c r="N618" s="91">
        <v>8018</v>
      </c>
      <c r="O618" s="4">
        <v>4436</v>
      </c>
      <c r="P618" s="19">
        <v>600522.897</v>
      </c>
      <c r="Q618" s="26">
        <v>5466476.1029999992</v>
      </c>
      <c r="R618" s="18">
        <v>58.025000000000006</v>
      </c>
      <c r="S618" s="221"/>
      <c r="T618" s="15"/>
      <c r="U618" s="15"/>
      <c r="V618" s="15"/>
      <c r="W618" s="15"/>
      <c r="X618" s="15"/>
      <c r="Z618" s="152"/>
      <c r="AA618" s="152"/>
      <c r="AB618" s="152"/>
      <c r="AC618" s="152"/>
      <c r="AD618" s="152"/>
      <c r="AE618" s="152"/>
      <c r="AF618" s="152"/>
      <c r="AG618"/>
      <c r="AH618" s="152"/>
      <c r="AI618" s="171"/>
      <c r="AJ618"/>
      <c r="AK618"/>
      <c r="AL618" s="6"/>
    </row>
    <row r="619" spans="1:38">
      <c r="A619" s="4">
        <v>4438</v>
      </c>
      <c r="B619" s="19">
        <v>601732.63</v>
      </c>
      <c r="C619" s="26">
        <v>5465183.1279999996</v>
      </c>
      <c r="D619" s="5">
        <v>3984.51</v>
      </c>
      <c r="E619" s="6">
        <v>6.5000000000000002E-2</v>
      </c>
      <c r="F619" s="41">
        <v>76.206000000000003</v>
      </c>
      <c r="G619" s="4">
        <v>49</v>
      </c>
      <c r="H619" s="4">
        <v>15</v>
      </c>
      <c r="I619" s="4">
        <v>30</v>
      </c>
      <c r="J619" s="4">
        <v>10</v>
      </c>
      <c r="K619" s="4">
        <v>2008</v>
      </c>
      <c r="L619" s="4"/>
      <c r="M619" s="91" t="s">
        <v>20</v>
      </c>
      <c r="N619" s="91">
        <v>8018</v>
      </c>
      <c r="O619" s="4">
        <v>4437</v>
      </c>
      <c r="P619" s="19">
        <v>601500.69900000002</v>
      </c>
      <c r="Q619" s="26">
        <v>5466335.9649999999</v>
      </c>
      <c r="R619" s="18">
        <v>65.912000000000006</v>
      </c>
      <c r="S619" s="221"/>
      <c r="T619" s="15"/>
      <c r="U619" s="15"/>
      <c r="V619" s="15"/>
      <c r="W619" s="15"/>
      <c r="X619" s="15"/>
      <c r="Z619" s="152"/>
      <c r="AA619" s="152"/>
      <c r="AB619" s="152"/>
      <c r="AC619" s="152"/>
      <c r="AD619" s="152"/>
      <c r="AE619" s="152"/>
      <c r="AF619" s="152"/>
      <c r="AG619"/>
      <c r="AH619" s="152"/>
      <c r="AJ619"/>
      <c r="AK619"/>
      <c r="AL619" s="6"/>
    </row>
    <row r="620" spans="1:38">
      <c r="A620" s="4">
        <v>4424</v>
      </c>
      <c r="B620" s="19">
        <v>599620.84600000002</v>
      </c>
      <c r="C620" s="26">
        <v>5459274.300999999</v>
      </c>
      <c r="D620" s="5">
        <v>3992.17</v>
      </c>
      <c r="E620" s="6">
        <v>6.5000000000000002E-2</v>
      </c>
      <c r="F620" s="41">
        <v>59.096000000000004</v>
      </c>
      <c r="G620" s="4">
        <v>18</v>
      </c>
      <c r="H620" s="4">
        <v>16</v>
      </c>
      <c r="I620" s="4">
        <v>30</v>
      </c>
      <c r="J620" s="4">
        <v>10</v>
      </c>
      <c r="K620" s="4">
        <v>2008</v>
      </c>
      <c r="L620" s="4" t="s">
        <v>22</v>
      </c>
      <c r="M620" s="91" t="s">
        <v>20</v>
      </c>
      <c r="N620" s="91">
        <v>8018</v>
      </c>
      <c r="O620" s="4">
        <v>4438</v>
      </c>
      <c r="P620" s="19">
        <v>601732.63</v>
      </c>
      <c r="Q620" s="26">
        <v>5465183.1279999996</v>
      </c>
      <c r="R620" s="18">
        <v>76.206000000000003</v>
      </c>
      <c r="S620" s="221"/>
      <c r="T620" s="15"/>
      <c r="U620" s="15"/>
      <c r="V620" s="15"/>
      <c r="W620" s="15"/>
      <c r="X620" s="15"/>
      <c r="Z620" s="152"/>
      <c r="AA620" s="152"/>
      <c r="AB620" s="152"/>
      <c r="AC620" s="152"/>
      <c r="AD620" s="152"/>
      <c r="AE620" s="152"/>
      <c r="AF620" s="152"/>
      <c r="AG620"/>
      <c r="AH620" s="152"/>
      <c r="AI620" s="171"/>
      <c r="AJ620"/>
      <c r="AK620"/>
      <c r="AL620" s="6"/>
    </row>
    <row r="621" spans="1:38">
      <c r="A621" s="4">
        <v>4439</v>
      </c>
      <c r="B621" s="19">
        <v>601567.49199999997</v>
      </c>
      <c r="C621" s="26">
        <v>5458598.7639999995</v>
      </c>
      <c r="D621" s="5">
        <v>3989.42</v>
      </c>
      <c r="E621" s="6">
        <v>6.5000000000000002E-2</v>
      </c>
      <c r="F621" s="41">
        <v>77.641000000000005</v>
      </c>
      <c r="G621" s="4">
        <v>27</v>
      </c>
      <c r="H621" s="4">
        <v>16</v>
      </c>
      <c r="I621" s="4">
        <v>30</v>
      </c>
      <c r="J621" s="4">
        <v>10</v>
      </c>
      <c r="K621" s="4">
        <v>2008</v>
      </c>
      <c r="L621" s="4" t="s">
        <v>21</v>
      </c>
      <c r="M621" s="91" t="s">
        <v>20</v>
      </c>
      <c r="N621" s="91">
        <v>8018</v>
      </c>
      <c r="O621" s="4" t="s">
        <v>156</v>
      </c>
      <c r="P621" s="19">
        <v>599620.84600000002</v>
      </c>
      <c r="Q621" s="26">
        <v>5459274.300999999</v>
      </c>
      <c r="R621" s="18">
        <v>59.096000000000004</v>
      </c>
      <c r="S621" s="221"/>
      <c r="T621" s="15"/>
      <c r="U621" s="15"/>
      <c r="V621" s="15"/>
      <c r="W621" s="15"/>
      <c r="X621" s="15"/>
      <c r="Z621" s="152"/>
      <c r="AA621" s="152"/>
      <c r="AB621" s="152"/>
      <c r="AC621" s="152"/>
      <c r="AD621" s="152"/>
      <c r="AE621" s="152"/>
      <c r="AF621" s="152"/>
      <c r="AG621"/>
      <c r="AH621" s="152"/>
      <c r="AJ621"/>
      <c r="AK621"/>
      <c r="AL621" s="6"/>
    </row>
    <row r="622" spans="1:38">
      <c r="A622" s="4">
        <v>4440</v>
      </c>
      <c r="B622" s="19">
        <v>607916.978</v>
      </c>
      <c r="C622" s="26">
        <v>5459353.2549999999</v>
      </c>
      <c r="D622" s="5">
        <v>3994.22</v>
      </c>
      <c r="E622" s="6">
        <v>6.5000000000000002E-2</v>
      </c>
      <c r="F622" s="41">
        <v>74.855000000000004</v>
      </c>
      <c r="G622" s="4">
        <v>42</v>
      </c>
      <c r="H622" s="4">
        <v>16</v>
      </c>
      <c r="I622" s="4">
        <v>30</v>
      </c>
      <c r="J622" s="4">
        <v>10</v>
      </c>
      <c r="K622" s="4">
        <v>2008</v>
      </c>
      <c r="L622" s="4"/>
      <c r="M622" s="91" t="s">
        <v>20</v>
      </c>
      <c r="N622" s="91">
        <v>8018</v>
      </c>
      <c r="O622" s="4">
        <v>4439</v>
      </c>
      <c r="P622" s="19">
        <v>601567.49199999997</v>
      </c>
      <c r="Q622" s="26">
        <v>5458598.7639999995</v>
      </c>
      <c r="R622" s="18">
        <v>77.641000000000005</v>
      </c>
      <c r="S622" s="221"/>
      <c r="T622" s="15"/>
      <c r="U622" s="15"/>
      <c r="V622" s="15"/>
      <c r="W622" s="15"/>
      <c r="X622" s="15"/>
      <c r="Z622" s="152"/>
      <c r="AA622" s="152"/>
      <c r="AB622" s="152"/>
      <c r="AC622" s="152"/>
      <c r="AD622" s="152"/>
      <c r="AE622" s="152"/>
      <c r="AF622" s="152"/>
      <c r="AG622"/>
      <c r="AH622" s="152"/>
      <c r="AI622" s="171"/>
      <c r="AJ622"/>
      <c r="AK622"/>
      <c r="AL622" s="6"/>
    </row>
    <row r="623" spans="1:38">
      <c r="A623" s="4">
        <v>4441</v>
      </c>
      <c r="B623" s="19">
        <v>610184.34</v>
      </c>
      <c r="C623" s="26">
        <v>5460645.0419999994</v>
      </c>
      <c r="D623" s="5">
        <v>4002.64</v>
      </c>
      <c r="E623" s="6">
        <v>7.0000000000000007E-2</v>
      </c>
      <c r="F623" s="41">
        <v>35.502000000000002</v>
      </c>
      <c r="G623" s="4">
        <v>52</v>
      </c>
      <c r="H623" s="4">
        <v>16</v>
      </c>
      <c r="I623" s="4">
        <v>30</v>
      </c>
      <c r="J623" s="4">
        <v>10</v>
      </c>
      <c r="K623" s="4">
        <v>2008</v>
      </c>
      <c r="L623" s="4"/>
      <c r="M623" s="91" t="s">
        <v>20</v>
      </c>
      <c r="N623" s="91">
        <v>8018</v>
      </c>
      <c r="O623" s="4">
        <v>4440</v>
      </c>
      <c r="P623" s="19">
        <v>607916.978</v>
      </c>
      <c r="Q623" s="26">
        <v>5459353.2549999999</v>
      </c>
      <c r="R623" s="18">
        <v>74.855000000000004</v>
      </c>
      <c r="S623" s="221"/>
      <c r="T623" s="15"/>
      <c r="U623" s="15"/>
      <c r="V623" s="15"/>
      <c r="W623" s="15"/>
      <c r="X623" s="15"/>
      <c r="Z623" s="152"/>
      <c r="AA623" s="152"/>
      <c r="AB623" s="152"/>
      <c r="AC623" s="152"/>
      <c r="AD623" s="152"/>
      <c r="AE623" s="152"/>
      <c r="AF623" s="152"/>
      <c r="AG623"/>
      <c r="AH623" s="152"/>
      <c r="AJ623"/>
      <c r="AK623"/>
      <c r="AL623" s="6"/>
    </row>
    <row r="624" spans="1:38">
      <c r="A624" s="4">
        <v>4442</v>
      </c>
      <c r="B624" s="19">
        <v>611766.96100000001</v>
      </c>
      <c r="C624" s="26">
        <v>5460954.2029999997</v>
      </c>
      <c r="D624" s="5">
        <v>4009.1</v>
      </c>
      <c r="E624" s="6">
        <v>0.06</v>
      </c>
      <c r="F624" s="41">
        <v>7.4020000000000028</v>
      </c>
      <c r="G624" s="4">
        <v>2</v>
      </c>
      <c r="H624" s="4">
        <v>17</v>
      </c>
      <c r="I624" s="4">
        <v>30</v>
      </c>
      <c r="J624" s="4">
        <v>10</v>
      </c>
      <c r="K624" s="4">
        <v>2008</v>
      </c>
      <c r="L624" s="4"/>
      <c r="M624" s="91" t="s">
        <v>20</v>
      </c>
      <c r="N624" s="91">
        <v>8018</v>
      </c>
      <c r="O624" s="4">
        <v>4441</v>
      </c>
      <c r="P624" s="19">
        <v>610184.34</v>
      </c>
      <c r="Q624" s="26">
        <v>5460645.0419999994</v>
      </c>
      <c r="R624" s="18">
        <v>35.502000000000002</v>
      </c>
      <c r="S624" s="221"/>
      <c r="T624" s="15"/>
      <c r="U624" s="15"/>
      <c r="V624" s="15"/>
      <c r="W624" s="15"/>
      <c r="X624" s="15"/>
      <c r="Z624" s="152"/>
      <c r="AA624" s="152"/>
      <c r="AB624" s="152"/>
      <c r="AC624" s="152"/>
      <c r="AD624" s="152"/>
      <c r="AE624" s="152"/>
      <c r="AF624" s="152"/>
      <c r="AG624"/>
      <c r="AH624" s="152"/>
      <c r="AJ624"/>
      <c r="AK624"/>
      <c r="AL624" s="6"/>
    </row>
    <row r="625" spans="1:38">
      <c r="A625" s="4">
        <v>4443</v>
      </c>
      <c r="B625" s="19">
        <v>613262.23300000001</v>
      </c>
      <c r="C625" s="26">
        <v>5460954.5189999994</v>
      </c>
      <c r="D625" s="5">
        <v>4008.14</v>
      </c>
      <c r="E625" s="6">
        <v>7.0000000000000007E-2</v>
      </c>
      <c r="F625" s="41">
        <v>15.899000000000003</v>
      </c>
      <c r="G625" s="4">
        <v>13</v>
      </c>
      <c r="H625" s="4">
        <v>17</v>
      </c>
      <c r="I625" s="4">
        <v>30</v>
      </c>
      <c r="J625" s="4">
        <v>10</v>
      </c>
      <c r="K625" s="4">
        <v>2008</v>
      </c>
      <c r="L625" s="152"/>
      <c r="M625" s="91" t="s">
        <v>20</v>
      </c>
      <c r="N625" s="91">
        <v>8018</v>
      </c>
      <c r="O625" s="4">
        <v>4442</v>
      </c>
      <c r="P625" s="19">
        <v>611766.96100000001</v>
      </c>
      <c r="Q625" s="26">
        <v>5460954.2029999997</v>
      </c>
      <c r="R625" s="18">
        <v>7.4020000000000028</v>
      </c>
      <c r="S625" s="221"/>
      <c r="T625" s="15"/>
      <c r="U625" s="15"/>
      <c r="V625" s="15"/>
      <c r="W625" s="15"/>
      <c r="X625" s="15"/>
      <c r="Z625" s="152"/>
      <c r="AA625" s="152"/>
      <c r="AB625" s="152"/>
      <c r="AC625" s="152"/>
      <c r="AD625" s="152"/>
      <c r="AE625" s="152"/>
      <c r="AF625" s="152"/>
      <c r="AG625" s="152"/>
      <c r="AH625" s="152"/>
      <c r="AJ625" s="152"/>
      <c r="AK625" s="152"/>
      <c r="AL625" s="6"/>
    </row>
    <row r="626" spans="1:38">
      <c r="A626" s="152">
        <v>9007</v>
      </c>
      <c r="B626" s="120">
        <v>604182.56000000006</v>
      </c>
      <c r="C626" s="120">
        <v>5457156.8600000003</v>
      </c>
      <c r="D626" s="5">
        <v>3990.66</v>
      </c>
      <c r="E626" s="6">
        <v>6.5000000000000002E-2</v>
      </c>
      <c r="F626" s="201">
        <v>81.036000000000001</v>
      </c>
      <c r="G626" s="152">
        <v>42</v>
      </c>
      <c r="H626" s="152">
        <v>17</v>
      </c>
      <c r="I626" s="152">
        <v>30</v>
      </c>
      <c r="J626" s="152">
        <v>10</v>
      </c>
      <c r="K626" s="152">
        <v>2008</v>
      </c>
      <c r="L626" s="152" t="s">
        <v>31</v>
      </c>
      <c r="M626" s="121" t="s">
        <v>101</v>
      </c>
      <c r="N626" s="24" t="s">
        <v>40</v>
      </c>
      <c r="O626" s="152">
        <v>4443</v>
      </c>
      <c r="P626" s="19">
        <v>613262.23300000001</v>
      </c>
      <c r="Q626" s="26">
        <v>5460954.5189999994</v>
      </c>
      <c r="R626" s="18">
        <v>15.899000000000003</v>
      </c>
      <c r="S626" s="221"/>
      <c r="T626" s="15"/>
      <c r="U626" s="15"/>
      <c r="V626" s="15"/>
      <c r="W626" s="15"/>
      <c r="X626" s="15"/>
      <c r="Z626" s="152"/>
      <c r="AA626" s="152"/>
      <c r="AB626" s="152"/>
      <c r="AC626" s="152"/>
      <c r="AD626" s="152"/>
      <c r="AE626" s="152"/>
      <c r="AF626" s="152"/>
      <c r="AG626" s="152"/>
      <c r="AH626" s="152"/>
      <c r="AJ626" s="152"/>
      <c r="AK626" s="152"/>
      <c r="AL626" s="6"/>
    </row>
    <row r="627" spans="1:38">
      <c r="A627" s="4">
        <v>9007</v>
      </c>
      <c r="B627" s="120">
        <v>604182.56000000006</v>
      </c>
      <c r="C627" s="120">
        <v>5457156.8600000003</v>
      </c>
      <c r="D627" s="5">
        <v>3990.66</v>
      </c>
      <c r="E627" s="6">
        <v>6.5000000000000002E-2</v>
      </c>
      <c r="F627" s="201">
        <v>81.036000000000001</v>
      </c>
      <c r="G627" s="4">
        <v>46</v>
      </c>
      <c r="H627" s="4">
        <v>17</v>
      </c>
      <c r="I627" s="4">
        <v>30</v>
      </c>
      <c r="J627" s="4">
        <v>10</v>
      </c>
      <c r="K627" s="4">
        <v>2008</v>
      </c>
      <c r="L627" s="24" t="s">
        <v>31</v>
      </c>
      <c r="M627" s="121" t="s">
        <v>101</v>
      </c>
      <c r="N627" s="24" t="s">
        <v>40</v>
      </c>
      <c r="Z627" s="152"/>
      <c r="AA627" s="152"/>
      <c r="AB627" s="152"/>
      <c r="AC627" s="152"/>
      <c r="AD627" s="152"/>
      <c r="AE627" s="152"/>
      <c r="AF627" s="152"/>
      <c r="AG627" s="152"/>
      <c r="AH627" s="152"/>
      <c r="AJ627" s="152"/>
      <c r="AK627" s="152"/>
      <c r="AL627" s="6"/>
    </row>
    <row r="628" spans="1:38">
      <c r="A628" s="8"/>
      <c r="B628" s="9"/>
      <c r="C628" s="9"/>
      <c r="D628" s="9"/>
      <c r="E628" s="10"/>
      <c r="F628" s="196"/>
      <c r="G628" s="8"/>
      <c r="H628" s="8"/>
      <c r="I628" s="8"/>
      <c r="J628" s="8"/>
      <c r="K628" s="8"/>
      <c r="L628" s="8"/>
      <c r="M628" s="8"/>
      <c r="N628" s="8"/>
      <c r="O628" s="8"/>
      <c r="P628" s="9"/>
      <c r="Q628" s="9"/>
      <c r="R628" s="10"/>
      <c r="S628" s="218"/>
      <c r="Z628" s="152"/>
      <c r="AA628" s="152"/>
      <c r="AB628" s="152"/>
      <c r="AC628" s="152"/>
      <c r="AD628" s="152"/>
      <c r="AE628" s="152"/>
      <c r="AF628" s="152"/>
      <c r="AG628" s="152"/>
      <c r="AH628" s="152"/>
      <c r="AJ628" s="152"/>
      <c r="AK628" s="152"/>
      <c r="AL628" s="6"/>
    </row>
    <row r="629" spans="1:38">
      <c r="A629" s="4">
        <v>9007</v>
      </c>
      <c r="B629" s="120">
        <v>604182.56000000006</v>
      </c>
      <c r="C629" s="120">
        <v>5457156.8600000003</v>
      </c>
      <c r="D629" s="5">
        <v>3990.69</v>
      </c>
      <c r="E629" s="6">
        <v>6.5000000000000002E-2</v>
      </c>
      <c r="F629" s="201">
        <v>81.036000000000001</v>
      </c>
      <c r="G629" s="4">
        <v>48</v>
      </c>
      <c r="H629" s="4">
        <v>7</v>
      </c>
      <c r="I629" s="4">
        <v>31</v>
      </c>
      <c r="J629" s="4">
        <v>10</v>
      </c>
      <c r="K629" s="4">
        <v>2008</v>
      </c>
      <c r="L629" s="4" t="s">
        <v>31</v>
      </c>
      <c r="M629" s="121" t="s">
        <v>101</v>
      </c>
      <c r="N629" s="24" t="s">
        <v>40</v>
      </c>
      <c r="O629" s="4" t="s">
        <v>24</v>
      </c>
      <c r="P629" s="119">
        <v>601570.11100000003</v>
      </c>
      <c r="Q629" s="119">
        <v>5458604.7589999996</v>
      </c>
      <c r="R629" s="97">
        <v>77.611000000000004</v>
      </c>
      <c r="S629" s="219">
        <v>8018</v>
      </c>
      <c r="Z629" s="152"/>
      <c r="AA629" s="152"/>
      <c r="AB629" s="152"/>
      <c r="AC629" s="152"/>
      <c r="AD629" s="152"/>
      <c r="AE629" s="152"/>
      <c r="AF629" s="152"/>
      <c r="AG629" s="152"/>
      <c r="AH629" s="152"/>
      <c r="AJ629" s="152"/>
      <c r="AK629" s="152"/>
      <c r="AL629" s="6"/>
    </row>
    <row r="630" spans="1:38">
      <c r="A630" s="4">
        <v>9007</v>
      </c>
      <c r="B630" s="120">
        <v>604182.56000000006</v>
      </c>
      <c r="C630" s="120">
        <v>5457156.8600000003</v>
      </c>
      <c r="D630" s="5">
        <v>3990.69</v>
      </c>
      <c r="E630" s="6">
        <v>6.5000000000000002E-2</v>
      </c>
      <c r="F630" s="201">
        <v>81.036000000000001</v>
      </c>
      <c r="G630" s="4">
        <v>52</v>
      </c>
      <c r="H630" s="4">
        <v>7</v>
      </c>
      <c r="I630" s="4">
        <v>31</v>
      </c>
      <c r="J630" s="4">
        <v>10</v>
      </c>
      <c r="K630" s="4">
        <v>2008</v>
      </c>
      <c r="L630" s="24" t="s">
        <v>31</v>
      </c>
      <c r="M630" s="121" t="s">
        <v>101</v>
      </c>
      <c r="N630" s="24" t="s">
        <v>40</v>
      </c>
      <c r="O630" s="4" t="s">
        <v>25</v>
      </c>
      <c r="P630" s="5">
        <v>601570.772</v>
      </c>
      <c r="Q630" s="5">
        <v>5458605.4069999997</v>
      </c>
      <c r="R630" s="6">
        <v>75.956000000000003</v>
      </c>
      <c r="S630" s="187" t="s">
        <v>18</v>
      </c>
      <c r="Z630" s="152"/>
      <c r="AA630" s="152"/>
      <c r="AB630" s="152"/>
      <c r="AC630" s="152"/>
      <c r="AD630" s="152"/>
      <c r="AE630" s="152"/>
      <c r="AF630" s="152"/>
      <c r="AG630" s="152"/>
      <c r="AH630" s="152"/>
      <c r="AJ630" s="152"/>
      <c r="AK630" s="152"/>
      <c r="AL630" s="6"/>
    </row>
    <row r="631" spans="1:38" ht="15.75" thickBot="1">
      <c r="A631" s="4">
        <v>4444</v>
      </c>
      <c r="B631" s="19">
        <v>603347.69800000009</v>
      </c>
      <c r="C631" s="26">
        <v>5467161.6030000001</v>
      </c>
      <c r="D631" s="5">
        <v>3988.07</v>
      </c>
      <c r="E631" s="6">
        <v>7.0000000000000007E-2</v>
      </c>
      <c r="F631" s="41">
        <v>63.245000000000005</v>
      </c>
      <c r="G631" s="4">
        <v>6</v>
      </c>
      <c r="H631" s="4">
        <v>9</v>
      </c>
      <c r="I631" s="4">
        <v>31</v>
      </c>
      <c r="J631" s="4">
        <v>10</v>
      </c>
      <c r="K631" s="4">
        <v>2008</v>
      </c>
      <c r="L631" s="4"/>
      <c r="M631" s="91" t="s">
        <v>20</v>
      </c>
      <c r="N631" s="91">
        <v>8018</v>
      </c>
      <c r="O631" s="4" t="s">
        <v>26</v>
      </c>
      <c r="P631" s="131">
        <f>P629-P630</f>
        <v>-0.66099999996367842</v>
      </c>
      <c r="Q631" s="131">
        <f>Q629-Q630</f>
        <v>-0.64800000004470348</v>
      </c>
      <c r="R631" s="17">
        <f>R629-R630</f>
        <v>1.6550000000000011</v>
      </c>
      <c r="Z631" s="152"/>
      <c r="AA631" s="152"/>
      <c r="AB631" s="152"/>
      <c r="AC631" s="152"/>
      <c r="AD631" s="152"/>
      <c r="AE631" s="152"/>
      <c r="AF631" s="152"/>
      <c r="AG631" s="152"/>
      <c r="AH631" s="152"/>
      <c r="AJ631" s="152"/>
      <c r="AK631" s="152"/>
      <c r="AL631" s="6"/>
    </row>
    <row r="632" spans="1:38" ht="15.75" thickTop="1">
      <c r="A632" s="4">
        <v>4445</v>
      </c>
      <c r="B632" s="19">
        <v>604382.57200000004</v>
      </c>
      <c r="C632" s="26">
        <v>5467361.79</v>
      </c>
      <c r="D632" s="5">
        <v>3987.97</v>
      </c>
      <c r="E632" s="6">
        <v>6.5000000000000002E-2</v>
      </c>
      <c r="F632" s="41">
        <v>65.954000000000008</v>
      </c>
      <c r="G632" s="4">
        <v>16</v>
      </c>
      <c r="H632" s="4">
        <v>9</v>
      </c>
      <c r="I632" s="4">
        <v>31</v>
      </c>
      <c r="J632" s="4">
        <v>10</v>
      </c>
      <c r="K632" s="4">
        <v>2008</v>
      </c>
      <c r="L632" s="4"/>
      <c r="M632" s="91" t="s">
        <v>20</v>
      </c>
      <c r="N632" s="91">
        <v>8018</v>
      </c>
      <c r="O632" s="4">
        <v>8018</v>
      </c>
      <c r="P632" s="19">
        <v>601570.11100000003</v>
      </c>
      <c r="Q632" s="26">
        <v>5458604.7589999996</v>
      </c>
      <c r="R632" s="18">
        <v>77.611000000000004</v>
      </c>
      <c r="S632" s="221"/>
      <c r="T632" s="15"/>
      <c r="U632" s="6"/>
      <c r="V632" s="6"/>
      <c r="W632" s="6"/>
      <c r="X632" s="6"/>
      <c r="Z632" s="152"/>
      <c r="AA632" s="152"/>
      <c r="AB632" s="152"/>
      <c r="AC632" s="152"/>
      <c r="AD632" s="152"/>
      <c r="AE632" s="152"/>
      <c r="AF632" s="152"/>
      <c r="AG632"/>
      <c r="AH632" s="152"/>
      <c r="AJ632"/>
      <c r="AK632"/>
      <c r="AL632" s="6"/>
    </row>
    <row r="633" spans="1:38">
      <c r="A633" s="4">
        <v>4446</v>
      </c>
      <c r="B633" s="19">
        <v>605423.46299999999</v>
      </c>
      <c r="C633" s="26">
        <v>5467314.0760000004</v>
      </c>
      <c r="D633" s="5">
        <v>3992.28</v>
      </c>
      <c r="E633" s="6">
        <v>0.06</v>
      </c>
      <c r="F633" s="41">
        <v>48.811</v>
      </c>
      <c r="G633" s="4">
        <v>27</v>
      </c>
      <c r="H633" s="4">
        <v>9</v>
      </c>
      <c r="I633" s="4">
        <v>31</v>
      </c>
      <c r="J633" s="4">
        <v>10</v>
      </c>
      <c r="K633" s="4">
        <v>2008</v>
      </c>
      <c r="L633" s="4"/>
      <c r="M633" s="91" t="s">
        <v>20</v>
      </c>
      <c r="N633" s="91">
        <v>8018</v>
      </c>
      <c r="O633" s="4">
        <v>4444</v>
      </c>
      <c r="P633" s="19">
        <v>603347.69800000009</v>
      </c>
      <c r="Q633" s="26">
        <v>5467161.6030000001</v>
      </c>
      <c r="R633" s="18">
        <v>63.245000000000005</v>
      </c>
      <c r="S633" s="221"/>
      <c r="T633" s="15"/>
      <c r="U633" s="6"/>
      <c r="V633" s="6"/>
      <c r="W633" s="6"/>
      <c r="X633" s="6"/>
      <c r="Z633" s="152"/>
      <c r="AA633" s="152"/>
      <c r="AB633" s="152"/>
      <c r="AC633" s="152"/>
      <c r="AD633" s="152"/>
      <c r="AE633" s="152"/>
      <c r="AF633" s="152"/>
      <c r="AG633"/>
      <c r="AH633" s="152"/>
      <c r="AI633" s="171"/>
      <c r="AJ633"/>
      <c r="AK633"/>
      <c r="AL633" s="6"/>
    </row>
    <row r="634" spans="1:38">
      <c r="A634" s="4">
        <v>4447</v>
      </c>
      <c r="B634" s="19">
        <v>606515.59100000001</v>
      </c>
      <c r="C634" s="26">
        <v>5467890.7230000002</v>
      </c>
      <c r="D634" s="5">
        <v>3997</v>
      </c>
      <c r="E634" s="6">
        <v>6.5000000000000002E-2</v>
      </c>
      <c r="F634" s="41">
        <v>27.417000000000002</v>
      </c>
      <c r="G634" s="4">
        <v>44</v>
      </c>
      <c r="H634" s="4">
        <v>9</v>
      </c>
      <c r="I634" s="4">
        <v>31</v>
      </c>
      <c r="J634" s="4">
        <v>10</v>
      </c>
      <c r="K634" s="4">
        <v>2008</v>
      </c>
      <c r="L634" s="4"/>
      <c r="M634" s="91" t="s">
        <v>20</v>
      </c>
      <c r="N634" s="91">
        <v>8018</v>
      </c>
      <c r="O634" s="4">
        <v>4445</v>
      </c>
      <c r="P634" s="19">
        <v>604382.57200000004</v>
      </c>
      <c r="Q634" s="26">
        <v>5467361.79</v>
      </c>
      <c r="R634" s="18">
        <v>65.954000000000008</v>
      </c>
      <c r="S634" s="221"/>
      <c r="T634" s="15"/>
      <c r="U634" s="6"/>
      <c r="V634" s="6"/>
      <c r="W634" s="6"/>
      <c r="X634" s="6"/>
      <c r="Z634" s="152"/>
      <c r="AA634" s="152"/>
      <c r="AB634" s="152"/>
      <c r="AC634" s="152"/>
      <c r="AD634" s="152"/>
      <c r="AE634" s="152"/>
      <c r="AF634" s="152"/>
      <c r="AG634"/>
      <c r="AH634" s="152"/>
      <c r="AI634" s="171"/>
      <c r="AJ634"/>
      <c r="AK634"/>
      <c r="AL634" s="6"/>
    </row>
    <row r="635" spans="1:38">
      <c r="A635" s="152">
        <v>4439</v>
      </c>
      <c r="B635" s="19">
        <v>601567.61400000006</v>
      </c>
      <c r="C635" s="26">
        <v>5458598.4289999995</v>
      </c>
      <c r="D635" s="5">
        <v>3989.33</v>
      </c>
      <c r="E635" s="6">
        <v>6.5000000000000002E-2</v>
      </c>
      <c r="F635" s="41">
        <v>77.620999999999995</v>
      </c>
      <c r="G635" s="152">
        <v>34</v>
      </c>
      <c r="H635" s="152">
        <v>11</v>
      </c>
      <c r="I635" s="152">
        <v>31</v>
      </c>
      <c r="J635" s="152">
        <v>10</v>
      </c>
      <c r="K635" s="152">
        <v>2008</v>
      </c>
      <c r="L635" s="152" t="s">
        <v>141</v>
      </c>
      <c r="M635" s="91" t="s">
        <v>20</v>
      </c>
      <c r="N635" s="91">
        <v>8018</v>
      </c>
      <c r="O635" s="4">
        <v>4446</v>
      </c>
      <c r="P635" s="19">
        <v>605423.46299999999</v>
      </c>
      <c r="Q635" s="26">
        <v>5467314.0760000004</v>
      </c>
      <c r="R635" s="18">
        <v>48.811</v>
      </c>
      <c r="S635" s="221"/>
      <c r="T635" s="15"/>
      <c r="U635" s="6"/>
      <c r="V635" s="6"/>
      <c r="W635" s="6"/>
      <c r="X635" s="6"/>
      <c r="Z635" s="152"/>
      <c r="AA635" s="152"/>
      <c r="AB635" s="152"/>
      <c r="AC635" s="152"/>
      <c r="AD635" s="152"/>
      <c r="AE635" s="152"/>
      <c r="AF635" s="152"/>
      <c r="AG635"/>
      <c r="AH635" s="152"/>
      <c r="AJ635"/>
      <c r="AK635"/>
      <c r="AL635" s="6"/>
    </row>
    <row r="636" spans="1:38">
      <c r="A636" s="4">
        <v>4448</v>
      </c>
      <c r="B636" s="19">
        <v>602728.69500000007</v>
      </c>
      <c r="C636" s="26">
        <v>5457648.0700000003</v>
      </c>
      <c r="D636" s="5">
        <v>3987.47</v>
      </c>
      <c r="E636" s="6">
        <v>7.0000000000000007E-2</v>
      </c>
      <c r="F636" s="41">
        <v>90.319000000000003</v>
      </c>
      <c r="G636" s="4">
        <v>42</v>
      </c>
      <c r="H636" s="4">
        <v>11</v>
      </c>
      <c r="I636" s="4">
        <v>31</v>
      </c>
      <c r="J636" s="4">
        <v>10</v>
      </c>
      <c r="K636" s="4">
        <v>2008</v>
      </c>
      <c r="L636" s="4" t="s">
        <v>141</v>
      </c>
      <c r="M636" s="91" t="s">
        <v>20</v>
      </c>
      <c r="N636" s="91">
        <v>8018</v>
      </c>
      <c r="O636" s="4">
        <v>4447</v>
      </c>
      <c r="P636" s="19">
        <v>606515.59100000001</v>
      </c>
      <c r="Q636" s="26">
        <v>5467890.7230000002</v>
      </c>
      <c r="R636" s="18">
        <v>27.417000000000002</v>
      </c>
      <c r="S636" s="221"/>
      <c r="T636" s="15"/>
      <c r="U636" s="6"/>
      <c r="V636" s="6"/>
      <c r="W636" s="6"/>
      <c r="X636" s="6"/>
      <c r="Z636" s="152"/>
      <c r="AA636" s="152"/>
      <c r="AB636" s="152"/>
      <c r="AC636" s="152"/>
      <c r="AD636" s="152"/>
      <c r="AE636" s="152"/>
      <c r="AF636" s="152"/>
      <c r="AG636"/>
      <c r="AH636" s="152"/>
      <c r="AJ636"/>
      <c r="AK636"/>
      <c r="AL636" s="6"/>
    </row>
    <row r="637" spans="1:38">
      <c r="A637" s="21">
        <v>4449</v>
      </c>
      <c r="B637" s="19">
        <v>610740.09600000002</v>
      </c>
      <c r="C637" s="26">
        <v>5459721.1579999998</v>
      </c>
      <c r="D637" s="20">
        <v>4009.2</v>
      </c>
      <c r="E637" s="15">
        <v>6.5000000000000002E-2</v>
      </c>
      <c r="F637" s="41">
        <v>10.315000000000001</v>
      </c>
      <c r="G637" s="21">
        <v>0</v>
      </c>
      <c r="H637" s="21">
        <v>12</v>
      </c>
      <c r="I637" s="21">
        <v>31</v>
      </c>
      <c r="J637" s="21">
        <v>10</v>
      </c>
      <c r="K637" s="21">
        <v>2008</v>
      </c>
      <c r="L637" s="21"/>
      <c r="M637" s="114" t="s">
        <v>23</v>
      </c>
      <c r="N637" s="91">
        <v>8018</v>
      </c>
      <c r="O637" s="4">
        <v>4427</v>
      </c>
      <c r="P637" s="19">
        <v>605451.103</v>
      </c>
      <c r="Q637" s="26">
        <v>5462725.7580000004</v>
      </c>
      <c r="R637" s="18">
        <v>72.070000000000007</v>
      </c>
      <c r="S637" s="221"/>
      <c r="T637" s="15"/>
      <c r="U637" s="6"/>
      <c r="V637" s="6"/>
      <c r="W637" s="6"/>
      <c r="X637" s="6"/>
      <c r="Z637" s="152"/>
      <c r="AA637" s="152"/>
      <c r="AB637" s="152"/>
      <c r="AC637" s="152"/>
      <c r="AD637" s="152"/>
      <c r="AE637" s="152"/>
      <c r="AF637" s="152"/>
      <c r="AG637"/>
      <c r="AH637" s="152"/>
      <c r="AJ637"/>
      <c r="AK637"/>
      <c r="AL637" s="6"/>
    </row>
    <row r="638" spans="1:38">
      <c r="A638" s="4">
        <v>4450</v>
      </c>
      <c r="B638" s="19">
        <v>610301.32200000004</v>
      </c>
      <c r="C638" s="26">
        <v>5458724.96</v>
      </c>
      <c r="D638" s="5">
        <v>4006.89</v>
      </c>
      <c r="E638" s="6">
        <v>6.5000000000000002E-2</v>
      </c>
      <c r="F638" s="41">
        <v>24.664000000000001</v>
      </c>
      <c r="G638" s="4">
        <v>10</v>
      </c>
      <c r="H638" s="4">
        <v>12</v>
      </c>
      <c r="I638" s="4">
        <v>31</v>
      </c>
      <c r="J638" s="4">
        <v>10</v>
      </c>
      <c r="K638" s="4">
        <v>2008</v>
      </c>
      <c r="L638" s="4"/>
      <c r="M638" s="91" t="s">
        <v>20</v>
      </c>
      <c r="N638" s="91">
        <v>8018</v>
      </c>
      <c r="O638" s="4">
        <v>4428</v>
      </c>
      <c r="P638" s="19">
        <v>606519.29100000008</v>
      </c>
      <c r="Q638" s="26">
        <v>5463060.4479999999</v>
      </c>
      <c r="R638" s="18">
        <v>47.78</v>
      </c>
      <c r="S638" s="221"/>
      <c r="T638" s="15"/>
      <c r="U638" s="6"/>
      <c r="V638" s="6"/>
      <c r="W638" s="6"/>
      <c r="X638" s="6"/>
      <c r="Z638" s="152"/>
      <c r="AA638" s="152"/>
      <c r="AB638" s="152"/>
      <c r="AC638" s="152"/>
      <c r="AD638" s="152"/>
      <c r="AE638" s="152"/>
      <c r="AF638" s="152"/>
      <c r="AG638"/>
      <c r="AH638" s="152"/>
      <c r="AJ638"/>
      <c r="AK638"/>
      <c r="AL638" s="6"/>
    </row>
    <row r="639" spans="1:38">
      <c r="A639" s="4">
        <v>4451</v>
      </c>
      <c r="B639" s="19">
        <v>609519.31300000008</v>
      </c>
      <c r="C639" s="26">
        <v>5458393.8119999999</v>
      </c>
      <c r="D639" s="5">
        <v>4004.73</v>
      </c>
      <c r="E639" s="6">
        <v>6.5000000000000002E-2</v>
      </c>
      <c r="F639" s="41">
        <v>32.222999999999999</v>
      </c>
      <c r="G639" s="4">
        <v>21</v>
      </c>
      <c r="H639" s="4">
        <v>12</v>
      </c>
      <c r="I639" s="4">
        <v>31</v>
      </c>
      <c r="J639" s="4">
        <v>10</v>
      </c>
      <c r="K639" s="4">
        <v>2008</v>
      </c>
      <c r="L639" s="152"/>
      <c r="M639" s="91" t="s">
        <v>20</v>
      </c>
      <c r="N639" s="91">
        <v>8018</v>
      </c>
      <c r="O639" s="4">
        <v>4439</v>
      </c>
      <c r="P639" s="19">
        <v>601567.61400000006</v>
      </c>
      <c r="Q639" s="26">
        <v>5458598.4289999995</v>
      </c>
      <c r="R639" s="18">
        <v>77.620999999999995</v>
      </c>
      <c r="S639" s="221"/>
      <c r="T639" s="15"/>
      <c r="U639" s="6"/>
      <c r="V639" s="6"/>
      <c r="W639" s="6"/>
      <c r="X639" s="6"/>
      <c r="Z639" s="152"/>
      <c r="AA639" s="152"/>
      <c r="AB639" s="152"/>
      <c r="AC639" s="152"/>
      <c r="AD639" s="152"/>
      <c r="AE639" s="152"/>
      <c r="AF639" s="152"/>
      <c r="AG639"/>
      <c r="AH639" s="152"/>
      <c r="AJ639"/>
      <c r="AK639"/>
      <c r="AL639" s="6"/>
    </row>
    <row r="640" spans="1:38">
      <c r="A640" s="4">
        <v>9007</v>
      </c>
      <c r="B640" s="120">
        <v>604182.56000000006</v>
      </c>
      <c r="C640" s="120">
        <v>5457156.8600000003</v>
      </c>
      <c r="D640" s="5">
        <v>3990.45</v>
      </c>
      <c r="E640" s="6">
        <v>6.5000000000000002E-2</v>
      </c>
      <c r="F640" s="201">
        <v>81.036000000000001</v>
      </c>
      <c r="G640" s="4">
        <v>20</v>
      </c>
      <c r="H640" s="4">
        <v>13</v>
      </c>
      <c r="I640" s="4">
        <v>31</v>
      </c>
      <c r="J640" s="4">
        <v>10</v>
      </c>
      <c r="K640" s="4">
        <v>2008</v>
      </c>
      <c r="L640" s="4" t="s">
        <v>31</v>
      </c>
      <c r="M640" s="121" t="s">
        <v>101</v>
      </c>
      <c r="N640" s="24" t="s">
        <v>40</v>
      </c>
      <c r="O640" s="4">
        <v>4448</v>
      </c>
      <c r="P640" s="19">
        <v>602728.69500000007</v>
      </c>
      <c r="Q640" s="26">
        <v>5457648.0700000003</v>
      </c>
      <c r="R640" s="18">
        <v>90.319000000000003</v>
      </c>
      <c r="S640" s="221"/>
      <c r="T640" s="15"/>
      <c r="U640" s="6"/>
      <c r="V640" s="6"/>
      <c r="W640" s="6"/>
      <c r="X640" s="6"/>
      <c r="Z640" s="152"/>
      <c r="AA640" s="152"/>
      <c r="AB640" s="152"/>
      <c r="AC640" s="152"/>
      <c r="AD640" s="152"/>
      <c r="AE640" s="152"/>
      <c r="AF640" s="152"/>
      <c r="AG640"/>
      <c r="AH640" s="152"/>
      <c r="AJ640"/>
      <c r="AK640"/>
      <c r="AL640" s="6"/>
    </row>
    <row r="641" spans="1:38">
      <c r="A641" s="4">
        <v>9007</v>
      </c>
      <c r="B641" s="120">
        <v>604182.56000000006</v>
      </c>
      <c r="C641" s="120">
        <v>5457156.8600000003</v>
      </c>
      <c r="D641" s="5">
        <v>3990.45</v>
      </c>
      <c r="E641" s="6">
        <v>6.5000000000000002E-2</v>
      </c>
      <c r="F641" s="201">
        <v>81.036000000000001</v>
      </c>
      <c r="G641" s="4">
        <v>24</v>
      </c>
      <c r="H641" s="4">
        <v>13</v>
      </c>
      <c r="I641" s="4">
        <v>31</v>
      </c>
      <c r="J641" s="4">
        <v>10</v>
      </c>
      <c r="K641" s="4">
        <v>2008</v>
      </c>
      <c r="L641" s="24" t="s">
        <v>31</v>
      </c>
      <c r="M641" s="121" t="s">
        <v>101</v>
      </c>
      <c r="N641" s="24" t="s">
        <v>40</v>
      </c>
      <c r="O641" s="4">
        <v>4449</v>
      </c>
      <c r="P641" s="19">
        <v>610740.09600000002</v>
      </c>
      <c r="Q641" s="26">
        <v>5459721.1579999998</v>
      </c>
      <c r="R641" s="18">
        <v>10.315000000000001</v>
      </c>
      <c r="S641" s="221"/>
      <c r="T641" s="15"/>
      <c r="U641" s="6"/>
      <c r="V641" s="6"/>
      <c r="W641" s="6"/>
      <c r="X641" s="6"/>
      <c r="Z641" s="152"/>
      <c r="AA641" s="152"/>
      <c r="AB641" s="152"/>
      <c r="AC641" s="152"/>
      <c r="AD641" s="152"/>
      <c r="AE641" s="152"/>
      <c r="AF641" s="152"/>
      <c r="AG641"/>
      <c r="AH641" s="152"/>
      <c r="AI641" s="171"/>
      <c r="AJ641"/>
      <c r="AK641"/>
      <c r="AL641" s="6"/>
    </row>
    <row r="642" spans="1:38">
      <c r="A642" s="4">
        <v>4452</v>
      </c>
      <c r="B642" s="19">
        <v>599183.91</v>
      </c>
      <c r="C642" s="26">
        <v>5470385.3899999997</v>
      </c>
      <c r="D642" s="5">
        <v>3978.25</v>
      </c>
      <c r="E642" s="6">
        <v>7.4999999999999997E-2</v>
      </c>
      <c r="F642" s="41">
        <v>94.597999999999999</v>
      </c>
      <c r="G642" s="4">
        <v>59</v>
      </c>
      <c r="H642" s="4">
        <v>13</v>
      </c>
      <c r="I642" s="4">
        <v>31</v>
      </c>
      <c r="J642" s="4">
        <v>10</v>
      </c>
      <c r="K642" s="4">
        <v>2008</v>
      </c>
      <c r="L642" s="4"/>
      <c r="M642" s="91" t="s">
        <v>20</v>
      </c>
      <c r="N642" s="91">
        <v>8018</v>
      </c>
      <c r="O642" s="4">
        <v>4450</v>
      </c>
      <c r="P642" s="19">
        <v>610301.32200000004</v>
      </c>
      <c r="Q642" s="26">
        <v>5458724.96</v>
      </c>
      <c r="R642" s="18">
        <v>24.664000000000001</v>
      </c>
      <c r="S642" s="221"/>
      <c r="T642" s="15"/>
      <c r="U642" s="6"/>
      <c r="V642" s="6"/>
      <c r="W642" s="6"/>
      <c r="X642" s="6"/>
      <c r="Z642" s="152"/>
      <c r="AA642" s="152"/>
      <c r="AB642" s="152"/>
      <c r="AC642" s="152"/>
      <c r="AD642" s="152"/>
      <c r="AE642" s="152"/>
      <c r="AF642" s="152"/>
      <c r="AG642"/>
      <c r="AH642" s="152"/>
      <c r="AI642" s="171"/>
      <c r="AJ642"/>
      <c r="AK642"/>
      <c r="AL642" s="6"/>
    </row>
    <row r="643" spans="1:38">
      <c r="A643" s="4">
        <v>4453</v>
      </c>
      <c r="B643" s="19">
        <v>598983.70799999998</v>
      </c>
      <c r="C643" s="26">
        <v>5469332.4000000004</v>
      </c>
      <c r="D643" s="5">
        <v>3986.87</v>
      </c>
      <c r="E643" s="6">
        <v>7.0000000000000007E-2</v>
      </c>
      <c r="F643" s="41">
        <v>58.502000000000002</v>
      </c>
      <c r="G643" s="4">
        <v>12</v>
      </c>
      <c r="H643" s="4">
        <v>14</v>
      </c>
      <c r="I643" s="4">
        <v>31</v>
      </c>
      <c r="J643" s="4">
        <v>10</v>
      </c>
      <c r="K643" s="4">
        <v>2008</v>
      </c>
      <c r="L643" s="4"/>
      <c r="M643" s="91" t="s">
        <v>20</v>
      </c>
      <c r="N643" s="91">
        <v>8018</v>
      </c>
      <c r="O643" s="4">
        <v>4451</v>
      </c>
      <c r="P643" s="19">
        <v>609519.31300000008</v>
      </c>
      <c r="Q643" s="26">
        <v>5458393.8119999999</v>
      </c>
      <c r="R643" s="18">
        <v>32.222999999999999</v>
      </c>
      <c r="S643" s="221"/>
      <c r="T643" s="15"/>
      <c r="U643" s="6"/>
      <c r="V643" s="6"/>
      <c r="W643" s="6"/>
      <c r="X643" s="6"/>
      <c r="Z643" s="152"/>
      <c r="AA643" s="152"/>
      <c r="AB643" s="152"/>
      <c r="AC643" s="152"/>
      <c r="AD643" s="152"/>
      <c r="AE643" s="152"/>
      <c r="AF643" s="152"/>
      <c r="AG643"/>
      <c r="AH643" s="152"/>
      <c r="AI643" s="171"/>
      <c r="AJ643"/>
      <c r="AK643"/>
      <c r="AL643" s="6"/>
    </row>
    <row r="644" spans="1:38">
      <c r="A644" s="4">
        <v>4454</v>
      </c>
      <c r="B644" s="19">
        <v>598781.88900000008</v>
      </c>
      <c r="C644" s="26">
        <v>5468279.6699999999</v>
      </c>
      <c r="D644" s="5">
        <v>3990.95</v>
      </c>
      <c r="E644" s="6">
        <v>0.06</v>
      </c>
      <c r="F644" s="41">
        <v>43.204000000000001</v>
      </c>
      <c r="G644" s="4">
        <v>21</v>
      </c>
      <c r="H644" s="4">
        <v>14</v>
      </c>
      <c r="I644" s="4">
        <v>31</v>
      </c>
      <c r="J644" s="4">
        <v>10</v>
      </c>
      <c r="K644" s="4">
        <v>2008</v>
      </c>
      <c r="L644" s="4"/>
      <c r="M644" s="91" t="s">
        <v>20</v>
      </c>
      <c r="N644" s="91">
        <v>8018</v>
      </c>
      <c r="O644" s="4">
        <v>4452</v>
      </c>
      <c r="P644" s="19">
        <v>599183.91</v>
      </c>
      <c r="Q644" s="26">
        <v>5470385.3899999997</v>
      </c>
      <c r="R644" s="18">
        <v>94.597999999999999</v>
      </c>
      <c r="S644" s="221"/>
      <c r="T644" s="15"/>
      <c r="U644" s="6"/>
      <c r="V644" s="6"/>
      <c r="W644" s="6"/>
      <c r="X644" s="6"/>
      <c r="Z644" s="152"/>
      <c r="AA644" s="152"/>
      <c r="AB644" s="152"/>
      <c r="AC644" s="152"/>
      <c r="AD644" s="152"/>
      <c r="AE644" s="152"/>
      <c r="AF644" s="152"/>
      <c r="AG644"/>
      <c r="AH644" s="152"/>
      <c r="AI644" s="171"/>
      <c r="AJ644"/>
      <c r="AK644"/>
      <c r="AL644" s="6"/>
    </row>
    <row r="645" spans="1:38">
      <c r="A645" s="4">
        <v>4455</v>
      </c>
      <c r="B645" s="19">
        <v>599677.11300000001</v>
      </c>
      <c r="C645" s="26">
        <v>5467796.5020000003</v>
      </c>
      <c r="D645" s="5">
        <v>3986.45</v>
      </c>
      <c r="E645" s="6">
        <v>7.0000000000000007E-2</v>
      </c>
      <c r="F645" s="41">
        <v>58.042000000000002</v>
      </c>
      <c r="G645" s="4">
        <v>29</v>
      </c>
      <c r="H645" s="4">
        <v>14</v>
      </c>
      <c r="I645" s="4">
        <v>31</v>
      </c>
      <c r="J645" s="4">
        <v>10</v>
      </c>
      <c r="K645" s="4">
        <v>2008</v>
      </c>
      <c r="L645" s="4"/>
      <c r="M645" s="91" t="s">
        <v>20</v>
      </c>
      <c r="N645" s="91">
        <v>8018</v>
      </c>
      <c r="O645" s="4">
        <v>4453</v>
      </c>
      <c r="P645" s="19">
        <v>598983.70799999998</v>
      </c>
      <c r="Q645" s="26">
        <v>5469332.4000000004</v>
      </c>
      <c r="R645" s="18">
        <v>58.502000000000002</v>
      </c>
      <c r="S645" s="221"/>
      <c r="T645" s="15"/>
      <c r="U645" s="6"/>
      <c r="V645" s="6"/>
      <c r="W645" s="6"/>
      <c r="X645" s="6"/>
      <c r="Z645" s="152"/>
      <c r="AA645" s="152"/>
      <c r="AB645" s="152"/>
      <c r="AC645" s="152"/>
      <c r="AD645" s="152"/>
      <c r="AE645" s="152"/>
      <c r="AF645" s="152"/>
      <c r="AG645"/>
      <c r="AH645" s="152"/>
      <c r="AI645" s="171"/>
      <c r="AJ645"/>
      <c r="AK645"/>
      <c r="AL645" s="6"/>
    </row>
    <row r="646" spans="1:38">
      <c r="A646" s="4">
        <v>4456</v>
      </c>
      <c r="B646" s="19">
        <v>600672.74100000004</v>
      </c>
      <c r="C646" s="26">
        <v>5467744.0219999999</v>
      </c>
      <c r="D646" s="5">
        <v>3980.05</v>
      </c>
      <c r="E646" s="6">
        <v>7.4999999999999997E-2</v>
      </c>
      <c r="F646" s="41">
        <v>89.369</v>
      </c>
      <c r="G646" s="4">
        <v>38</v>
      </c>
      <c r="H646" s="4">
        <v>14</v>
      </c>
      <c r="I646" s="4">
        <v>31</v>
      </c>
      <c r="J646" s="4">
        <v>10</v>
      </c>
      <c r="K646" s="4">
        <v>2008</v>
      </c>
      <c r="L646" s="4"/>
      <c r="M646" s="91" t="s">
        <v>20</v>
      </c>
      <c r="N646" s="91">
        <v>8018</v>
      </c>
      <c r="O646" s="4">
        <v>4454</v>
      </c>
      <c r="P646" s="19">
        <v>598781.88900000008</v>
      </c>
      <c r="Q646" s="26">
        <v>5468279.6699999999</v>
      </c>
      <c r="R646" s="18">
        <v>43.204000000000001</v>
      </c>
      <c r="S646" s="221"/>
      <c r="T646" s="15"/>
      <c r="U646" s="6"/>
      <c r="V646" s="6"/>
      <c r="W646" s="6"/>
      <c r="X646" s="6"/>
      <c r="Z646" s="152"/>
      <c r="AA646" s="152"/>
      <c r="AB646" s="152"/>
      <c r="AC646" s="152"/>
      <c r="AD646" s="152"/>
      <c r="AE646" s="152"/>
      <c r="AF646" s="152"/>
      <c r="AG646"/>
      <c r="AH646" s="152"/>
      <c r="AI646" s="171"/>
      <c r="AJ646"/>
      <c r="AK646"/>
      <c r="AL646" s="6"/>
    </row>
    <row r="647" spans="1:38">
      <c r="A647" s="4">
        <v>4457</v>
      </c>
      <c r="B647" s="19">
        <v>601696.59500000009</v>
      </c>
      <c r="C647" s="26">
        <v>5467388.977</v>
      </c>
      <c r="D647" s="5">
        <v>3986.2</v>
      </c>
      <c r="E647" s="6">
        <v>7.0000000000000007E-2</v>
      </c>
      <c r="F647" s="41">
        <v>63.515000000000001</v>
      </c>
      <c r="G647" s="4">
        <v>46</v>
      </c>
      <c r="H647" s="4">
        <v>14</v>
      </c>
      <c r="I647" s="4">
        <v>31</v>
      </c>
      <c r="J647" s="4">
        <v>10</v>
      </c>
      <c r="K647" s="4">
        <v>2008</v>
      </c>
      <c r="L647" s="4"/>
      <c r="M647" s="91" t="s">
        <v>20</v>
      </c>
      <c r="N647" s="91">
        <v>8018</v>
      </c>
      <c r="O647" s="4">
        <v>4455</v>
      </c>
      <c r="P647" s="19">
        <v>599677.11300000001</v>
      </c>
      <c r="Q647" s="26">
        <v>5467796.5020000003</v>
      </c>
      <c r="R647" s="18">
        <v>58.042000000000002</v>
      </c>
      <c r="S647" s="221"/>
      <c r="T647" s="15"/>
      <c r="U647" s="6"/>
      <c r="V647" s="6"/>
      <c r="W647" s="6"/>
      <c r="X647" s="6"/>
      <c r="Z647" s="152"/>
      <c r="AA647" s="152"/>
      <c r="AB647" s="152"/>
      <c r="AC647" s="152"/>
      <c r="AD647" s="152"/>
      <c r="AE647" s="152"/>
      <c r="AF647" s="152"/>
      <c r="AG647"/>
      <c r="AH647" s="152"/>
      <c r="AI647" s="171"/>
      <c r="AJ647"/>
      <c r="AK647"/>
      <c r="AL647" s="6"/>
    </row>
    <row r="648" spans="1:38">
      <c r="A648" s="4">
        <v>4448</v>
      </c>
      <c r="B648" s="19">
        <v>602728.16800000006</v>
      </c>
      <c r="C648" s="26">
        <v>5457648.2450000001</v>
      </c>
      <c r="D648" s="5">
        <v>3987.46</v>
      </c>
      <c r="E648" s="6">
        <v>7.0000000000000007E-2</v>
      </c>
      <c r="F648" s="41">
        <v>90.3</v>
      </c>
      <c r="G648" s="4">
        <v>42</v>
      </c>
      <c r="H648" s="4">
        <v>15</v>
      </c>
      <c r="I648" s="4">
        <v>31</v>
      </c>
      <c r="J648" s="4">
        <v>10</v>
      </c>
      <c r="K648" s="4">
        <v>2008</v>
      </c>
      <c r="L648" s="4" t="s">
        <v>141</v>
      </c>
      <c r="M648" s="91" t="s">
        <v>20</v>
      </c>
      <c r="N648" s="91">
        <v>8018</v>
      </c>
      <c r="O648" s="4">
        <v>4456</v>
      </c>
      <c r="P648" s="19">
        <v>600672.74100000004</v>
      </c>
      <c r="Q648" s="26">
        <v>5467744.0219999999</v>
      </c>
      <c r="R648" s="18">
        <v>89.369</v>
      </c>
      <c r="S648" s="221"/>
      <c r="T648" s="15"/>
      <c r="U648" s="6"/>
      <c r="V648" s="6"/>
      <c r="W648" s="6"/>
      <c r="X648" s="6"/>
      <c r="Z648" s="152"/>
      <c r="AA648" s="152"/>
      <c r="AB648" s="152"/>
      <c r="AC648" s="152"/>
      <c r="AD648" s="152"/>
      <c r="AE648" s="152"/>
      <c r="AF648" s="152"/>
      <c r="AG648"/>
      <c r="AH648" s="152"/>
      <c r="AI648" s="171"/>
      <c r="AJ648"/>
      <c r="AK648"/>
      <c r="AL648" s="6"/>
    </row>
    <row r="649" spans="1:38">
      <c r="A649" s="4">
        <v>4458</v>
      </c>
      <c r="B649" s="19">
        <v>604354.58100000001</v>
      </c>
      <c r="C649" s="26">
        <v>5457012.6140000001</v>
      </c>
      <c r="D649" s="5">
        <v>3990.24</v>
      </c>
      <c r="E649" s="6">
        <v>7.0000000000000007E-2</v>
      </c>
      <c r="F649" s="41">
        <v>82.975999999999999</v>
      </c>
      <c r="G649" s="4">
        <v>49</v>
      </c>
      <c r="H649" s="4">
        <v>15</v>
      </c>
      <c r="I649" s="4">
        <v>31</v>
      </c>
      <c r="J649" s="4">
        <v>10</v>
      </c>
      <c r="K649" s="4">
        <v>2008</v>
      </c>
      <c r="L649" s="152" t="s">
        <v>141</v>
      </c>
      <c r="M649" s="91" t="s">
        <v>20</v>
      </c>
      <c r="N649" s="91">
        <v>8018</v>
      </c>
      <c r="O649" s="4">
        <v>4457</v>
      </c>
      <c r="P649" s="19">
        <v>601696.59500000009</v>
      </c>
      <c r="Q649" s="26">
        <v>5467388.977</v>
      </c>
      <c r="R649" s="18">
        <v>63.515000000000001</v>
      </c>
      <c r="S649" s="221"/>
      <c r="T649" s="15"/>
      <c r="U649" s="6"/>
      <c r="V649" s="6"/>
      <c r="W649" s="6"/>
      <c r="X649" s="6"/>
      <c r="Z649" s="152"/>
      <c r="AA649" s="152"/>
      <c r="AB649" s="152"/>
      <c r="AC649" s="152"/>
      <c r="AD649" s="152"/>
      <c r="AE649" s="152"/>
      <c r="AF649" s="152"/>
      <c r="AG649"/>
      <c r="AH649" s="152"/>
      <c r="AI649" s="171"/>
      <c r="AJ649"/>
      <c r="AK649"/>
      <c r="AL649" s="6"/>
    </row>
    <row r="650" spans="1:38">
      <c r="A650" s="152">
        <v>9007</v>
      </c>
      <c r="B650" s="120">
        <v>604182.56000000006</v>
      </c>
      <c r="C650" s="120">
        <v>5457156.8600000003</v>
      </c>
      <c r="D650" s="5">
        <v>3990.47</v>
      </c>
      <c r="E650" s="6">
        <v>6.5000000000000002E-2</v>
      </c>
      <c r="F650" s="201">
        <v>81.036000000000001</v>
      </c>
      <c r="G650" s="152">
        <v>0</v>
      </c>
      <c r="H650" s="152">
        <v>16</v>
      </c>
      <c r="I650" s="152">
        <v>31</v>
      </c>
      <c r="J650" s="152">
        <v>10</v>
      </c>
      <c r="K650" s="152">
        <v>2008</v>
      </c>
      <c r="L650" s="152" t="s">
        <v>31</v>
      </c>
      <c r="M650" s="121" t="s">
        <v>101</v>
      </c>
      <c r="N650" s="24" t="s">
        <v>40</v>
      </c>
      <c r="O650" s="152" t="s">
        <v>157</v>
      </c>
      <c r="P650" s="19">
        <v>602728.16800000006</v>
      </c>
      <c r="Q650" s="26">
        <v>5457648.2450000001</v>
      </c>
      <c r="R650" s="18">
        <v>90.3</v>
      </c>
      <c r="S650" s="221"/>
      <c r="T650" s="15"/>
      <c r="U650" s="6"/>
      <c r="V650" s="6"/>
      <c r="W650" s="6"/>
      <c r="X650" s="6"/>
      <c r="Z650" s="152"/>
      <c r="AA650" s="152"/>
      <c r="AB650" s="152"/>
      <c r="AC650" s="152"/>
      <c r="AD650" s="152"/>
      <c r="AE650" s="152"/>
      <c r="AF650" s="152"/>
      <c r="AG650" s="152"/>
      <c r="AH650" s="152"/>
      <c r="AI650" s="171"/>
      <c r="AJ650" s="152"/>
      <c r="AK650" s="152"/>
      <c r="AL650" s="6"/>
    </row>
    <row r="651" spans="1:38">
      <c r="A651" s="4">
        <v>9007</v>
      </c>
      <c r="B651" s="120">
        <v>604182.56000000006</v>
      </c>
      <c r="C651" s="120">
        <v>5457156.8600000003</v>
      </c>
      <c r="D651" s="5">
        <v>3990.47</v>
      </c>
      <c r="E651" s="6">
        <v>6.5000000000000002E-2</v>
      </c>
      <c r="F651" s="201">
        <v>81.036000000000001</v>
      </c>
      <c r="G651" s="4">
        <v>4</v>
      </c>
      <c r="H651" s="4">
        <v>16</v>
      </c>
      <c r="I651" s="4">
        <v>31</v>
      </c>
      <c r="J651" s="4">
        <v>10</v>
      </c>
      <c r="K651" s="4">
        <v>2008</v>
      </c>
      <c r="L651" s="24" t="s">
        <v>31</v>
      </c>
      <c r="M651" s="121" t="s">
        <v>101</v>
      </c>
      <c r="N651" s="24" t="s">
        <v>40</v>
      </c>
      <c r="O651" s="4">
        <v>4458</v>
      </c>
      <c r="P651" s="19">
        <v>604354.58100000001</v>
      </c>
      <c r="Q651" s="26">
        <v>5457012.6140000001</v>
      </c>
      <c r="R651" s="18">
        <v>82.975999999999999</v>
      </c>
      <c r="S651" s="221"/>
      <c r="T651" s="15"/>
      <c r="U651" s="6"/>
      <c r="V651" s="6"/>
      <c r="W651" s="6"/>
      <c r="X651" s="6"/>
      <c r="Z651" s="152"/>
      <c r="AA651" s="152"/>
      <c r="AB651" s="152"/>
      <c r="AC651" s="152"/>
      <c r="AD651" s="152"/>
      <c r="AE651" s="152"/>
      <c r="AF651" s="152"/>
      <c r="AG651" s="152"/>
      <c r="AH651" s="152"/>
      <c r="AI651" s="171"/>
      <c r="AJ651" s="152"/>
      <c r="AK651" s="152"/>
      <c r="AL651" s="6"/>
    </row>
    <row r="652" spans="1:38">
      <c r="A652" s="8"/>
      <c r="B652" s="9"/>
      <c r="C652" s="9"/>
      <c r="D652" s="9"/>
      <c r="E652" s="10"/>
      <c r="F652" s="196"/>
      <c r="G652" s="8"/>
      <c r="H652" s="8"/>
      <c r="I652" s="8"/>
      <c r="J652" s="8"/>
      <c r="K652" s="8"/>
      <c r="L652" s="8"/>
      <c r="M652" s="8"/>
      <c r="N652" s="8"/>
      <c r="O652" s="46" t="s">
        <v>158</v>
      </c>
      <c r="P652" s="134"/>
      <c r="Q652" s="134"/>
      <c r="R652" s="31"/>
      <c r="S652" s="218"/>
      <c r="Z652" s="152"/>
      <c r="AA652" s="152"/>
      <c r="AB652" s="152"/>
      <c r="AC652" s="152"/>
      <c r="AD652" s="152"/>
      <c r="AE652" s="152"/>
      <c r="AF652" s="152"/>
      <c r="AG652" s="152"/>
      <c r="AH652" s="152"/>
      <c r="AI652" s="171"/>
      <c r="AJ652" s="152"/>
      <c r="AK652" s="152"/>
      <c r="AL652" s="6"/>
    </row>
    <row r="653" spans="1:38">
      <c r="A653" s="4">
        <v>9007</v>
      </c>
      <c r="B653" s="120">
        <v>604182.56000000006</v>
      </c>
      <c r="C653" s="120">
        <v>5457156.8600000003</v>
      </c>
      <c r="D653" s="5">
        <v>3990.58</v>
      </c>
      <c r="E653" s="6">
        <v>6.5000000000000002E-2</v>
      </c>
      <c r="F653" s="201">
        <v>81.036000000000001</v>
      </c>
      <c r="G653" s="4">
        <v>49</v>
      </c>
      <c r="H653" s="4">
        <v>8</v>
      </c>
      <c r="I653" s="4">
        <v>1</v>
      </c>
      <c r="J653" s="4">
        <v>11</v>
      </c>
      <c r="K653" s="4">
        <v>2008</v>
      </c>
      <c r="L653" s="4" t="s">
        <v>31</v>
      </c>
      <c r="M653" s="121" t="s">
        <v>101</v>
      </c>
      <c r="N653" s="152" t="s">
        <v>40</v>
      </c>
      <c r="O653" s="4" t="s">
        <v>24</v>
      </c>
      <c r="P653" s="136">
        <v>601570.11100000003</v>
      </c>
      <c r="Q653" s="136">
        <v>5458604.7589999996</v>
      </c>
      <c r="R653" s="51">
        <v>77.611000000000004</v>
      </c>
      <c r="S653" s="219">
        <v>8018</v>
      </c>
      <c r="Z653" s="152"/>
      <c r="AA653" s="152"/>
      <c r="AB653" s="152"/>
      <c r="AC653" s="152"/>
      <c r="AD653" s="152"/>
      <c r="AE653" s="152"/>
      <c r="AF653" s="152"/>
      <c r="AG653" s="152"/>
      <c r="AH653" s="152"/>
      <c r="AI653" s="171"/>
      <c r="AJ653" s="152"/>
      <c r="AK653" s="152"/>
      <c r="AL653" s="6"/>
    </row>
    <row r="654" spans="1:38">
      <c r="A654" s="4">
        <v>9007</v>
      </c>
      <c r="B654" s="120">
        <v>604182.56000000006</v>
      </c>
      <c r="C654" s="120">
        <v>5457156.8600000003</v>
      </c>
      <c r="D654" s="5">
        <v>3990.58</v>
      </c>
      <c r="E654" s="6">
        <v>6.5000000000000002E-2</v>
      </c>
      <c r="F654" s="201">
        <v>81.036000000000001</v>
      </c>
      <c r="G654" s="4">
        <v>53</v>
      </c>
      <c r="H654" s="4">
        <v>8</v>
      </c>
      <c r="I654" s="4">
        <v>1</v>
      </c>
      <c r="J654" s="4">
        <v>11</v>
      </c>
      <c r="K654" s="4">
        <v>2008</v>
      </c>
      <c r="L654" s="24" t="s">
        <v>31</v>
      </c>
      <c r="M654" s="121" t="s">
        <v>101</v>
      </c>
      <c r="N654" s="152" t="s">
        <v>40</v>
      </c>
      <c r="O654" s="4" t="s">
        <v>25</v>
      </c>
      <c r="P654" s="5">
        <v>601570.31299999997</v>
      </c>
      <c r="Q654" s="5">
        <v>5458606.1090000002</v>
      </c>
      <c r="R654" s="6">
        <v>77.724000000000004</v>
      </c>
      <c r="S654" s="187" t="s">
        <v>18</v>
      </c>
      <c r="Z654" s="152"/>
      <c r="AA654" s="152"/>
      <c r="AB654" s="152"/>
      <c r="AC654" s="152"/>
      <c r="AD654" s="152"/>
      <c r="AE654" s="152"/>
      <c r="AF654" s="152"/>
      <c r="AG654" s="152"/>
      <c r="AH654" s="152"/>
      <c r="AI654" s="171"/>
      <c r="AJ654" s="152"/>
      <c r="AK654" s="152"/>
      <c r="AL654" s="6"/>
    </row>
    <row r="655" spans="1:38" ht="15.75" thickBot="1">
      <c r="A655" s="4">
        <v>4459</v>
      </c>
      <c r="B655" s="19">
        <v>603672.3110000001</v>
      </c>
      <c r="C655" s="26">
        <v>5453684.6109999996</v>
      </c>
      <c r="D655" s="5">
        <v>4000.43</v>
      </c>
      <c r="E655" s="6">
        <v>7.0000000000000007E-2</v>
      </c>
      <c r="F655" s="41">
        <v>60.182000000000002</v>
      </c>
      <c r="G655" s="4">
        <v>15</v>
      </c>
      <c r="H655" s="4">
        <v>9</v>
      </c>
      <c r="I655" s="4">
        <v>1</v>
      </c>
      <c r="J655" s="4">
        <v>11</v>
      </c>
      <c r="K655" s="4">
        <v>2008</v>
      </c>
      <c r="L655" s="4"/>
      <c r="M655" s="91" t="s">
        <v>20</v>
      </c>
      <c r="N655" s="91">
        <v>8018</v>
      </c>
      <c r="O655" s="4" t="s">
        <v>26</v>
      </c>
      <c r="P655" s="131">
        <f>P653-P654</f>
        <v>-0.20199999993201345</v>
      </c>
      <c r="Q655" s="131">
        <f>Q653-Q654</f>
        <v>-1.3500000005587935</v>
      </c>
      <c r="R655" s="17">
        <f>R653-R654</f>
        <v>-0.11299999999999955</v>
      </c>
      <c r="Z655" s="152"/>
      <c r="AA655" s="152"/>
      <c r="AB655" s="152"/>
      <c r="AC655" s="152"/>
      <c r="AD655" s="152"/>
      <c r="AE655" s="152"/>
      <c r="AF655" s="152"/>
      <c r="AG655" s="152"/>
      <c r="AH655" s="152"/>
      <c r="AI655" s="171"/>
      <c r="AJ655" s="152"/>
      <c r="AK655" s="152"/>
      <c r="AL655" s="6"/>
    </row>
    <row r="656" spans="1:38" ht="15.75" thickTop="1">
      <c r="A656" s="4">
        <v>4460</v>
      </c>
      <c r="B656" s="19">
        <v>604561.94800000009</v>
      </c>
      <c r="C656" s="26">
        <v>5452246.2549999999</v>
      </c>
      <c r="D656" s="5">
        <v>3998.86</v>
      </c>
      <c r="E656" s="6">
        <v>6.5000000000000002E-2</v>
      </c>
      <c r="F656" s="41">
        <v>77.44</v>
      </c>
      <c r="G656" s="4">
        <v>41</v>
      </c>
      <c r="H656" s="4">
        <v>9</v>
      </c>
      <c r="I656" s="4">
        <v>1</v>
      </c>
      <c r="J656" s="4">
        <v>11</v>
      </c>
      <c r="K656" s="4">
        <v>2008</v>
      </c>
      <c r="L656" s="4"/>
      <c r="M656" s="91" t="s">
        <v>20</v>
      </c>
      <c r="N656" s="91">
        <v>8018</v>
      </c>
      <c r="Z656" s="152"/>
      <c r="AA656" s="152"/>
      <c r="AB656" s="152"/>
      <c r="AC656" s="152"/>
      <c r="AD656" s="152"/>
      <c r="AE656" s="152"/>
      <c r="AF656" s="152"/>
      <c r="AG656" s="152"/>
      <c r="AH656" s="152"/>
      <c r="AI656" s="171"/>
      <c r="AJ656" s="152"/>
      <c r="AK656" s="152"/>
      <c r="AL656" s="6"/>
    </row>
    <row r="657" spans="1:38">
      <c r="A657" s="4">
        <v>4461</v>
      </c>
      <c r="B657" s="19">
        <v>605117.78900000011</v>
      </c>
      <c r="C657" s="26">
        <v>5452644.9049999993</v>
      </c>
      <c r="D657" s="5">
        <v>4000.41</v>
      </c>
      <c r="E657" s="6">
        <v>7.0000000000000007E-2</v>
      </c>
      <c r="F657" s="41">
        <v>70.263000000000005</v>
      </c>
      <c r="G657" s="4">
        <v>6</v>
      </c>
      <c r="H657" s="4">
        <v>10</v>
      </c>
      <c r="I657" s="4">
        <v>1</v>
      </c>
      <c r="J657" s="4">
        <v>11</v>
      </c>
      <c r="K657" s="4">
        <v>2008</v>
      </c>
      <c r="L657" s="4" t="s">
        <v>143</v>
      </c>
      <c r="M657" s="91" t="s">
        <v>20</v>
      </c>
      <c r="N657" s="91">
        <v>8018</v>
      </c>
      <c r="O657" s="4">
        <v>8018</v>
      </c>
      <c r="P657" s="19">
        <v>601570.11100000003</v>
      </c>
      <c r="Q657" s="26">
        <v>5458604.7589999996</v>
      </c>
      <c r="R657" s="18">
        <v>77.611000000000004</v>
      </c>
      <c r="S657" s="221"/>
      <c r="T657" s="6"/>
      <c r="U657" s="6"/>
      <c r="V657" s="6"/>
      <c r="W657" s="6"/>
      <c r="X657" s="6"/>
      <c r="Z657" s="152"/>
      <c r="AA657" s="152"/>
      <c r="AB657" s="152"/>
      <c r="AC657" s="152"/>
      <c r="AD657" s="152"/>
      <c r="AE657" s="152"/>
      <c r="AF657" s="152"/>
      <c r="AG657"/>
      <c r="AH657" s="152"/>
      <c r="AI657" s="171"/>
      <c r="AJ657"/>
      <c r="AK657"/>
      <c r="AL657" s="6"/>
    </row>
    <row r="658" spans="1:38">
      <c r="A658" s="4">
        <v>4462</v>
      </c>
      <c r="B658" s="19">
        <v>606184.30500000005</v>
      </c>
      <c r="C658" s="26">
        <v>5452449.9469999997</v>
      </c>
      <c r="D658" s="5">
        <v>4005.09</v>
      </c>
      <c r="E658" s="6">
        <v>6.5000000000000002E-2</v>
      </c>
      <c r="F658" s="41">
        <v>52.585000000000001</v>
      </c>
      <c r="G658" s="4">
        <v>15</v>
      </c>
      <c r="H658" s="4">
        <v>10</v>
      </c>
      <c r="I658" s="4">
        <v>1</v>
      </c>
      <c r="J658" s="4">
        <v>11</v>
      </c>
      <c r="K658" s="4">
        <v>2008</v>
      </c>
      <c r="L658" s="4"/>
      <c r="M658" s="91" t="s">
        <v>20</v>
      </c>
      <c r="N658" s="91">
        <v>8018</v>
      </c>
      <c r="O658" s="4">
        <v>4459</v>
      </c>
      <c r="P658" s="19">
        <v>603672.3110000001</v>
      </c>
      <c r="Q658" s="26">
        <v>5453684.6109999996</v>
      </c>
      <c r="R658" s="18">
        <v>60.182000000000002</v>
      </c>
      <c r="S658" s="221"/>
      <c r="T658" s="6"/>
      <c r="U658" s="6"/>
      <c r="V658" s="6"/>
      <c r="W658" s="6"/>
      <c r="X658" s="6"/>
      <c r="Z658" s="152"/>
      <c r="AA658" s="152"/>
      <c r="AB658" s="152"/>
      <c r="AC658" s="152"/>
      <c r="AD658" s="152"/>
      <c r="AE658" s="152"/>
      <c r="AF658" s="152"/>
      <c r="AG658"/>
      <c r="AH658" s="152"/>
      <c r="AI658" s="171"/>
      <c r="AJ658"/>
      <c r="AK658"/>
      <c r="AL658" s="6"/>
    </row>
    <row r="659" spans="1:38">
      <c r="A659" s="4">
        <v>4463</v>
      </c>
      <c r="B659" s="19">
        <v>606306.4360000001</v>
      </c>
      <c r="C659" s="26">
        <v>5451516.6129999999</v>
      </c>
      <c r="D659" s="5">
        <v>4010.46</v>
      </c>
      <c r="E659" s="6">
        <v>7.0000000000000007E-2</v>
      </c>
      <c r="F659" s="41">
        <v>28.413</v>
      </c>
      <c r="G659" s="4">
        <v>30</v>
      </c>
      <c r="H659" s="4">
        <v>10</v>
      </c>
      <c r="I659" s="4">
        <v>1</v>
      </c>
      <c r="J659" s="4">
        <v>11</v>
      </c>
      <c r="K659" s="4">
        <v>2008</v>
      </c>
      <c r="L659" s="4"/>
      <c r="M659" s="91" t="s">
        <v>20</v>
      </c>
      <c r="N659" s="91">
        <v>8018</v>
      </c>
      <c r="O659" s="4">
        <v>4460</v>
      </c>
      <c r="P659" s="19">
        <v>604561.94800000009</v>
      </c>
      <c r="Q659" s="26">
        <v>5452246.2549999999</v>
      </c>
      <c r="R659" s="18">
        <v>77.44</v>
      </c>
      <c r="S659" s="221"/>
      <c r="T659" s="6"/>
      <c r="U659" s="6"/>
      <c r="V659" s="6"/>
      <c r="W659" s="6"/>
      <c r="X659" s="6"/>
      <c r="Z659" s="152"/>
      <c r="AA659" s="152"/>
      <c r="AB659" s="152"/>
      <c r="AC659" s="152"/>
      <c r="AD659" s="152"/>
      <c r="AE659" s="152"/>
      <c r="AF659" s="152"/>
      <c r="AG659" s="152"/>
      <c r="AH659" s="152"/>
      <c r="AI659" s="171"/>
      <c r="AJ659" s="152"/>
      <c r="AK659" s="152"/>
      <c r="AL659" s="6"/>
    </row>
    <row r="660" spans="1:38">
      <c r="A660" s="4">
        <v>4461</v>
      </c>
      <c r="B660" s="19">
        <v>605117.14200000011</v>
      </c>
      <c r="C660" s="26">
        <v>5452644.7699999996</v>
      </c>
      <c r="D660" s="5">
        <v>4000.42</v>
      </c>
      <c r="E660" s="6">
        <v>7.0000000000000007E-2</v>
      </c>
      <c r="F660" s="41">
        <v>70.23</v>
      </c>
      <c r="G660" s="4">
        <v>48</v>
      </c>
      <c r="H660" s="4">
        <v>10</v>
      </c>
      <c r="I660" s="4">
        <v>1</v>
      </c>
      <c r="J660" s="4">
        <v>11</v>
      </c>
      <c r="K660" s="4">
        <v>2008</v>
      </c>
      <c r="L660" s="4" t="s">
        <v>142</v>
      </c>
      <c r="M660" s="91" t="s">
        <v>20</v>
      </c>
      <c r="N660" s="91">
        <v>8018</v>
      </c>
      <c r="O660" s="4">
        <v>4461</v>
      </c>
      <c r="P660" s="19">
        <v>605117.78900000011</v>
      </c>
      <c r="Q660" s="26">
        <v>5452644.9049999993</v>
      </c>
      <c r="R660" s="18">
        <v>70.263000000000005</v>
      </c>
      <c r="S660" s="221"/>
      <c r="T660" s="6"/>
      <c r="U660" s="6"/>
      <c r="V660" s="6"/>
      <c r="W660" s="6"/>
      <c r="X660" s="6"/>
      <c r="Z660" s="152"/>
      <c r="AA660" s="152"/>
      <c r="AB660" s="152"/>
      <c r="AC660" s="152"/>
      <c r="AD660" s="152"/>
      <c r="AE660" s="152"/>
      <c r="AF660" s="152"/>
      <c r="AG660" s="152"/>
      <c r="AH660" s="152"/>
      <c r="AI660" s="171"/>
      <c r="AJ660"/>
      <c r="AK660"/>
      <c r="AL660" s="6"/>
    </row>
    <row r="661" spans="1:38">
      <c r="A661" s="4">
        <v>4458</v>
      </c>
      <c r="B661" s="19">
        <v>604353.6810000001</v>
      </c>
      <c r="C661" s="26">
        <v>5457012.4579999996</v>
      </c>
      <c r="D661" s="5">
        <v>3990.3</v>
      </c>
      <c r="E661" s="6">
        <v>7.0000000000000007E-2</v>
      </c>
      <c r="F661" s="41">
        <v>82.954999999999998</v>
      </c>
      <c r="G661" s="4">
        <v>5</v>
      </c>
      <c r="H661" s="4">
        <v>11</v>
      </c>
      <c r="I661" s="4">
        <v>1</v>
      </c>
      <c r="J661" s="4">
        <v>11</v>
      </c>
      <c r="K661" s="4">
        <v>2008</v>
      </c>
      <c r="L661" s="4" t="s">
        <v>22</v>
      </c>
      <c r="M661" s="91" t="s">
        <v>20</v>
      </c>
      <c r="N661" s="91">
        <v>8018</v>
      </c>
      <c r="O661" s="4">
        <v>4462</v>
      </c>
      <c r="P661" s="19">
        <v>606184.30500000005</v>
      </c>
      <c r="Q661" s="26">
        <v>5452449.9469999997</v>
      </c>
      <c r="R661" s="18">
        <v>52.585000000000001</v>
      </c>
      <c r="S661" s="221"/>
      <c r="T661" s="6"/>
      <c r="U661" s="6"/>
      <c r="V661" s="6"/>
      <c r="W661" s="6"/>
      <c r="X661" s="6"/>
    </row>
    <row r="662" spans="1:38">
      <c r="A662" s="4">
        <v>4464</v>
      </c>
      <c r="B662" s="19">
        <v>603136.35900000005</v>
      </c>
      <c r="C662" s="26">
        <v>5452832.3609999996</v>
      </c>
      <c r="D662" s="5">
        <v>3988.88</v>
      </c>
      <c r="E662" s="6">
        <v>7.0000000000000007E-2</v>
      </c>
      <c r="F662" s="41">
        <v>119.98399999999999</v>
      </c>
      <c r="G662" s="4">
        <v>19</v>
      </c>
      <c r="H662" s="4">
        <v>11</v>
      </c>
      <c r="I662" s="4">
        <v>1</v>
      </c>
      <c r="J662" s="4">
        <v>11</v>
      </c>
      <c r="K662" s="4">
        <v>2008</v>
      </c>
      <c r="L662" s="4" t="s">
        <v>21</v>
      </c>
      <c r="M662" s="91" t="s">
        <v>20</v>
      </c>
      <c r="N662" s="91">
        <v>8018</v>
      </c>
      <c r="O662" s="4">
        <v>4463</v>
      </c>
      <c r="P662" s="19">
        <v>606306.4360000001</v>
      </c>
      <c r="Q662" s="26">
        <v>5451516.6129999999</v>
      </c>
      <c r="R662" s="18">
        <v>28.413</v>
      </c>
      <c r="S662" s="221"/>
      <c r="T662" s="6"/>
      <c r="U662" s="6"/>
      <c r="V662" s="6"/>
      <c r="W662" s="6"/>
      <c r="X662" s="6"/>
      <c r="AI662" s="171"/>
      <c r="AJ662"/>
      <c r="AK662"/>
      <c r="AL662" s="6"/>
    </row>
    <row r="663" spans="1:38">
      <c r="A663" s="4">
        <v>4465</v>
      </c>
      <c r="B663" s="19">
        <v>602100.33500000008</v>
      </c>
      <c r="C663" s="26">
        <v>5453519.4519999996</v>
      </c>
      <c r="D663" s="5">
        <v>4001.07</v>
      </c>
      <c r="E663" s="6">
        <v>7.0000000000000007E-2</v>
      </c>
      <c r="F663" s="41">
        <v>55.826000000000001</v>
      </c>
      <c r="G663" s="4">
        <v>43</v>
      </c>
      <c r="H663" s="4">
        <v>11</v>
      </c>
      <c r="I663" s="4">
        <v>1</v>
      </c>
      <c r="J663" s="4">
        <v>11</v>
      </c>
      <c r="K663" s="4">
        <v>2008</v>
      </c>
      <c r="L663" s="4"/>
      <c r="M663" s="91" t="s">
        <v>20</v>
      </c>
      <c r="N663" s="91">
        <v>8018</v>
      </c>
      <c r="O663" s="4" t="s">
        <v>160</v>
      </c>
      <c r="P663" s="19">
        <v>605117.14200000011</v>
      </c>
      <c r="Q663" s="26">
        <v>5452644.7699999996</v>
      </c>
      <c r="R663" s="18">
        <v>70.23</v>
      </c>
      <c r="S663" s="221"/>
      <c r="T663" s="6"/>
      <c r="U663" s="6"/>
      <c r="V663" s="6"/>
      <c r="W663" s="6"/>
      <c r="X663" s="6"/>
      <c r="Z663" s="152"/>
      <c r="AA663" s="152"/>
      <c r="AB663" s="152"/>
      <c r="AC663" s="152"/>
      <c r="AD663" s="152"/>
      <c r="AE663" s="152"/>
      <c r="AF663" s="152"/>
      <c r="AG663"/>
      <c r="AH663" s="152"/>
      <c r="AI663" s="171"/>
      <c r="AJ663"/>
      <c r="AK663"/>
      <c r="AL663" s="6"/>
    </row>
    <row r="664" spans="1:38">
      <c r="A664" s="4">
        <v>4466</v>
      </c>
      <c r="B664" s="19">
        <v>606688.15500000003</v>
      </c>
      <c r="C664" s="26">
        <v>5450638.6149999993</v>
      </c>
      <c r="D664" s="5">
        <v>4007.51</v>
      </c>
      <c r="E664" s="6">
        <v>7.0000000000000007E-2</v>
      </c>
      <c r="F664" s="41">
        <v>45.03</v>
      </c>
      <c r="G664" s="4">
        <v>26</v>
      </c>
      <c r="H664" s="4">
        <v>12</v>
      </c>
      <c r="I664" s="4">
        <v>1</v>
      </c>
      <c r="J664" s="4">
        <v>11</v>
      </c>
      <c r="K664" s="4">
        <v>2008</v>
      </c>
      <c r="L664" s="152"/>
      <c r="M664" s="91" t="s">
        <v>20</v>
      </c>
      <c r="N664" s="91">
        <v>8018</v>
      </c>
      <c r="O664" s="4">
        <v>4458</v>
      </c>
      <c r="P664" s="19">
        <v>604353.6810000001</v>
      </c>
      <c r="Q664" s="26">
        <v>5457012.4579999996</v>
      </c>
      <c r="R664" s="18">
        <v>82.954999999999998</v>
      </c>
      <c r="S664" s="221"/>
      <c r="T664" s="6"/>
      <c r="U664" s="6"/>
      <c r="V664" s="6"/>
      <c r="W664" s="6"/>
      <c r="X664" s="6"/>
      <c r="Z664" s="152"/>
      <c r="AA664" s="152"/>
      <c r="AB664" s="152"/>
      <c r="AC664" s="152"/>
      <c r="AD664" s="152"/>
      <c r="AE664" s="152"/>
      <c r="AF664" s="152"/>
      <c r="AG664"/>
      <c r="AH664" s="152"/>
      <c r="AI664" s="171"/>
      <c r="AJ664"/>
      <c r="AK664"/>
      <c r="AL664" s="6"/>
    </row>
    <row r="665" spans="1:38">
      <c r="A665" s="4">
        <v>9007</v>
      </c>
      <c r="B665" s="120">
        <v>604182.56000000006</v>
      </c>
      <c r="C665" s="120">
        <v>5457156.8600000003</v>
      </c>
      <c r="D665" s="5">
        <v>3990.46</v>
      </c>
      <c r="E665" s="6">
        <v>6.5000000000000002E-2</v>
      </c>
      <c r="F665" s="201">
        <v>81.036000000000001</v>
      </c>
      <c r="G665" s="4">
        <v>9</v>
      </c>
      <c r="H665" s="4">
        <v>13</v>
      </c>
      <c r="I665" s="4">
        <v>1</v>
      </c>
      <c r="J665" s="4">
        <v>11</v>
      </c>
      <c r="K665" s="4">
        <v>2008</v>
      </c>
      <c r="L665" s="152" t="s">
        <v>31</v>
      </c>
      <c r="M665" s="121" t="s">
        <v>101</v>
      </c>
      <c r="N665" s="152" t="s">
        <v>40</v>
      </c>
      <c r="O665" s="4">
        <v>4464</v>
      </c>
      <c r="P665" s="19">
        <v>603136.35900000005</v>
      </c>
      <c r="Q665" s="26">
        <v>5452832.3609999996</v>
      </c>
      <c r="R665" s="18">
        <v>119.98399999999999</v>
      </c>
      <c r="S665" s="221"/>
      <c r="T665" s="6"/>
      <c r="U665" s="6"/>
      <c r="V665" s="6"/>
      <c r="W665" s="6"/>
      <c r="X665" s="6"/>
      <c r="Z665" s="152"/>
      <c r="AA665" s="152"/>
      <c r="AB665" s="152"/>
      <c r="AC665" s="152"/>
      <c r="AD665" s="152"/>
      <c r="AE665" s="152"/>
      <c r="AF665" s="152"/>
      <c r="AG665"/>
      <c r="AH665" s="152"/>
      <c r="AI665" s="171"/>
      <c r="AJ665"/>
      <c r="AK665"/>
      <c r="AL665" s="6"/>
    </row>
    <row r="666" spans="1:38">
      <c r="A666" s="4">
        <v>9007</v>
      </c>
      <c r="B666" s="120">
        <v>604182.56000000006</v>
      </c>
      <c r="C666" s="120">
        <v>5457156.8600000003</v>
      </c>
      <c r="D666" s="5">
        <v>3990.46</v>
      </c>
      <c r="E666" s="6">
        <v>6.5000000000000002E-2</v>
      </c>
      <c r="F666" s="201">
        <v>81.036000000000001</v>
      </c>
      <c r="G666" s="4">
        <v>13</v>
      </c>
      <c r="H666" s="4">
        <v>13</v>
      </c>
      <c r="I666" s="4">
        <v>1</v>
      </c>
      <c r="J666" s="4">
        <v>11</v>
      </c>
      <c r="K666" s="4">
        <v>2008</v>
      </c>
      <c r="L666" s="24" t="s">
        <v>31</v>
      </c>
      <c r="M666" s="121" t="s">
        <v>101</v>
      </c>
      <c r="N666" s="152" t="s">
        <v>40</v>
      </c>
      <c r="O666" s="4">
        <v>4465</v>
      </c>
      <c r="P666" s="19">
        <v>602100.33500000008</v>
      </c>
      <c r="Q666" s="26">
        <v>5453519.4519999996</v>
      </c>
      <c r="R666" s="18">
        <v>55.826000000000001</v>
      </c>
      <c r="S666" s="221"/>
      <c r="T666" s="6"/>
      <c r="U666" s="6"/>
      <c r="V666" s="6"/>
      <c r="W666" s="6"/>
      <c r="X666" s="6"/>
      <c r="Z666" s="152"/>
      <c r="AA666" s="152"/>
      <c r="AB666" s="152"/>
      <c r="AC666" s="152"/>
      <c r="AD666" s="152"/>
      <c r="AE666" s="152"/>
      <c r="AF666" s="152"/>
      <c r="AG666" s="152"/>
      <c r="AH666" s="152"/>
      <c r="AI666" s="171"/>
      <c r="AJ666" s="152"/>
      <c r="AK666" s="152"/>
      <c r="AL666" s="6"/>
    </row>
    <row r="667" spans="1:38">
      <c r="A667" s="4">
        <v>9017</v>
      </c>
      <c r="B667" s="119">
        <v>597670.20900000003</v>
      </c>
      <c r="C667" s="119">
        <v>5441478.7769999998</v>
      </c>
      <c r="D667" s="5">
        <v>3986.08</v>
      </c>
      <c r="E667" s="6">
        <v>0.08</v>
      </c>
      <c r="F667" s="200">
        <v>119.40300000000001</v>
      </c>
      <c r="G667" s="4">
        <v>55</v>
      </c>
      <c r="H667" s="4">
        <v>13</v>
      </c>
      <c r="I667" s="4">
        <v>1</v>
      </c>
      <c r="J667" s="4">
        <v>11</v>
      </c>
      <c r="K667" s="4">
        <v>2008</v>
      </c>
      <c r="L667" s="24" t="s">
        <v>31</v>
      </c>
      <c r="M667" s="152" t="s">
        <v>139</v>
      </c>
      <c r="N667" s="152" t="s">
        <v>40</v>
      </c>
      <c r="O667" s="4">
        <v>4466</v>
      </c>
      <c r="P667" s="19">
        <v>606688.15500000003</v>
      </c>
      <c r="Q667" s="26">
        <v>5450638.6149999993</v>
      </c>
      <c r="R667" s="18">
        <v>45.03</v>
      </c>
      <c r="S667" s="221"/>
      <c r="T667" s="6"/>
      <c r="U667" s="6"/>
      <c r="V667" s="6"/>
      <c r="W667" s="6"/>
      <c r="X667" s="6"/>
      <c r="Z667" s="152"/>
      <c r="AA667" s="152"/>
      <c r="AB667" s="152"/>
      <c r="AC667" s="152"/>
      <c r="AD667" s="152"/>
      <c r="AE667" s="152"/>
      <c r="AF667" s="152"/>
      <c r="AG667" s="152"/>
      <c r="AH667" s="152"/>
      <c r="AI667" s="171"/>
      <c r="AJ667" s="152"/>
      <c r="AK667" s="152"/>
      <c r="AL667" s="6"/>
    </row>
    <row r="668" spans="1:38">
      <c r="A668" s="4">
        <v>9017</v>
      </c>
      <c r="B668" s="119">
        <v>597670.20900000003</v>
      </c>
      <c r="C668" s="119">
        <v>5441478.7769999998</v>
      </c>
      <c r="D668" s="5">
        <v>3986.08</v>
      </c>
      <c r="E668" s="6">
        <v>0.08</v>
      </c>
      <c r="F668" s="200">
        <v>119.40300000000001</v>
      </c>
      <c r="G668" s="4">
        <v>59</v>
      </c>
      <c r="H668" s="4">
        <v>13</v>
      </c>
      <c r="I668" s="4">
        <v>1</v>
      </c>
      <c r="J668" s="4">
        <v>11</v>
      </c>
      <c r="K668" s="4">
        <v>2008</v>
      </c>
      <c r="L668" s="24" t="s">
        <v>31</v>
      </c>
      <c r="M668" s="152" t="s">
        <v>139</v>
      </c>
      <c r="N668" s="152" t="s">
        <v>40</v>
      </c>
      <c r="Z668" s="152"/>
      <c r="AA668" s="152"/>
      <c r="AB668" s="152"/>
      <c r="AC668" s="152"/>
      <c r="AD668" s="152"/>
      <c r="AE668" s="152"/>
      <c r="AF668" s="152"/>
      <c r="AG668" s="152"/>
      <c r="AH668" s="152"/>
      <c r="AI668" s="171"/>
      <c r="AJ668" s="152"/>
      <c r="AK668" s="152"/>
      <c r="AL668" s="6"/>
    </row>
    <row r="669" spans="1:38">
      <c r="A669" s="4">
        <v>9007</v>
      </c>
      <c r="B669" s="120">
        <v>604182.56000000006</v>
      </c>
      <c r="C669" s="120">
        <v>5457156.8600000003</v>
      </c>
      <c r="D669" s="5">
        <v>3990.46</v>
      </c>
      <c r="E669" s="6">
        <v>6.5000000000000002E-2</v>
      </c>
      <c r="F669" s="201">
        <v>81.036000000000001</v>
      </c>
      <c r="G669" s="4">
        <v>26</v>
      </c>
      <c r="H669" s="4">
        <v>14</v>
      </c>
      <c r="I669" s="4">
        <v>1</v>
      </c>
      <c r="J669" s="4">
        <v>11</v>
      </c>
      <c r="K669" s="4">
        <v>2008</v>
      </c>
      <c r="L669" s="152" t="s">
        <v>31</v>
      </c>
      <c r="M669" s="121" t="s">
        <v>101</v>
      </c>
      <c r="N669" s="152" t="s">
        <v>40</v>
      </c>
      <c r="Z669" s="152"/>
      <c r="AA669" s="152"/>
      <c r="AB669" s="152"/>
      <c r="AC669" s="152"/>
      <c r="AD669" s="152"/>
      <c r="AE669" s="152"/>
      <c r="AF669" s="152"/>
      <c r="AG669" s="152"/>
      <c r="AH669" s="152"/>
      <c r="AI669" s="171"/>
      <c r="AJ669" s="152"/>
      <c r="AK669" s="152"/>
      <c r="AL669" s="6"/>
    </row>
    <row r="670" spans="1:38">
      <c r="A670" s="4">
        <v>9007</v>
      </c>
      <c r="B670" s="120">
        <v>604182.56000000006</v>
      </c>
      <c r="C670" s="120">
        <v>5457156.8600000003</v>
      </c>
      <c r="D670" s="5">
        <v>3990.46</v>
      </c>
      <c r="E670" s="6">
        <v>6.5000000000000002E-2</v>
      </c>
      <c r="F670" s="201">
        <v>81.036000000000001</v>
      </c>
      <c r="G670" s="4">
        <v>29</v>
      </c>
      <c r="H670" s="4">
        <v>14</v>
      </c>
      <c r="I670" s="4">
        <v>1</v>
      </c>
      <c r="J670" s="4">
        <v>11</v>
      </c>
      <c r="K670" s="4">
        <v>2008</v>
      </c>
      <c r="L670" s="24" t="s">
        <v>31</v>
      </c>
      <c r="M670" s="121" t="s">
        <v>101</v>
      </c>
      <c r="N670" s="152" t="s">
        <v>40</v>
      </c>
      <c r="Z670" s="152"/>
      <c r="AA670" s="152"/>
      <c r="AB670" s="152"/>
      <c r="AC670" s="152"/>
      <c r="AD670" s="152"/>
      <c r="AE670" s="152"/>
      <c r="AF670" s="152"/>
      <c r="AG670" s="152"/>
      <c r="AH670" s="152"/>
      <c r="AI670" s="171"/>
      <c r="AJ670" s="152"/>
      <c r="AK670" s="152"/>
      <c r="AL670" s="6"/>
    </row>
    <row r="671" spans="1:38">
      <c r="A671" s="4">
        <v>9017</v>
      </c>
      <c r="B671" s="119">
        <v>597670.20900000003</v>
      </c>
      <c r="C671" s="119">
        <v>5441478.7769999998</v>
      </c>
      <c r="D671" s="5">
        <v>3986.08</v>
      </c>
      <c r="E671" s="6">
        <v>0.08</v>
      </c>
      <c r="F671" s="200">
        <v>119.40300000000001</v>
      </c>
      <c r="G671" s="4">
        <v>48</v>
      </c>
      <c r="H671" s="4">
        <v>14</v>
      </c>
      <c r="I671" s="4">
        <v>1</v>
      </c>
      <c r="J671" s="4">
        <v>11</v>
      </c>
      <c r="K671" s="4">
        <v>2008</v>
      </c>
      <c r="L671" s="24" t="s">
        <v>31</v>
      </c>
      <c r="M671" s="152" t="s">
        <v>139</v>
      </c>
      <c r="N671" s="152" t="s">
        <v>40</v>
      </c>
      <c r="Z671" s="152"/>
      <c r="AA671" s="152"/>
      <c r="AB671" s="152"/>
      <c r="AC671" s="152"/>
      <c r="AD671" s="152"/>
      <c r="AE671" s="152"/>
      <c r="AF671" s="152"/>
      <c r="AG671" s="152"/>
      <c r="AH671" s="152"/>
      <c r="AI671" s="171"/>
      <c r="AJ671" s="152"/>
      <c r="AK671" s="152"/>
      <c r="AL671" s="6"/>
    </row>
    <row r="672" spans="1:38">
      <c r="A672" s="4">
        <v>9017</v>
      </c>
      <c r="B672" s="119">
        <v>597670.20900000003</v>
      </c>
      <c r="C672" s="119">
        <v>5441478.7769999998</v>
      </c>
      <c r="D672" s="5">
        <v>3986.08</v>
      </c>
      <c r="E672" s="6">
        <v>0.08</v>
      </c>
      <c r="F672" s="200">
        <v>119.40300000000001</v>
      </c>
      <c r="G672" s="4">
        <v>52</v>
      </c>
      <c r="H672" s="4">
        <v>14</v>
      </c>
      <c r="I672" s="4">
        <v>1</v>
      </c>
      <c r="J672" s="4">
        <v>11</v>
      </c>
      <c r="K672" s="4">
        <v>2008</v>
      </c>
      <c r="L672" s="24" t="s">
        <v>31</v>
      </c>
      <c r="M672" s="152" t="s">
        <v>139</v>
      </c>
      <c r="N672" s="152" t="s">
        <v>40</v>
      </c>
      <c r="Z672" s="152"/>
      <c r="AA672" s="152"/>
      <c r="AB672" s="152"/>
      <c r="AC672" s="152"/>
      <c r="AD672" s="152"/>
      <c r="AE672" s="152"/>
      <c r="AF672" s="152"/>
      <c r="AG672" s="152"/>
      <c r="AH672" s="152"/>
      <c r="AI672" s="171"/>
      <c r="AJ672" s="152"/>
      <c r="AK672" s="152"/>
      <c r="AL672" s="6"/>
    </row>
    <row r="673" spans="1:38">
      <c r="A673" s="4">
        <v>9007</v>
      </c>
      <c r="B673" s="120">
        <v>604182.56000000006</v>
      </c>
      <c r="C673" s="120">
        <v>5457156.8600000003</v>
      </c>
      <c r="D673" s="5">
        <v>3990.44</v>
      </c>
      <c r="E673" s="6">
        <v>6.5000000000000002E-2</v>
      </c>
      <c r="F673" s="201">
        <v>81.036000000000001</v>
      </c>
      <c r="G673" s="4">
        <v>12</v>
      </c>
      <c r="H673" s="4">
        <v>15</v>
      </c>
      <c r="I673" s="4">
        <v>1</v>
      </c>
      <c r="J673" s="4">
        <v>11</v>
      </c>
      <c r="K673" s="4">
        <v>2008</v>
      </c>
      <c r="L673" s="152" t="s">
        <v>31</v>
      </c>
      <c r="M673" s="121" t="s">
        <v>101</v>
      </c>
      <c r="N673" s="152" t="s">
        <v>40</v>
      </c>
      <c r="Z673" s="152"/>
      <c r="AA673" s="152"/>
      <c r="AB673" s="152"/>
      <c r="AC673" s="152"/>
      <c r="AD673" s="152"/>
      <c r="AE673" s="152"/>
      <c r="AF673" s="152"/>
      <c r="AG673" s="152"/>
      <c r="AH673" s="152"/>
      <c r="AI673" s="171"/>
      <c r="AJ673" s="152"/>
      <c r="AK673" s="152"/>
      <c r="AL673" s="6"/>
    </row>
    <row r="674" spans="1:38">
      <c r="A674" s="4">
        <v>9007</v>
      </c>
      <c r="B674" s="120">
        <v>604182.56000000006</v>
      </c>
      <c r="C674" s="120">
        <v>5457156.8600000003</v>
      </c>
      <c r="D674" s="5">
        <v>3990.44</v>
      </c>
      <c r="E674" s="6">
        <v>6.5000000000000002E-2</v>
      </c>
      <c r="F674" s="201">
        <v>81.036000000000001</v>
      </c>
      <c r="G674" s="4">
        <v>16</v>
      </c>
      <c r="H674" s="4">
        <v>15</v>
      </c>
      <c r="I674" s="4">
        <v>1</v>
      </c>
      <c r="J674" s="4">
        <v>11</v>
      </c>
      <c r="K674" s="4">
        <v>2008</v>
      </c>
      <c r="L674" s="24" t="s">
        <v>31</v>
      </c>
      <c r="M674" s="121" t="s">
        <v>101</v>
      </c>
      <c r="N674" s="152" t="s">
        <v>40</v>
      </c>
      <c r="Z674" s="152"/>
      <c r="AA674" s="152"/>
      <c r="AB674" s="152"/>
      <c r="AC674" s="152"/>
      <c r="AD674" s="152"/>
      <c r="AE674" s="152"/>
      <c r="AF674" s="152"/>
      <c r="AG674" s="152"/>
      <c r="AH674" s="152"/>
      <c r="AI674" s="171"/>
      <c r="AJ674" s="152"/>
      <c r="AK674" s="152"/>
      <c r="AL674" s="6"/>
    </row>
    <row r="675" spans="1:38">
      <c r="A675" s="4">
        <v>9017</v>
      </c>
      <c r="B675" s="119">
        <v>597670.20900000003</v>
      </c>
      <c r="C675" s="119">
        <v>5441478.7769999998</v>
      </c>
      <c r="D675" s="5">
        <v>3986.09</v>
      </c>
      <c r="E675" s="6">
        <v>0.08</v>
      </c>
      <c r="F675" s="200">
        <v>119.40300000000001</v>
      </c>
      <c r="G675" s="4">
        <v>49</v>
      </c>
      <c r="H675" s="4">
        <v>15</v>
      </c>
      <c r="I675" s="4">
        <v>1</v>
      </c>
      <c r="J675" s="4">
        <v>11</v>
      </c>
      <c r="K675" s="4">
        <v>2008</v>
      </c>
      <c r="L675" s="24" t="s">
        <v>31</v>
      </c>
      <c r="M675" s="152" t="s">
        <v>139</v>
      </c>
      <c r="N675" s="152" t="s">
        <v>40</v>
      </c>
      <c r="Z675" s="152"/>
      <c r="AA675" s="152"/>
      <c r="AB675" s="152"/>
      <c r="AC675" s="152"/>
      <c r="AD675" s="152"/>
      <c r="AE675" s="152"/>
      <c r="AF675" s="152"/>
      <c r="AG675" s="152"/>
      <c r="AH675" s="152"/>
      <c r="AI675" s="171"/>
      <c r="AJ675" s="152"/>
      <c r="AK675" s="152"/>
      <c r="AL675" s="6"/>
    </row>
    <row r="676" spans="1:38">
      <c r="A676" s="4">
        <v>9017</v>
      </c>
      <c r="B676" s="119">
        <v>597670.20900000003</v>
      </c>
      <c r="C676" s="119">
        <v>5441478.7769999998</v>
      </c>
      <c r="D676" s="5">
        <v>3986.09</v>
      </c>
      <c r="E676" s="6">
        <v>0.08</v>
      </c>
      <c r="F676" s="200">
        <v>119.40300000000001</v>
      </c>
      <c r="G676" s="4">
        <v>52</v>
      </c>
      <c r="H676" s="4">
        <v>15</v>
      </c>
      <c r="I676" s="4">
        <v>1</v>
      </c>
      <c r="J676" s="4">
        <v>11</v>
      </c>
      <c r="K676" s="4">
        <v>2008</v>
      </c>
      <c r="L676" s="24" t="s">
        <v>31</v>
      </c>
      <c r="M676" s="152" t="s">
        <v>139</v>
      </c>
      <c r="N676" s="152" t="s">
        <v>40</v>
      </c>
      <c r="Z676" s="152"/>
      <c r="AA676" s="152"/>
      <c r="AB676" s="152"/>
      <c r="AC676" s="152"/>
      <c r="AD676" s="152"/>
      <c r="AE676" s="152"/>
      <c r="AF676" s="152"/>
      <c r="AG676" s="152"/>
      <c r="AH676" s="152"/>
      <c r="AI676" s="171"/>
      <c r="AJ676" s="152"/>
      <c r="AK676" s="152"/>
      <c r="AL676" s="6"/>
    </row>
    <row r="677" spans="1:38">
      <c r="A677" s="4">
        <v>9139</v>
      </c>
      <c r="B677" s="5">
        <v>607100</v>
      </c>
      <c r="C677" s="5">
        <v>5422930</v>
      </c>
      <c r="D677" s="5">
        <v>4008.27</v>
      </c>
      <c r="E677" s="6">
        <v>0.08</v>
      </c>
      <c r="F677" s="197">
        <v>44.198999999999998</v>
      </c>
      <c r="G677" s="4">
        <v>17</v>
      </c>
      <c r="H677" s="4">
        <v>16</v>
      </c>
      <c r="I677" s="4">
        <v>1</v>
      </c>
      <c r="J677" s="4">
        <v>11</v>
      </c>
      <c r="K677" s="4">
        <v>2008</v>
      </c>
      <c r="L677" s="152" t="s">
        <v>140</v>
      </c>
      <c r="M677" s="152" t="s">
        <v>138</v>
      </c>
      <c r="N677" s="152" t="s">
        <v>40</v>
      </c>
      <c r="Z677" s="152"/>
      <c r="AA677" s="152"/>
      <c r="AB677" s="152"/>
      <c r="AC677" s="152"/>
      <c r="AD677" s="152"/>
      <c r="AE677" s="152"/>
      <c r="AF677" s="152"/>
      <c r="AG677" s="152"/>
      <c r="AH677" s="152"/>
      <c r="AI677" s="171"/>
      <c r="AJ677" s="152"/>
      <c r="AK677" s="152"/>
      <c r="AL677" s="6"/>
    </row>
    <row r="678" spans="1:38">
      <c r="A678" s="4">
        <v>9139</v>
      </c>
      <c r="B678" s="5">
        <v>607100</v>
      </c>
      <c r="C678" s="5">
        <v>5422930</v>
      </c>
      <c r="D678" s="5">
        <v>4008.27</v>
      </c>
      <c r="E678" s="6">
        <v>0.08</v>
      </c>
      <c r="F678" s="197">
        <v>44.198999999999998</v>
      </c>
      <c r="G678" s="4">
        <v>21</v>
      </c>
      <c r="H678" s="4">
        <v>16</v>
      </c>
      <c r="I678" s="4">
        <v>1</v>
      </c>
      <c r="J678" s="4">
        <v>11</v>
      </c>
      <c r="K678" s="4">
        <v>2008</v>
      </c>
      <c r="L678" s="152" t="s">
        <v>140</v>
      </c>
      <c r="M678" s="152" t="s">
        <v>138</v>
      </c>
      <c r="N678" s="152" t="s">
        <v>40</v>
      </c>
      <c r="Z678" s="152"/>
      <c r="AA678" s="152"/>
      <c r="AB678" s="152"/>
      <c r="AC678" s="152"/>
      <c r="AD678" s="152"/>
      <c r="AE678" s="152"/>
      <c r="AF678" s="152"/>
      <c r="AG678" s="152"/>
      <c r="AH678" s="152"/>
      <c r="AI678" s="171"/>
      <c r="AJ678" s="152"/>
      <c r="AK678" s="152"/>
      <c r="AL678" s="6"/>
    </row>
    <row r="679" spans="1:38">
      <c r="A679" s="4">
        <v>9017</v>
      </c>
      <c r="B679" s="119">
        <v>597670.20900000003</v>
      </c>
      <c r="C679" s="119">
        <v>5441478.7769999998</v>
      </c>
      <c r="D679" s="5">
        <v>3986.12</v>
      </c>
      <c r="E679" s="6">
        <v>0.08</v>
      </c>
      <c r="F679" s="200">
        <v>119.40300000000001</v>
      </c>
      <c r="G679" s="4">
        <v>48</v>
      </c>
      <c r="H679" s="4">
        <v>16</v>
      </c>
      <c r="I679" s="4">
        <v>1</v>
      </c>
      <c r="J679" s="4">
        <v>11</v>
      </c>
      <c r="K679" s="4">
        <v>2008</v>
      </c>
      <c r="L679" s="24" t="s">
        <v>31</v>
      </c>
      <c r="M679" s="152" t="s">
        <v>139</v>
      </c>
      <c r="N679" s="152" t="s">
        <v>40</v>
      </c>
      <c r="Z679" s="152"/>
      <c r="AA679" s="152"/>
      <c r="AB679" s="152"/>
      <c r="AC679" s="152"/>
      <c r="AD679" s="152"/>
      <c r="AE679" s="152"/>
      <c r="AF679" s="152"/>
      <c r="AG679" s="152"/>
      <c r="AH679" s="152"/>
      <c r="AI679" s="171"/>
      <c r="AJ679" s="152"/>
      <c r="AK679" s="152"/>
      <c r="AL679" s="6"/>
    </row>
    <row r="680" spans="1:38">
      <c r="A680" s="4">
        <v>9017</v>
      </c>
      <c r="B680" s="119">
        <v>597670.20900000003</v>
      </c>
      <c r="C680" s="119">
        <v>5441478.7769999998</v>
      </c>
      <c r="D680" s="5">
        <v>3986.12</v>
      </c>
      <c r="E680" s="6">
        <v>0.08</v>
      </c>
      <c r="F680" s="200">
        <v>119.40300000000001</v>
      </c>
      <c r="G680" s="4">
        <v>52</v>
      </c>
      <c r="H680" s="4">
        <v>16</v>
      </c>
      <c r="I680" s="4">
        <v>1</v>
      </c>
      <c r="J680" s="4">
        <v>11</v>
      </c>
      <c r="K680" s="4">
        <v>2008</v>
      </c>
      <c r="L680" s="24" t="s">
        <v>31</v>
      </c>
      <c r="M680" s="152" t="s">
        <v>139</v>
      </c>
      <c r="N680" s="152" t="s">
        <v>40</v>
      </c>
      <c r="Z680" s="152"/>
      <c r="AA680" s="152"/>
      <c r="AB680" s="152"/>
      <c r="AC680" s="152"/>
      <c r="AD680" s="152"/>
      <c r="AE680" s="152"/>
      <c r="AF680" s="152"/>
      <c r="AG680" s="152"/>
      <c r="AH680" s="152"/>
      <c r="AI680" s="171"/>
      <c r="AJ680" s="152"/>
      <c r="AK680" s="152"/>
      <c r="AL680" s="6"/>
    </row>
    <row r="681" spans="1:38">
      <c r="A681" s="4">
        <v>9139</v>
      </c>
      <c r="B681" s="5">
        <v>607100</v>
      </c>
      <c r="C681" s="5">
        <v>5422930</v>
      </c>
      <c r="D681" s="5">
        <v>4008.33</v>
      </c>
      <c r="E681" s="6">
        <v>0.08</v>
      </c>
      <c r="F681" s="197">
        <v>44.198999999999998</v>
      </c>
      <c r="G681" s="4">
        <v>18</v>
      </c>
      <c r="H681" s="4">
        <v>17</v>
      </c>
      <c r="I681" s="4">
        <v>1</v>
      </c>
      <c r="J681" s="4">
        <v>11</v>
      </c>
      <c r="K681" s="4">
        <v>2008</v>
      </c>
      <c r="L681" s="152" t="s">
        <v>140</v>
      </c>
      <c r="M681" s="152" t="s">
        <v>138</v>
      </c>
      <c r="N681" s="152" t="s">
        <v>40</v>
      </c>
      <c r="Z681" s="152"/>
      <c r="AA681" s="152"/>
      <c r="AB681" s="152"/>
      <c r="AC681" s="152"/>
      <c r="AD681" s="152"/>
      <c r="AE681" s="152"/>
      <c r="AF681" s="152"/>
      <c r="AG681" s="152"/>
      <c r="AH681" s="152"/>
      <c r="AI681" s="171"/>
      <c r="AJ681" s="152"/>
      <c r="AK681" s="152"/>
      <c r="AL681" s="6"/>
    </row>
    <row r="682" spans="1:38">
      <c r="A682" s="4">
        <v>9139</v>
      </c>
      <c r="B682" s="5">
        <v>607100</v>
      </c>
      <c r="C682" s="5">
        <v>5422930</v>
      </c>
      <c r="D682" s="5">
        <v>4008.33</v>
      </c>
      <c r="E682" s="6">
        <v>0.08</v>
      </c>
      <c r="F682" s="197">
        <v>44.198999999999998</v>
      </c>
      <c r="G682" s="4">
        <v>22</v>
      </c>
      <c r="H682" s="4">
        <v>17</v>
      </c>
      <c r="I682" s="4">
        <v>1</v>
      </c>
      <c r="J682" s="4">
        <v>11</v>
      </c>
      <c r="K682" s="4">
        <v>2008</v>
      </c>
      <c r="L682" s="152" t="s">
        <v>140</v>
      </c>
      <c r="M682" s="152" t="s">
        <v>138</v>
      </c>
      <c r="N682" s="152" t="s">
        <v>40</v>
      </c>
      <c r="Z682" s="152"/>
      <c r="AA682" s="152"/>
      <c r="AB682" s="152"/>
      <c r="AC682" s="152"/>
      <c r="AD682" s="152"/>
      <c r="AE682" s="152"/>
      <c r="AF682" s="152"/>
      <c r="AG682" s="152"/>
      <c r="AH682" s="152"/>
      <c r="AI682" s="171"/>
      <c r="AJ682" s="152"/>
      <c r="AK682" s="152"/>
      <c r="AL682" s="6"/>
    </row>
    <row r="683" spans="1:38">
      <c r="A683" s="4">
        <v>9017</v>
      </c>
      <c r="B683" s="119">
        <v>597670.20900000003</v>
      </c>
      <c r="C683" s="119">
        <v>5441478.7769999998</v>
      </c>
      <c r="D683" s="5">
        <v>3986.16</v>
      </c>
      <c r="E683" s="6">
        <v>0.08</v>
      </c>
      <c r="F683" s="200">
        <v>119.40300000000001</v>
      </c>
      <c r="G683" s="4">
        <v>45</v>
      </c>
      <c r="H683" s="4">
        <v>17</v>
      </c>
      <c r="I683" s="4">
        <v>1</v>
      </c>
      <c r="J683" s="4">
        <v>11</v>
      </c>
      <c r="K683" s="4">
        <v>2008</v>
      </c>
      <c r="L683" s="24" t="s">
        <v>31</v>
      </c>
      <c r="M683" s="152" t="s">
        <v>139</v>
      </c>
      <c r="N683" s="152" t="s">
        <v>40</v>
      </c>
      <c r="Z683" s="152"/>
      <c r="AA683" s="152"/>
      <c r="AB683" s="152"/>
      <c r="AC683" s="152"/>
      <c r="AD683" s="152"/>
      <c r="AE683" s="152"/>
      <c r="AF683" s="152"/>
      <c r="AG683" s="152"/>
      <c r="AH683" s="152"/>
      <c r="AI683" s="171"/>
      <c r="AJ683" s="152"/>
      <c r="AK683" s="152"/>
      <c r="AL683" s="6"/>
    </row>
    <row r="684" spans="1:38">
      <c r="A684" s="4">
        <v>9017</v>
      </c>
      <c r="B684" s="119">
        <v>597670.20900000003</v>
      </c>
      <c r="C684" s="119">
        <v>5441478.7769999998</v>
      </c>
      <c r="D684" s="5">
        <v>3986.16</v>
      </c>
      <c r="E684" s="6">
        <v>0.08</v>
      </c>
      <c r="F684" s="200">
        <v>119.40300000000001</v>
      </c>
      <c r="G684" s="4">
        <v>48</v>
      </c>
      <c r="H684" s="4">
        <v>17</v>
      </c>
      <c r="I684" s="4">
        <v>1</v>
      </c>
      <c r="J684" s="4">
        <v>11</v>
      </c>
      <c r="K684" s="4">
        <v>2008</v>
      </c>
      <c r="L684" s="24" t="s">
        <v>31</v>
      </c>
      <c r="M684" s="152" t="s">
        <v>139</v>
      </c>
      <c r="N684" s="152" t="s">
        <v>40</v>
      </c>
      <c r="Z684" s="152"/>
      <c r="AA684" s="152"/>
      <c r="AB684" s="152"/>
      <c r="AC684" s="152"/>
      <c r="AD684" s="152"/>
      <c r="AE684" s="152"/>
      <c r="AF684" s="152"/>
      <c r="AG684" s="152"/>
      <c r="AH684" s="152"/>
      <c r="AI684" s="171"/>
      <c r="AJ684" s="152"/>
      <c r="AK684" s="152"/>
      <c r="AL684" s="6"/>
    </row>
    <row r="685" spans="1:38">
      <c r="A685" s="152">
        <v>9139</v>
      </c>
      <c r="B685" s="5">
        <v>607100</v>
      </c>
      <c r="C685" s="5">
        <v>5422930</v>
      </c>
      <c r="D685" s="5">
        <v>4008.35</v>
      </c>
      <c r="E685" s="6">
        <v>0.08</v>
      </c>
      <c r="F685" s="197">
        <v>44.198999999999998</v>
      </c>
      <c r="G685" s="152">
        <v>11</v>
      </c>
      <c r="H685" s="152">
        <v>18</v>
      </c>
      <c r="I685" s="152">
        <v>1</v>
      </c>
      <c r="J685" s="152">
        <v>11</v>
      </c>
      <c r="K685" s="152">
        <v>2008</v>
      </c>
      <c r="L685" s="152" t="s">
        <v>140</v>
      </c>
      <c r="M685" s="152" t="s">
        <v>138</v>
      </c>
      <c r="N685" s="152" t="s">
        <v>40</v>
      </c>
      <c r="O685" s="152"/>
      <c r="Z685" s="152"/>
      <c r="AA685" s="152"/>
      <c r="AB685" s="152"/>
      <c r="AC685" s="152"/>
      <c r="AD685" s="152"/>
      <c r="AE685" s="152"/>
      <c r="AF685" s="152"/>
      <c r="AG685" s="152"/>
      <c r="AH685" s="152"/>
      <c r="AI685" s="171"/>
      <c r="AJ685" s="152"/>
      <c r="AK685" s="152"/>
      <c r="AL685" s="6"/>
    </row>
    <row r="686" spans="1:38">
      <c r="A686" s="4">
        <v>9139</v>
      </c>
      <c r="B686" s="5">
        <v>607100</v>
      </c>
      <c r="C686" s="5">
        <v>5422930</v>
      </c>
      <c r="D686" s="5">
        <v>4008.35</v>
      </c>
      <c r="E686" s="6">
        <v>0.08</v>
      </c>
      <c r="F686" s="197">
        <v>44.198999999999998</v>
      </c>
      <c r="G686" s="4">
        <v>14</v>
      </c>
      <c r="H686" s="4">
        <v>18</v>
      </c>
      <c r="I686" s="4">
        <v>1</v>
      </c>
      <c r="J686" s="4">
        <v>11</v>
      </c>
      <c r="K686" s="4">
        <v>2008</v>
      </c>
      <c r="L686" s="4" t="s">
        <v>140</v>
      </c>
      <c r="M686" s="152" t="s">
        <v>138</v>
      </c>
      <c r="N686" s="152" t="s">
        <v>40</v>
      </c>
      <c r="Z686" s="152"/>
      <c r="AA686" s="152"/>
      <c r="AB686" s="152"/>
      <c r="AC686" s="152"/>
      <c r="AD686" s="152"/>
      <c r="AE686" s="152"/>
      <c r="AF686" s="152"/>
      <c r="AG686" s="152"/>
      <c r="AH686" s="152"/>
      <c r="AI686" s="171"/>
      <c r="AJ686" s="152"/>
      <c r="AK686" s="152"/>
      <c r="AL686" s="6"/>
    </row>
    <row r="687" spans="1:38">
      <c r="A687" s="8"/>
      <c r="B687" s="9"/>
      <c r="C687" s="9"/>
      <c r="D687" s="9"/>
      <c r="E687" s="10"/>
      <c r="F687" s="196"/>
      <c r="G687" s="8"/>
      <c r="H687" s="8"/>
      <c r="I687" s="8"/>
      <c r="J687" s="8"/>
      <c r="K687" s="8"/>
      <c r="L687" s="8"/>
      <c r="M687" s="8"/>
      <c r="N687" s="8"/>
      <c r="O687" s="8"/>
      <c r="P687" s="9"/>
      <c r="Q687" s="9"/>
      <c r="R687" s="10"/>
      <c r="S687" s="218"/>
      <c r="Z687" s="152"/>
      <c r="AA687" s="152"/>
      <c r="AB687" s="152"/>
      <c r="AC687" s="152"/>
      <c r="AD687" s="152"/>
      <c r="AE687" s="152"/>
      <c r="AF687" s="152"/>
      <c r="AG687" s="152"/>
      <c r="AH687" s="152"/>
      <c r="AI687" s="171"/>
      <c r="AJ687" s="152"/>
      <c r="AK687" s="152"/>
      <c r="AL687" s="6"/>
    </row>
    <row r="688" spans="1:38">
      <c r="A688" s="4">
        <v>9010</v>
      </c>
      <c r="B688" s="119">
        <v>603280.40899999999</v>
      </c>
      <c r="C688" s="119">
        <v>5425560.7929999996</v>
      </c>
      <c r="D688" s="5">
        <v>4010.51</v>
      </c>
      <c r="E688" s="6">
        <v>0.08</v>
      </c>
      <c r="F688" s="197">
        <v>8.3559999999999999</v>
      </c>
      <c r="G688" s="4">
        <v>30</v>
      </c>
      <c r="H688" s="4">
        <v>10</v>
      </c>
      <c r="I688" s="4">
        <v>2</v>
      </c>
      <c r="J688" s="4">
        <v>11</v>
      </c>
      <c r="K688" s="4">
        <v>2008</v>
      </c>
      <c r="L688" s="4" t="s">
        <v>31</v>
      </c>
      <c r="M688" s="152" t="s">
        <v>129</v>
      </c>
      <c r="N688" s="152" t="s">
        <v>40</v>
      </c>
      <c r="O688" s="4" t="s">
        <v>24</v>
      </c>
      <c r="P688" s="136">
        <v>607438.33100000001</v>
      </c>
      <c r="Q688" s="136">
        <v>5442067.7949999999</v>
      </c>
      <c r="R688" s="51">
        <v>12.843999999999999</v>
      </c>
      <c r="S688" s="219">
        <v>8019</v>
      </c>
      <c r="Z688" s="152"/>
      <c r="AA688" s="152"/>
      <c r="AB688" s="152"/>
      <c r="AC688" s="152"/>
      <c r="AD688" s="152"/>
      <c r="AE688" s="152"/>
      <c r="AF688" s="152"/>
      <c r="AG688" s="152"/>
      <c r="AH688" s="152"/>
      <c r="AI688" s="171"/>
      <c r="AJ688" s="152"/>
      <c r="AK688" s="152"/>
      <c r="AL688" s="6"/>
    </row>
    <row r="689" spans="1:38">
      <c r="A689" s="4">
        <v>9010</v>
      </c>
      <c r="B689" s="119">
        <v>603280.40899999999</v>
      </c>
      <c r="C689" s="119">
        <v>5425560.7929999996</v>
      </c>
      <c r="D689" s="5">
        <v>4010.51</v>
      </c>
      <c r="E689" s="6">
        <v>0.08</v>
      </c>
      <c r="F689" s="197">
        <v>8.3559999999999999</v>
      </c>
      <c r="G689" s="4">
        <v>34</v>
      </c>
      <c r="H689" s="4">
        <v>10</v>
      </c>
      <c r="I689" s="4">
        <v>2</v>
      </c>
      <c r="J689" s="4">
        <v>11</v>
      </c>
      <c r="K689" s="4">
        <v>2008</v>
      </c>
      <c r="L689" s="4" t="s">
        <v>31</v>
      </c>
      <c r="M689" s="152" t="s">
        <v>129</v>
      </c>
      <c r="N689" s="152" t="s">
        <v>40</v>
      </c>
      <c r="O689" s="4" t="s">
        <v>25</v>
      </c>
      <c r="P689" s="5">
        <v>607439.57900000003</v>
      </c>
      <c r="Q689" s="5">
        <v>5442069.0140000004</v>
      </c>
      <c r="R689" s="6">
        <v>15.35</v>
      </c>
      <c r="S689" s="187" t="s">
        <v>18</v>
      </c>
      <c r="Z689" s="152"/>
      <c r="AA689" s="152"/>
      <c r="AB689" s="152"/>
      <c r="AC689" s="152"/>
      <c r="AD689" s="152"/>
      <c r="AE689" s="152"/>
      <c r="AF689" s="152"/>
      <c r="AG689" s="152"/>
      <c r="AH689" s="152"/>
      <c r="AI689" s="171"/>
      <c r="AJ689" s="152"/>
      <c r="AK689" s="152"/>
      <c r="AL689" s="6"/>
    </row>
    <row r="690" spans="1:38" ht="15.75" thickBot="1">
      <c r="A690" s="4">
        <v>4467</v>
      </c>
      <c r="B690" s="19">
        <v>606473.84299999999</v>
      </c>
      <c r="C690" s="26">
        <v>5441856.5629999992</v>
      </c>
      <c r="D690" s="5">
        <v>4010.54</v>
      </c>
      <c r="E690" s="6">
        <v>7.4999999999999997E-2</v>
      </c>
      <c r="F690" s="41">
        <v>42.868000000000002</v>
      </c>
      <c r="G690" s="4">
        <v>16</v>
      </c>
      <c r="H690" s="4">
        <v>11</v>
      </c>
      <c r="I690" s="4">
        <v>2</v>
      </c>
      <c r="J690" s="4">
        <v>11</v>
      </c>
      <c r="K690" s="4">
        <v>2008</v>
      </c>
      <c r="L690" s="4"/>
      <c r="M690" s="152" t="s">
        <v>20</v>
      </c>
      <c r="N690" s="152">
        <v>8019</v>
      </c>
      <c r="O690" s="4" t="s">
        <v>26</v>
      </c>
      <c r="P690" s="131">
        <f>P688-P689</f>
        <v>-1.2480000000214204</v>
      </c>
      <c r="Q690" s="131">
        <f>Q688-Q689</f>
        <v>-1.2190000005066395</v>
      </c>
      <c r="R690" s="17">
        <f>R688-R689</f>
        <v>-2.5060000000000002</v>
      </c>
      <c r="Z690" s="152"/>
      <c r="AA690" s="152"/>
      <c r="AB690" s="152"/>
      <c r="AC690" s="152"/>
      <c r="AD690" s="152"/>
      <c r="AE690" s="152"/>
      <c r="AF690" s="152"/>
      <c r="AG690" s="152"/>
      <c r="AH690" s="152"/>
      <c r="AI690" s="171"/>
      <c r="AJ690" s="152"/>
      <c r="AK690" s="152"/>
      <c r="AL690" s="6"/>
    </row>
    <row r="691" spans="1:38" ht="15.75" thickTop="1">
      <c r="A691" s="4">
        <v>4468</v>
      </c>
      <c r="B691" s="19">
        <v>606503.33600000001</v>
      </c>
      <c r="C691" s="26">
        <v>5442902.1669999994</v>
      </c>
      <c r="D691" s="5">
        <v>4012.91</v>
      </c>
      <c r="E691" s="6">
        <v>7.0000000000000007E-2</v>
      </c>
      <c r="F691" s="41">
        <v>35.494999999999997</v>
      </c>
      <c r="G691" s="4">
        <v>32</v>
      </c>
      <c r="H691" s="4">
        <v>11</v>
      </c>
      <c r="I691" s="4">
        <v>2</v>
      </c>
      <c r="J691" s="4">
        <v>11</v>
      </c>
      <c r="K691" s="4">
        <v>2008</v>
      </c>
      <c r="L691" s="4"/>
      <c r="M691" s="4" t="s">
        <v>20</v>
      </c>
      <c r="N691" s="4">
        <v>8019</v>
      </c>
      <c r="AI691" s="171" t="s">
        <v>29</v>
      </c>
      <c r="AJ691" s="152"/>
      <c r="AK691" s="152"/>
      <c r="AL691" s="6"/>
    </row>
    <row r="692" spans="1:38">
      <c r="A692" s="4">
        <v>4469</v>
      </c>
      <c r="B692" s="19">
        <v>605939.17999999993</v>
      </c>
      <c r="C692" s="26">
        <v>5443330.0909999991</v>
      </c>
      <c r="D692" s="5">
        <v>4014.64</v>
      </c>
      <c r="E692" s="6">
        <v>7.0000000000000007E-2</v>
      </c>
      <c r="F692" s="41">
        <v>20.21</v>
      </c>
      <c r="G692" s="4">
        <v>46</v>
      </c>
      <c r="H692" s="4">
        <v>11</v>
      </c>
      <c r="I692" s="4">
        <v>2</v>
      </c>
      <c r="J692" s="4">
        <v>11</v>
      </c>
      <c r="K692" s="4">
        <v>2008</v>
      </c>
      <c r="L692" s="4"/>
      <c r="M692" s="4" t="s">
        <v>20</v>
      </c>
      <c r="N692" s="4">
        <v>8019</v>
      </c>
      <c r="O692" s="4">
        <v>8019</v>
      </c>
      <c r="P692" s="19">
        <v>607438.33100000001</v>
      </c>
      <c r="Q692" s="26">
        <v>5442067.7949999999</v>
      </c>
      <c r="R692" s="18">
        <v>12.843999999999999</v>
      </c>
      <c r="S692" s="221"/>
      <c r="T692" s="6"/>
      <c r="U692" s="6"/>
      <c r="V692" s="6"/>
      <c r="W692" s="6"/>
      <c r="X692" s="6"/>
      <c r="Z692" s="152"/>
      <c r="AA692" s="152"/>
      <c r="AB692" s="152"/>
      <c r="AC692" s="152"/>
      <c r="AD692" s="152"/>
      <c r="AE692" s="152"/>
      <c r="AF692" s="152"/>
      <c r="AG692"/>
      <c r="AH692" s="152"/>
      <c r="AI692" s="171"/>
      <c r="AJ692"/>
      <c r="AK692"/>
      <c r="AL692" s="6"/>
    </row>
    <row r="693" spans="1:38">
      <c r="A693" s="4">
        <v>4470</v>
      </c>
      <c r="B693" s="19">
        <v>606630.56699999992</v>
      </c>
      <c r="C693" s="26">
        <v>5449244.5469999993</v>
      </c>
      <c r="D693" s="5">
        <v>4012.16</v>
      </c>
      <c r="E693" s="6">
        <v>7.0000000000000007E-2</v>
      </c>
      <c r="F693" s="41">
        <v>24.495999999999999</v>
      </c>
      <c r="G693" s="4">
        <v>16</v>
      </c>
      <c r="H693" s="4">
        <v>12</v>
      </c>
      <c r="I693" s="4">
        <v>2</v>
      </c>
      <c r="J693" s="4">
        <v>11</v>
      </c>
      <c r="K693" s="4">
        <v>2008</v>
      </c>
      <c r="L693" s="4"/>
      <c r="M693" s="4" t="s">
        <v>20</v>
      </c>
      <c r="N693" s="4">
        <v>8019</v>
      </c>
      <c r="O693" s="4">
        <v>4467</v>
      </c>
      <c r="P693" s="19">
        <v>606473.84299999999</v>
      </c>
      <c r="Q693" s="26">
        <v>5441856.5629999992</v>
      </c>
      <c r="R693" s="18">
        <v>42.868000000000002</v>
      </c>
      <c r="S693" s="221"/>
      <c r="T693" s="6"/>
      <c r="U693" s="6"/>
      <c r="V693" s="6"/>
      <c r="W693" s="6"/>
      <c r="X693" s="6"/>
      <c r="Z693" s="152"/>
      <c r="AA693" s="152"/>
      <c r="AB693" s="152"/>
      <c r="AC693" s="152"/>
      <c r="AD693" s="152"/>
      <c r="AE693" s="152"/>
      <c r="AF693" s="152"/>
      <c r="AG693"/>
      <c r="AH693" s="152"/>
      <c r="AI693" s="171"/>
      <c r="AJ693"/>
      <c r="AK693"/>
      <c r="AL693" s="6"/>
    </row>
    <row r="694" spans="1:38">
      <c r="A694" s="4">
        <v>4471</v>
      </c>
      <c r="B694" s="19">
        <v>607255.59699999995</v>
      </c>
      <c r="C694" s="26">
        <v>5451367.0219999999</v>
      </c>
      <c r="D694" s="5">
        <v>4010.69</v>
      </c>
      <c r="E694" s="6">
        <v>6.5000000000000002E-2</v>
      </c>
      <c r="F694" s="41">
        <v>28.713999999999999</v>
      </c>
      <c r="G694" s="4">
        <v>48</v>
      </c>
      <c r="H694" s="4">
        <v>12</v>
      </c>
      <c r="I694" s="4">
        <v>2</v>
      </c>
      <c r="J694" s="4">
        <v>11</v>
      </c>
      <c r="K694" s="4">
        <v>2008</v>
      </c>
      <c r="L694" s="4"/>
      <c r="M694" s="4" t="s">
        <v>20</v>
      </c>
      <c r="N694" s="4">
        <v>8019</v>
      </c>
      <c r="O694" s="4">
        <v>4468</v>
      </c>
      <c r="P694" s="19">
        <v>606503.33600000001</v>
      </c>
      <c r="Q694" s="26">
        <v>5442902.1669999994</v>
      </c>
      <c r="R694" s="18">
        <v>35.494999999999997</v>
      </c>
      <c r="S694" s="221"/>
      <c r="T694" s="6"/>
      <c r="U694" s="6"/>
      <c r="V694" s="6"/>
      <c r="W694" s="6"/>
      <c r="X694" s="6"/>
      <c r="Z694" s="152"/>
      <c r="AA694" s="152"/>
      <c r="AB694" s="152"/>
      <c r="AC694" s="152"/>
      <c r="AD694" s="152"/>
      <c r="AE694" s="152"/>
      <c r="AF694" s="152"/>
      <c r="AG694"/>
      <c r="AH694" s="152"/>
      <c r="AI694" s="171"/>
      <c r="AJ694"/>
      <c r="AK694"/>
      <c r="AL694" s="6"/>
    </row>
    <row r="695" spans="1:38">
      <c r="A695" s="4">
        <v>4472</v>
      </c>
      <c r="B695" s="19">
        <v>607706.31299999997</v>
      </c>
      <c r="C695" s="26">
        <v>5452777.1529999999</v>
      </c>
      <c r="D695" s="5">
        <v>4014.28</v>
      </c>
      <c r="E695" s="6">
        <v>7.0000000000000007E-2</v>
      </c>
      <c r="F695" s="41">
        <v>7.0519999999999996</v>
      </c>
      <c r="G695" s="4">
        <v>10</v>
      </c>
      <c r="H695" s="4">
        <v>13</v>
      </c>
      <c r="I695" s="4">
        <v>2</v>
      </c>
      <c r="J695" s="4">
        <v>11</v>
      </c>
      <c r="K695" s="4">
        <v>2008</v>
      </c>
      <c r="L695" s="4"/>
      <c r="M695" s="152" t="s">
        <v>20</v>
      </c>
      <c r="N695" s="4">
        <v>8019</v>
      </c>
      <c r="O695" s="4">
        <v>4469</v>
      </c>
      <c r="P695" s="19">
        <v>605939.17999999993</v>
      </c>
      <c r="Q695" s="26">
        <v>5443330.0909999991</v>
      </c>
      <c r="R695" s="18">
        <v>20.21</v>
      </c>
      <c r="S695" s="221"/>
      <c r="T695" s="6"/>
      <c r="U695" s="6"/>
      <c r="V695" s="6"/>
      <c r="W695" s="6"/>
      <c r="X695" s="6"/>
      <c r="Z695" s="152"/>
      <c r="AA695" s="152"/>
      <c r="AB695" s="152"/>
      <c r="AC695" s="152"/>
      <c r="AD695" s="152"/>
      <c r="AE695" s="152"/>
      <c r="AF695" s="152"/>
      <c r="AG695"/>
      <c r="AH695" s="152"/>
      <c r="AI695" s="171"/>
      <c r="AJ695"/>
      <c r="AK695"/>
      <c r="AL695" s="6"/>
    </row>
    <row r="696" spans="1:38">
      <c r="A696" s="4">
        <v>4473</v>
      </c>
      <c r="B696" s="19">
        <v>607024.35600000003</v>
      </c>
      <c r="C696" s="26">
        <v>5453690.7809999995</v>
      </c>
      <c r="D696" s="5">
        <v>4007.31</v>
      </c>
      <c r="E696" s="6">
        <v>7.4999999999999997E-2</v>
      </c>
      <c r="F696" s="41">
        <v>38.106999999999999</v>
      </c>
      <c r="G696" s="4">
        <v>34</v>
      </c>
      <c r="H696" s="4">
        <v>13</v>
      </c>
      <c r="I696" s="4">
        <v>2</v>
      </c>
      <c r="J696" s="4">
        <v>11</v>
      </c>
      <c r="K696" s="4">
        <v>2008</v>
      </c>
      <c r="L696" s="4"/>
      <c r="M696" s="4" t="s">
        <v>20</v>
      </c>
      <c r="N696" s="4">
        <v>8019</v>
      </c>
      <c r="O696" s="4">
        <v>4470</v>
      </c>
      <c r="P696" s="19">
        <v>606630.56699999992</v>
      </c>
      <c r="Q696" s="26">
        <v>5449244.5469999993</v>
      </c>
      <c r="R696" s="18">
        <v>24.495999999999999</v>
      </c>
      <c r="S696" s="221"/>
      <c r="T696" s="6"/>
      <c r="U696" s="6"/>
      <c r="V696" s="6"/>
      <c r="W696" s="6"/>
      <c r="X696" s="6"/>
      <c r="Z696" s="152"/>
      <c r="AA696" s="152"/>
      <c r="AB696" s="152"/>
      <c r="AC696" s="152"/>
      <c r="AD696" s="152"/>
      <c r="AE696" s="152"/>
      <c r="AF696" s="152"/>
      <c r="AG696"/>
      <c r="AH696" s="152"/>
      <c r="AI696" s="171"/>
      <c r="AJ696"/>
      <c r="AK696"/>
      <c r="AL696" s="6"/>
    </row>
    <row r="697" spans="1:38">
      <c r="A697" s="4">
        <v>4464</v>
      </c>
      <c r="B697" s="19">
        <v>603136.27099999995</v>
      </c>
      <c r="C697" s="26">
        <v>5452832.3969999999</v>
      </c>
      <c r="D697" s="5">
        <v>3988.68</v>
      </c>
      <c r="E697" s="6">
        <v>7.4999999999999997E-2</v>
      </c>
      <c r="F697" s="41">
        <v>120.026</v>
      </c>
      <c r="G697" s="4">
        <v>34</v>
      </c>
      <c r="H697" s="4">
        <v>14</v>
      </c>
      <c r="I697" s="4">
        <v>2</v>
      </c>
      <c r="J697" s="4">
        <v>11</v>
      </c>
      <c r="K697" s="4">
        <v>2008</v>
      </c>
      <c r="L697" s="4" t="s">
        <v>22</v>
      </c>
      <c r="M697" s="152" t="s">
        <v>20</v>
      </c>
      <c r="N697" s="4">
        <v>8019</v>
      </c>
      <c r="O697" s="4">
        <v>4471</v>
      </c>
      <c r="P697" s="19">
        <v>607255.59699999995</v>
      </c>
      <c r="Q697" s="26">
        <v>5451367.0219999999</v>
      </c>
      <c r="R697" s="18">
        <v>28.713999999999999</v>
      </c>
      <c r="S697" s="221"/>
      <c r="T697" s="6"/>
      <c r="U697" s="6"/>
      <c r="V697" s="6"/>
      <c r="W697" s="6"/>
      <c r="X697" s="6"/>
      <c r="Z697" s="152"/>
      <c r="AA697" s="152"/>
      <c r="AB697" s="152"/>
      <c r="AC697" s="152"/>
      <c r="AD697" s="152"/>
      <c r="AE697" s="152"/>
      <c r="AF697" s="152"/>
      <c r="AG697"/>
      <c r="AH697" s="152"/>
      <c r="AI697" s="171"/>
      <c r="AJ697"/>
      <c r="AK697"/>
      <c r="AL697" s="6"/>
    </row>
    <row r="698" spans="1:38">
      <c r="A698" s="4">
        <v>4474</v>
      </c>
      <c r="B698" s="19">
        <v>599855.07799999998</v>
      </c>
      <c r="C698" s="26">
        <v>5444688.4249999998</v>
      </c>
      <c r="D698" s="5">
        <v>3994.9</v>
      </c>
      <c r="E698" s="6">
        <v>7.4999999999999997E-2</v>
      </c>
      <c r="F698" s="41">
        <v>94.347999999999999</v>
      </c>
      <c r="G698" s="4">
        <v>49</v>
      </c>
      <c r="H698" s="4">
        <v>14</v>
      </c>
      <c r="I698" s="4">
        <v>2</v>
      </c>
      <c r="J698" s="4">
        <v>11</v>
      </c>
      <c r="K698" s="4">
        <v>2008</v>
      </c>
      <c r="L698" s="4" t="s">
        <v>21</v>
      </c>
      <c r="M698" s="4" t="s">
        <v>20</v>
      </c>
      <c r="N698" s="4">
        <v>8019</v>
      </c>
      <c r="O698" s="4">
        <v>4472</v>
      </c>
      <c r="P698" s="19">
        <v>607706.31299999997</v>
      </c>
      <c r="Q698" s="26">
        <v>5452777.1529999999</v>
      </c>
      <c r="R698" s="18">
        <v>7.0519999999999996</v>
      </c>
      <c r="S698" s="221"/>
      <c r="T698" s="6"/>
      <c r="U698" s="6"/>
      <c r="V698" s="6"/>
      <c r="W698" s="6"/>
      <c r="X698" s="6"/>
      <c r="Z698" s="152"/>
      <c r="AA698" s="152"/>
      <c r="AB698" s="152"/>
      <c r="AC698" s="152"/>
      <c r="AD698" s="152"/>
      <c r="AE698" s="152"/>
      <c r="AF698" s="152"/>
      <c r="AG698"/>
      <c r="AH698" s="152"/>
      <c r="AI698" s="171"/>
      <c r="AJ698"/>
      <c r="AK698"/>
      <c r="AL698" s="6"/>
    </row>
    <row r="699" spans="1:38">
      <c r="A699" s="4">
        <v>9010</v>
      </c>
      <c r="B699" s="119">
        <v>603280.40899999999</v>
      </c>
      <c r="C699" s="119">
        <v>5425560.7929999996</v>
      </c>
      <c r="D699" s="5">
        <v>4010.41</v>
      </c>
      <c r="E699" s="6">
        <v>0.08</v>
      </c>
      <c r="F699" s="197">
        <v>8.3559999999999999</v>
      </c>
      <c r="G699" s="4">
        <v>10</v>
      </c>
      <c r="H699" s="4">
        <v>15</v>
      </c>
      <c r="I699" s="4">
        <v>2</v>
      </c>
      <c r="J699" s="4">
        <v>11</v>
      </c>
      <c r="K699" s="4">
        <v>2008</v>
      </c>
      <c r="L699" s="4" t="s">
        <v>31</v>
      </c>
      <c r="M699" s="4" t="s">
        <v>129</v>
      </c>
      <c r="N699" s="4" t="s">
        <v>40</v>
      </c>
      <c r="O699" s="4">
        <v>4473</v>
      </c>
      <c r="P699" s="19">
        <v>607024.35600000003</v>
      </c>
      <c r="Q699" s="26">
        <v>5453690.7809999995</v>
      </c>
      <c r="R699" s="18">
        <v>38.106999999999999</v>
      </c>
      <c r="S699" s="221"/>
      <c r="T699" s="6"/>
      <c r="U699" s="6"/>
      <c r="V699" s="6"/>
      <c r="W699" s="6"/>
      <c r="X699" s="6"/>
      <c r="Z699" s="152"/>
      <c r="AA699" s="152"/>
      <c r="AB699" s="152"/>
      <c r="AC699" s="152"/>
      <c r="AD699" s="152"/>
      <c r="AE699" s="152"/>
      <c r="AF699" s="152"/>
      <c r="AG699"/>
      <c r="AH699" s="152"/>
      <c r="AI699" s="171"/>
      <c r="AJ699"/>
      <c r="AK699"/>
      <c r="AL699" s="6"/>
    </row>
    <row r="700" spans="1:38">
      <c r="A700" s="4">
        <v>9010</v>
      </c>
      <c r="B700" s="119">
        <v>603280.40899999999</v>
      </c>
      <c r="C700" s="119">
        <v>5425560.7929999996</v>
      </c>
      <c r="D700" s="5">
        <v>4010.41</v>
      </c>
      <c r="E700" s="6">
        <v>0.08</v>
      </c>
      <c r="F700" s="197">
        <v>8.3559999999999999</v>
      </c>
      <c r="G700" s="4">
        <v>14</v>
      </c>
      <c r="H700" s="4">
        <v>15</v>
      </c>
      <c r="I700" s="4">
        <v>2</v>
      </c>
      <c r="J700" s="4">
        <v>11</v>
      </c>
      <c r="K700" s="4">
        <v>2008</v>
      </c>
      <c r="L700" s="4" t="s">
        <v>31</v>
      </c>
      <c r="M700" s="4" t="s">
        <v>129</v>
      </c>
      <c r="N700" s="4" t="s">
        <v>40</v>
      </c>
      <c r="O700" s="4">
        <v>4464</v>
      </c>
      <c r="P700" s="19">
        <v>603136.27099999995</v>
      </c>
      <c r="Q700" s="26">
        <v>5452832.3969999999</v>
      </c>
      <c r="R700" s="18">
        <v>120.026</v>
      </c>
      <c r="S700" s="221"/>
      <c r="T700" s="6"/>
      <c r="U700" s="6"/>
      <c r="V700" s="6"/>
      <c r="W700" s="6"/>
      <c r="X700" s="6"/>
      <c r="Z700" s="152"/>
      <c r="AA700" s="152"/>
      <c r="AB700" s="152"/>
      <c r="AC700" s="152"/>
      <c r="AD700" s="152"/>
      <c r="AE700" s="152"/>
      <c r="AF700" s="152"/>
      <c r="AG700"/>
      <c r="AH700" s="152"/>
      <c r="AI700" s="171"/>
      <c r="AJ700"/>
      <c r="AK700"/>
      <c r="AL700" s="6"/>
    </row>
    <row r="701" spans="1:38">
      <c r="A701" s="4">
        <v>4475</v>
      </c>
      <c r="B701" s="19">
        <v>601872.88500000001</v>
      </c>
      <c r="C701" s="26">
        <v>5450625.7669999991</v>
      </c>
      <c r="D701" s="5">
        <v>3993.32</v>
      </c>
      <c r="E701" s="6">
        <v>6.5000000000000002E-2</v>
      </c>
      <c r="F701" s="41">
        <v>106.006</v>
      </c>
      <c r="G701" s="4">
        <v>44</v>
      </c>
      <c r="H701" s="4">
        <v>15</v>
      </c>
      <c r="I701" s="4">
        <v>2</v>
      </c>
      <c r="J701" s="4">
        <v>11</v>
      </c>
      <c r="K701" s="4">
        <v>2008</v>
      </c>
      <c r="L701" s="4"/>
      <c r="M701" s="4" t="s">
        <v>20</v>
      </c>
      <c r="N701">
        <v>8019</v>
      </c>
      <c r="O701" s="4">
        <v>4474</v>
      </c>
      <c r="P701" s="19">
        <v>599855.07799999998</v>
      </c>
      <c r="Q701" s="26">
        <v>5444688.4249999998</v>
      </c>
      <c r="R701" s="18">
        <v>94.347999999999999</v>
      </c>
      <c r="S701" s="221"/>
      <c r="T701" s="6"/>
      <c r="U701" s="6"/>
      <c r="V701" s="6"/>
      <c r="W701" s="6"/>
      <c r="X701" s="6"/>
      <c r="Z701" s="152"/>
      <c r="AA701" s="152"/>
      <c r="AB701" s="152"/>
      <c r="AC701" s="152"/>
      <c r="AD701" s="152"/>
      <c r="AE701" s="152"/>
      <c r="AF701" s="152"/>
      <c r="AG701"/>
      <c r="AH701" s="152"/>
      <c r="AI701" s="171"/>
      <c r="AJ701"/>
      <c r="AK701"/>
      <c r="AL701" s="6"/>
    </row>
    <row r="702" spans="1:38">
      <c r="A702" s="4">
        <v>4476</v>
      </c>
      <c r="B702" s="19">
        <v>603438.23100000003</v>
      </c>
      <c r="C702" s="26">
        <v>5448699.2919999994</v>
      </c>
      <c r="D702" s="5">
        <v>3993.73</v>
      </c>
      <c r="E702" s="6">
        <v>7.4999999999999997E-2</v>
      </c>
      <c r="F702" s="41">
        <v>112.61199999999999</v>
      </c>
      <c r="G702" s="4">
        <v>1</v>
      </c>
      <c r="H702" s="4">
        <v>16</v>
      </c>
      <c r="I702" s="4">
        <v>2</v>
      </c>
      <c r="J702" s="4">
        <v>11</v>
      </c>
      <c r="K702" s="4">
        <v>2008</v>
      </c>
      <c r="L702" s="4"/>
      <c r="M702" s="4" t="s">
        <v>20</v>
      </c>
      <c r="N702" s="4">
        <v>8019</v>
      </c>
      <c r="O702" s="4">
        <v>4475</v>
      </c>
      <c r="P702" s="19">
        <v>601872.88500000001</v>
      </c>
      <c r="Q702" s="26">
        <v>5450625.7669999991</v>
      </c>
      <c r="R702" s="18">
        <v>106.006</v>
      </c>
      <c r="S702" s="221"/>
      <c r="T702" s="6"/>
      <c r="U702" s="6"/>
      <c r="V702" s="6"/>
      <c r="W702" s="6"/>
      <c r="X702" s="6"/>
      <c r="Z702" s="152"/>
      <c r="AA702" s="152"/>
      <c r="AB702" s="152"/>
      <c r="AC702" s="152"/>
      <c r="AD702" s="152"/>
      <c r="AE702" s="152"/>
      <c r="AF702" s="152"/>
      <c r="AG702"/>
      <c r="AH702" s="152"/>
      <c r="AI702" s="171"/>
      <c r="AJ702"/>
      <c r="AK702"/>
      <c r="AL702" s="6"/>
    </row>
    <row r="703" spans="1:38">
      <c r="A703" s="4">
        <v>4477</v>
      </c>
      <c r="B703" s="19">
        <v>604128.36899999995</v>
      </c>
      <c r="C703" s="26">
        <v>5447932.1099999994</v>
      </c>
      <c r="D703" s="5">
        <v>4000.58</v>
      </c>
      <c r="E703" s="6">
        <v>6.5000000000000002E-2</v>
      </c>
      <c r="F703" s="41">
        <v>82.866</v>
      </c>
      <c r="G703" s="4">
        <v>10</v>
      </c>
      <c r="H703" s="4">
        <v>16</v>
      </c>
      <c r="I703" s="4">
        <v>2</v>
      </c>
      <c r="J703" s="4">
        <v>11</v>
      </c>
      <c r="K703" s="4">
        <v>2008</v>
      </c>
      <c r="L703" s="4"/>
      <c r="M703" s="4" t="s">
        <v>20</v>
      </c>
      <c r="N703" s="4">
        <v>8019</v>
      </c>
      <c r="O703" s="4">
        <v>4476</v>
      </c>
      <c r="P703" s="19">
        <v>603438.23100000003</v>
      </c>
      <c r="Q703" s="26">
        <v>5448699.2919999994</v>
      </c>
      <c r="R703" s="18">
        <v>112.61199999999999</v>
      </c>
      <c r="S703" s="221"/>
      <c r="T703" s="15"/>
      <c r="U703" s="6"/>
      <c r="V703" s="6"/>
      <c r="W703" s="6"/>
      <c r="X703" s="6"/>
      <c r="Z703" s="152"/>
      <c r="AA703" s="152"/>
      <c r="AB703" s="152"/>
      <c r="AC703" s="152"/>
      <c r="AD703" s="152"/>
      <c r="AE703" s="152"/>
      <c r="AF703" s="152"/>
      <c r="AG703"/>
      <c r="AH703" s="152"/>
      <c r="AI703" s="171"/>
      <c r="AJ703"/>
      <c r="AK703"/>
      <c r="AL703" s="6"/>
    </row>
    <row r="704" spans="1:38">
      <c r="A704" s="4">
        <v>4478</v>
      </c>
      <c r="B704" s="19">
        <v>602361.00099999993</v>
      </c>
      <c r="C704" s="26">
        <v>5448759.4919999996</v>
      </c>
      <c r="D704" s="5">
        <v>3983.97</v>
      </c>
      <c r="E704" s="6">
        <v>6.5000000000000002E-2</v>
      </c>
      <c r="F704" s="41">
        <v>157.16300000000001</v>
      </c>
      <c r="G704" s="4">
        <v>24</v>
      </c>
      <c r="H704" s="4">
        <v>16</v>
      </c>
      <c r="I704" s="4">
        <v>2</v>
      </c>
      <c r="J704" s="4">
        <v>11</v>
      </c>
      <c r="K704" s="4">
        <v>2008</v>
      </c>
      <c r="L704" s="4" t="s">
        <v>21</v>
      </c>
      <c r="M704" s="4" t="s">
        <v>20</v>
      </c>
      <c r="N704" s="4">
        <v>8019</v>
      </c>
      <c r="O704" s="4">
        <v>4477</v>
      </c>
      <c r="P704" s="19">
        <v>604128.36899999995</v>
      </c>
      <c r="Q704" s="26">
        <v>5447932.1099999994</v>
      </c>
      <c r="R704" s="18">
        <v>82.866</v>
      </c>
      <c r="S704" s="221"/>
      <c r="T704" s="15"/>
      <c r="U704" s="6"/>
      <c r="V704" s="6"/>
      <c r="W704" s="6"/>
      <c r="X704" s="6"/>
      <c r="Z704" s="152"/>
      <c r="AA704" s="152"/>
      <c r="AB704" s="152"/>
      <c r="AC704" s="152"/>
      <c r="AD704" s="152"/>
      <c r="AE704" s="152"/>
      <c r="AF704" s="152"/>
      <c r="AG704"/>
      <c r="AH704" s="152"/>
      <c r="AI704" s="171"/>
      <c r="AJ704"/>
      <c r="AK704"/>
      <c r="AL704" s="6"/>
    </row>
    <row r="705" spans="1:38">
      <c r="A705" s="4">
        <v>4474</v>
      </c>
      <c r="B705" s="19">
        <v>599854.89399999997</v>
      </c>
      <c r="C705" s="26">
        <v>5444688.6229999997</v>
      </c>
      <c r="D705" s="5">
        <v>3994.91</v>
      </c>
      <c r="E705" s="6">
        <v>7.4999999999999997E-2</v>
      </c>
      <c r="F705" s="41">
        <v>94.349000000000004</v>
      </c>
      <c r="G705" s="4">
        <v>35</v>
      </c>
      <c r="H705" s="4">
        <v>16</v>
      </c>
      <c r="I705" s="4">
        <v>2</v>
      </c>
      <c r="J705" s="4">
        <v>11</v>
      </c>
      <c r="K705" s="4">
        <v>2008</v>
      </c>
      <c r="L705" s="4" t="s">
        <v>22</v>
      </c>
      <c r="M705" s="4" t="s">
        <v>20</v>
      </c>
      <c r="N705" s="4">
        <v>8019</v>
      </c>
      <c r="O705" s="4">
        <v>4478</v>
      </c>
      <c r="P705" s="19">
        <v>602361.00099999993</v>
      </c>
      <c r="Q705" s="26">
        <v>5448759.4919999996</v>
      </c>
      <c r="R705" s="18">
        <v>157.16300000000001</v>
      </c>
      <c r="S705" s="221"/>
      <c r="T705" s="15"/>
      <c r="U705" s="6"/>
      <c r="V705" s="6"/>
      <c r="W705" s="6"/>
      <c r="X705" s="6"/>
      <c r="Z705" s="152"/>
      <c r="AA705" s="152"/>
      <c r="AB705" s="152"/>
      <c r="AC705" s="152"/>
      <c r="AD705" s="152"/>
      <c r="AE705" s="152"/>
      <c r="AF705" s="152"/>
      <c r="AG705"/>
      <c r="AH705" s="152"/>
      <c r="AI705" s="171"/>
      <c r="AJ705"/>
      <c r="AK705"/>
      <c r="AL705" s="6"/>
    </row>
    <row r="706" spans="1:38">
      <c r="A706" s="4">
        <v>4479</v>
      </c>
      <c r="B706" s="19">
        <v>599934.11399999994</v>
      </c>
      <c r="C706" s="26">
        <v>5445295.8229999999</v>
      </c>
      <c r="D706" s="5">
        <v>3998.11</v>
      </c>
      <c r="E706" s="6">
        <v>6.5000000000000002E-2</v>
      </c>
      <c r="F706" s="41">
        <v>78.555999999999997</v>
      </c>
      <c r="G706" s="4">
        <v>43</v>
      </c>
      <c r="H706" s="4">
        <v>16</v>
      </c>
      <c r="I706" s="4">
        <v>2</v>
      </c>
      <c r="J706" s="4">
        <v>11</v>
      </c>
      <c r="K706" s="4">
        <v>2008</v>
      </c>
      <c r="L706" s="4"/>
      <c r="M706" s="4" t="s">
        <v>20</v>
      </c>
      <c r="N706" s="4">
        <v>8019</v>
      </c>
      <c r="O706" s="4" t="s">
        <v>161</v>
      </c>
      <c r="P706" s="19">
        <v>599854.89399999997</v>
      </c>
      <c r="Q706" s="26">
        <v>5444688.6229999997</v>
      </c>
      <c r="R706" s="18">
        <v>94.349000000000004</v>
      </c>
      <c r="S706" s="221"/>
      <c r="T706" s="15"/>
      <c r="U706" s="6"/>
      <c r="V706" s="6"/>
      <c r="W706" s="6"/>
      <c r="X706" s="6"/>
      <c r="Z706" s="152"/>
      <c r="AA706" s="152"/>
      <c r="AB706" s="152"/>
      <c r="AC706" s="152"/>
      <c r="AD706" s="152"/>
      <c r="AE706" s="152"/>
      <c r="AF706" s="152"/>
      <c r="AG706"/>
      <c r="AH706" s="152"/>
      <c r="AI706" s="171"/>
      <c r="AJ706"/>
      <c r="AK706"/>
      <c r="AL706" s="6"/>
    </row>
    <row r="707" spans="1:38">
      <c r="A707" s="4">
        <v>4480</v>
      </c>
      <c r="B707" s="19">
        <v>600167.13800000004</v>
      </c>
      <c r="C707" s="26">
        <v>5445916.6729999995</v>
      </c>
      <c r="D707" s="5">
        <v>3995.31</v>
      </c>
      <c r="E707" s="6">
        <v>6.5000000000000002E-2</v>
      </c>
      <c r="F707" s="41">
        <v>92.966999999999999</v>
      </c>
      <c r="G707" s="4">
        <v>52</v>
      </c>
      <c r="H707" s="4">
        <v>16</v>
      </c>
      <c r="I707" s="4">
        <v>2</v>
      </c>
      <c r="J707" s="4">
        <v>11</v>
      </c>
      <c r="K707" s="4">
        <v>2008</v>
      </c>
      <c r="L707" s="4"/>
      <c r="M707" s="4" t="s">
        <v>20</v>
      </c>
      <c r="N707" s="4">
        <v>8019</v>
      </c>
      <c r="O707" s="4">
        <v>4479</v>
      </c>
      <c r="P707" s="19">
        <v>599934.11399999994</v>
      </c>
      <c r="Q707" s="26">
        <v>5445295.8229999999</v>
      </c>
      <c r="R707" s="18">
        <v>78.555999999999997</v>
      </c>
      <c r="S707" s="221"/>
      <c r="T707" s="15"/>
      <c r="U707" s="6"/>
      <c r="V707" s="6"/>
      <c r="W707" s="6"/>
      <c r="X707" s="6"/>
      <c r="Z707" s="152"/>
      <c r="AA707" s="152"/>
      <c r="AB707" s="152"/>
      <c r="AC707" s="152"/>
      <c r="AD707" s="152"/>
      <c r="AE707" s="152"/>
      <c r="AF707" s="152"/>
      <c r="AG707"/>
      <c r="AH707" s="152"/>
      <c r="AI707" s="171"/>
      <c r="AJ707"/>
      <c r="AK707"/>
      <c r="AL707" s="6"/>
    </row>
    <row r="708" spans="1:38">
      <c r="A708" s="4">
        <v>4481</v>
      </c>
      <c r="B708" s="19">
        <v>600250.04799999995</v>
      </c>
      <c r="C708" s="26">
        <v>5446805.6249999991</v>
      </c>
      <c r="D708" s="5">
        <v>3996.14</v>
      </c>
      <c r="E708" s="6">
        <v>7.0000000000000007E-2</v>
      </c>
      <c r="F708" s="41">
        <v>87.352999999999994</v>
      </c>
      <c r="G708" s="4">
        <v>0</v>
      </c>
      <c r="H708" s="4">
        <v>17</v>
      </c>
      <c r="I708" s="4">
        <v>2</v>
      </c>
      <c r="J708" s="4">
        <v>11</v>
      </c>
      <c r="K708" s="4">
        <v>2008</v>
      </c>
      <c r="L708" s="4"/>
      <c r="M708" s="4" t="s">
        <v>20</v>
      </c>
      <c r="N708" s="4">
        <v>8019</v>
      </c>
      <c r="O708" s="4">
        <v>4480</v>
      </c>
      <c r="P708" s="19">
        <v>600167.13800000004</v>
      </c>
      <c r="Q708" s="26">
        <v>5445916.6729999995</v>
      </c>
      <c r="R708" s="18">
        <v>92.966999999999999</v>
      </c>
      <c r="S708" s="221"/>
      <c r="T708" s="15"/>
      <c r="U708" s="6"/>
      <c r="V708" s="6"/>
      <c r="W708" s="6"/>
      <c r="X708" s="6"/>
      <c r="Z708" s="152"/>
      <c r="AA708" s="152"/>
      <c r="AB708" s="152"/>
      <c r="AC708" s="152"/>
      <c r="AD708" s="152"/>
      <c r="AE708" s="152"/>
      <c r="AF708" s="152"/>
      <c r="AG708"/>
      <c r="AH708" s="152"/>
      <c r="AI708" s="171"/>
      <c r="AJ708"/>
      <c r="AK708"/>
      <c r="AL708" s="6"/>
    </row>
    <row r="709" spans="1:38">
      <c r="A709" s="4">
        <v>4482</v>
      </c>
      <c r="B709" s="19">
        <v>600020.12099999993</v>
      </c>
      <c r="C709" s="26">
        <v>5447226.3119999999</v>
      </c>
      <c r="D709" s="5">
        <v>4001.85</v>
      </c>
      <c r="E709" s="6">
        <v>7.0000000000000007E-2</v>
      </c>
      <c r="F709" s="41">
        <v>59.106000000000002</v>
      </c>
      <c r="G709" s="4">
        <v>10</v>
      </c>
      <c r="H709" s="4">
        <v>17</v>
      </c>
      <c r="I709" s="4">
        <v>2</v>
      </c>
      <c r="J709" s="4">
        <v>11</v>
      </c>
      <c r="K709" s="4">
        <v>2008</v>
      </c>
      <c r="L709" s="4"/>
      <c r="M709" s="4" t="s">
        <v>20</v>
      </c>
      <c r="N709" s="4">
        <v>8019</v>
      </c>
      <c r="O709" s="4">
        <v>4481</v>
      </c>
      <c r="P709" s="19">
        <v>600250.04799999995</v>
      </c>
      <c r="Q709" s="26">
        <v>5446805.6249999991</v>
      </c>
      <c r="R709" s="18">
        <v>87.352999999999994</v>
      </c>
      <c r="S709" s="221"/>
      <c r="T709" s="15"/>
      <c r="U709" s="6"/>
      <c r="V709" s="6"/>
      <c r="W709" s="6"/>
      <c r="X709" s="6"/>
      <c r="Z709" s="152"/>
      <c r="AA709" s="152"/>
      <c r="AB709" s="152"/>
      <c r="AC709" s="152"/>
      <c r="AD709" s="152"/>
      <c r="AE709" s="152"/>
      <c r="AF709" s="152"/>
      <c r="AG709" s="152"/>
      <c r="AH709" s="152"/>
      <c r="AI709" s="171"/>
      <c r="AJ709" s="152"/>
      <c r="AK709" s="152"/>
      <c r="AL709" s="6"/>
    </row>
    <row r="710" spans="1:38">
      <c r="A710" s="152">
        <v>9010</v>
      </c>
      <c r="B710" s="119">
        <v>603280.40899999999</v>
      </c>
      <c r="C710" s="119">
        <v>5425560.7929999996</v>
      </c>
      <c r="D710" s="5">
        <v>4010.43</v>
      </c>
      <c r="E710" s="6">
        <v>0.08</v>
      </c>
      <c r="F710" s="197">
        <v>8.3559999999999999</v>
      </c>
      <c r="G710" s="152">
        <v>22</v>
      </c>
      <c r="H710" s="152">
        <v>18</v>
      </c>
      <c r="I710" s="152">
        <v>2</v>
      </c>
      <c r="J710" s="152">
        <v>11</v>
      </c>
      <c r="K710" s="152">
        <v>2008</v>
      </c>
      <c r="L710" s="152" t="s">
        <v>31</v>
      </c>
      <c r="M710" s="152" t="s">
        <v>129</v>
      </c>
      <c r="N710" s="152" t="s">
        <v>40</v>
      </c>
      <c r="O710" s="152">
        <v>4482</v>
      </c>
      <c r="P710" s="19">
        <v>600020.12099999993</v>
      </c>
      <c r="Q710" s="26">
        <v>5447226.3119999999</v>
      </c>
      <c r="R710" s="18">
        <v>59.106000000000002</v>
      </c>
      <c r="S710" s="221"/>
      <c r="T710" s="15"/>
      <c r="U710" s="6"/>
      <c r="V710" s="6"/>
      <c r="W710" s="6"/>
      <c r="X710" s="6"/>
      <c r="Z710" s="152"/>
      <c r="AA710" s="152"/>
      <c r="AB710" s="152"/>
      <c r="AC710" s="152"/>
      <c r="AD710" s="152"/>
      <c r="AE710" s="152"/>
      <c r="AF710" s="152"/>
      <c r="AG710" s="152"/>
      <c r="AH710" s="152"/>
      <c r="AI710" s="171"/>
      <c r="AJ710" s="152"/>
      <c r="AK710" s="152"/>
      <c r="AL710" s="6"/>
    </row>
    <row r="711" spans="1:38">
      <c r="A711" s="4">
        <v>9010</v>
      </c>
      <c r="B711" s="119">
        <v>603280.40899999999</v>
      </c>
      <c r="C711" s="119">
        <v>5425560.7929999996</v>
      </c>
      <c r="D711" s="5">
        <v>4010.43</v>
      </c>
      <c r="E711" s="6">
        <v>0.08</v>
      </c>
      <c r="F711" s="197">
        <v>8.3559999999999999</v>
      </c>
      <c r="G711" s="4">
        <v>25</v>
      </c>
      <c r="H711" s="4">
        <v>18</v>
      </c>
      <c r="I711" s="4">
        <v>2</v>
      </c>
      <c r="J711" s="4">
        <v>11</v>
      </c>
      <c r="K711" s="4">
        <v>2008</v>
      </c>
      <c r="L711" s="4" t="s">
        <v>31</v>
      </c>
      <c r="M711" s="4" t="s">
        <v>129</v>
      </c>
      <c r="N711" s="4" t="s">
        <v>40</v>
      </c>
      <c r="Z711" s="152"/>
      <c r="AA711" s="152"/>
      <c r="AB711" s="152"/>
      <c r="AC711" s="152"/>
      <c r="AD711" s="152"/>
      <c r="AE711" s="152"/>
      <c r="AF711" s="152"/>
      <c r="AG711" s="152"/>
      <c r="AH711" s="152"/>
      <c r="AI711" s="171"/>
      <c r="AJ711" s="152"/>
      <c r="AK711" s="152"/>
      <c r="AL711" s="6"/>
    </row>
    <row r="712" spans="1:38">
      <c r="A712" s="8"/>
      <c r="B712" s="9"/>
      <c r="C712" s="9"/>
      <c r="D712" s="9"/>
      <c r="E712" s="10"/>
      <c r="F712" s="196"/>
      <c r="G712" s="8"/>
      <c r="H712" s="8"/>
      <c r="I712" s="8"/>
      <c r="J712" s="8"/>
      <c r="K712" s="8"/>
      <c r="L712" s="8"/>
      <c r="M712" s="8"/>
      <c r="N712" s="8"/>
      <c r="O712" s="8"/>
      <c r="P712" s="9"/>
      <c r="Q712" s="9"/>
      <c r="R712" s="10"/>
      <c r="S712" s="218"/>
      <c r="AI712" s="171"/>
    </row>
    <row r="713" spans="1:38">
      <c r="A713" s="4">
        <v>9016</v>
      </c>
      <c r="B713" s="119">
        <v>589690.64500000002</v>
      </c>
      <c r="C713" s="119">
        <v>5433027.2060000002</v>
      </c>
      <c r="D713" s="5">
        <v>3967.12</v>
      </c>
      <c r="E713" s="6">
        <v>6.5000000000000002E-2</v>
      </c>
      <c r="F713" s="200">
        <v>147.21700000000001</v>
      </c>
      <c r="G713" s="4">
        <v>4</v>
      </c>
      <c r="H713" s="4">
        <v>8</v>
      </c>
      <c r="I713" s="4">
        <v>3</v>
      </c>
      <c r="J713" s="4">
        <v>11</v>
      </c>
      <c r="K713" s="4">
        <v>2008</v>
      </c>
      <c r="L713" s="4" t="s">
        <v>31</v>
      </c>
      <c r="M713" s="4" t="s">
        <v>24</v>
      </c>
      <c r="N713" s="4" t="s">
        <v>40</v>
      </c>
      <c r="AI713" s="171" t="s">
        <v>29</v>
      </c>
    </row>
    <row r="714" spans="1:38">
      <c r="A714" s="4">
        <v>9016</v>
      </c>
      <c r="B714" s="119">
        <v>589690.64500000002</v>
      </c>
      <c r="C714" s="119">
        <v>5433027.2060000002</v>
      </c>
      <c r="D714" s="5">
        <v>3967.12</v>
      </c>
      <c r="E714" s="6">
        <v>6.5000000000000002E-2</v>
      </c>
      <c r="F714" s="200">
        <v>147.21700000000001</v>
      </c>
      <c r="G714" s="4">
        <v>8</v>
      </c>
      <c r="H714" s="4">
        <v>8</v>
      </c>
      <c r="I714" s="4">
        <v>3</v>
      </c>
      <c r="J714" s="4">
        <v>11</v>
      </c>
      <c r="K714" s="4">
        <v>2008</v>
      </c>
      <c r="L714" s="4" t="s">
        <v>31</v>
      </c>
      <c r="M714" s="4" t="s">
        <v>24</v>
      </c>
      <c r="N714" s="4" t="s">
        <v>40</v>
      </c>
      <c r="Z714" s="152"/>
      <c r="AA714" s="152"/>
      <c r="AB714" s="152"/>
      <c r="AC714" s="152"/>
      <c r="AD714" s="152"/>
      <c r="AE714" s="152"/>
      <c r="AF714" s="152"/>
      <c r="AG714" s="152"/>
      <c r="AH714" s="152"/>
      <c r="AI714" s="171"/>
      <c r="AJ714" s="152"/>
      <c r="AK714" s="152"/>
      <c r="AL714" s="6"/>
    </row>
    <row r="715" spans="1:38">
      <c r="A715" s="4">
        <v>9018</v>
      </c>
      <c r="B715" s="118">
        <v>583248.43000000005</v>
      </c>
      <c r="C715" s="118">
        <v>5428279.7699999996</v>
      </c>
      <c r="D715" s="5">
        <v>3975.06</v>
      </c>
      <c r="E715" s="6">
        <v>0.08</v>
      </c>
      <c r="F715" s="202">
        <v>125.685</v>
      </c>
      <c r="G715" s="4">
        <v>19</v>
      </c>
      <c r="H715" s="4">
        <v>9</v>
      </c>
      <c r="I715" s="4">
        <v>3</v>
      </c>
      <c r="J715" s="4">
        <v>11</v>
      </c>
      <c r="K715" s="4">
        <v>2008</v>
      </c>
      <c r="L715" s="4" t="s">
        <v>31</v>
      </c>
      <c r="M715" s="4" t="s">
        <v>24</v>
      </c>
      <c r="N715" s="4" t="s">
        <v>40</v>
      </c>
      <c r="Z715" s="152"/>
      <c r="AA715" s="152"/>
      <c r="AB715" s="152"/>
      <c r="AC715" s="152"/>
      <c r="AD715" s="152"/>
      <c r="AE715" s="152"/>
      <c r="AF715" s="152"/>
      <c r="AG715" s="152"/>
      <c r="AH715" s="152"/>
      <c r="AI715" s="171"/>
      <c r="AJ715" s="152"/>
      <c r="AK715" s="152"/>
      <c r="AL715" s="6"/>
    </row>
    <row r="716" spans="1:38">
      <c r="A716" s="4">
        <v>9018</v>
      </c>
      <c r="B716" s="118">
        <v>583248.43000000005</v>
      </c>
      <c r="C716" s="118">
        <v>5428279.7699999996</v>
      </c>
      <c r="D716" s="5">
        <v>3975.06</v>
      </c>
      <c r="E716" s="6">
        <v>0.08</v>
      </c>
      <c r="F716" s="202">
        <v>125.685</v>
      </c>
      <c r="G716" s="4">
        <v>23</v>
      </c>
      <c r="H716" s="4">
        <v>9</v>
      </c>
      <c r="I716" s="4">
        <v>3</v>
      </c>
      <c r="J716" s="4">
        <v>11</v>
      </c>
      <c r="K716" s="4">
        <v>2008</v>
      </c>
      <c r="L716" s="4" t="s">
        <v>31</v>
      </c>
      <c r="M716" s="4" t="s">
        <v>24</v>
      </c>
      <c r="N716" s="4" t="s">
        <v>40</v>
      </c>
      <c r="Z716" s="152"/>
      <c r="AA716" s="152"/>
      <c r="AB716" s="152"/>
      <c r="AC716" s="152"/>
      <c r="AD716" s="152"/>
      <c r="AE716" s="152"/>
      <c r="AF716" s="152"/>
      <c r="AG716" s="152"/>
      <c r="AH716" s="152"/>
      <c r="AI716" s="171"/>
      <c r="AJ716" s="152"/>
      <c r="AK716" s="152"/>
      <c r="AL716" s="6"/>
    </row>
    <row r="717" spans="1:38">
      <c r="A717" s="4">
        <v>9016</v>
      </c>
      <c r="B717" s="119">
        <v>589690.64500000002</v>
      </c>
      <c r="C717" s="119">
        <v>5433027.2060000002</v>
      </c>
      <c r="D717" s="5">
        <v>3967.1</v>
      </c>
      <c r="E717" s="6">
        <v>6.5000000000000002E-2</v>
      </c>
      <c r="F717" s="200">
        <v>147.21700000000001</v>
      </c>
      <c r="G717" s="4">
        <v>40</v>
      </c>
      <c r="H717" s="4">
        <v>9</v>
      </c>
      <c r="I717" s="4">
        <v>3</v>
      </c>
      <c r="J717" s="4">
        <v>11</v>
      </c>
      <c r="K717" s="4">
        <v>2008</v>
      </c>
      <c r="L717" s="4" t="s">
        <v>31</v>
      </c>
      <c r="M717" s="4" t="s">
        <v>24</v>
      </c>
      <c r="N717" s="4" t="s">
        <v>40</v>
      </c>
      <c r="Z717" s="152"/>
      <c r="AA717" s="152"/>
      <c r="AB717" s="152"/>
      <c r="AC717" s="152"/>
      <c r="AD717" s="152"/>
      <c r="AE717" s="152"/>
      <c r="AF717" s="152"/>
      <c r="AG717" s="152"/>
      <c r="AH717" s="152"/>
      <c r="AI717" s="171"/>
      <c r="AJ717" s="152"/>
      <c r="AK717" s="152"/>
      <c r="AL717" s="6"/>
    </row>
    <row r="718" spans="1:38">
      <c r="A718" s="4">
        <v>9016</v>
      </c>
      <c r="B718" s="119">
        <v>589690.64500000002</v>
      </c>
      <c r="C718" s="119">
        <v>5433027.2060000002</v>
      </c>
      <c r="D718" s="5">
        <v>3967.1</v>
      </c>
      <c r="E718" s="6">
        <v>6.5000000000000002E-2</v>
      </c>
      <c r="F718" s="200">
        <v>147.21700000000001</v>
      </c>
      <c r="G718" s="4">
        <v>44</v>
      </c>
      <c r="H718" s="4">
        <v>9</v>
      </c>
      <c r="I718" s="4">
        <v>3</v>
      </c>
      <c r="J718" s="4">
        <v>11</v>
      </c>
      <c r="K718" s="4">
        <v>2008</v>
      </c>
      <c r="L718" s="4" t="s">
        <v>31</v>
      </c>
      <c r="M718" s="4" t="s">
        <v>24</v>
      </c>
      <c r="N718" s="4" t="s">
        <v>40</v>
      </c>
      <c r="Z718" s="152"/>
      <c r="AA718" s="152"/>
      <c r="AB718" s="152"/>
      <c r="AC718" s="152"/>
      <c r="AD718" s="152"/>
      <c r="AE718" s="152"/>
      <c r="AF718" s="152"/>
      <c r="AG718" s="152"/>
      <c r="AH718" s="152"/>
      <c r="AI718" s="171"/>
      <c r="AJ718" s="152"/>
      <c r="AK718" s="152"/>
      <c r="AL718" s="6"/>
    </row>
    <row r="719" spans="1:38">
      <c r="A719" s="4">
        <v>9018</v>
      </c>
      <c r="B719" s="118">
        <v>583248.43000000005</v>
      </c>
      <c r="C719" s="118">
        <v>5428279.7699999996</v>
      </c>
      <c r="D719" s="5">
        <v>3975.05</v>
      </c>
      <c r="E719" s="6">
        <v>0.08</v>
      </c>
      <c r="F719" s="202">
        <v>125.685</v>
      </c>
      <c r="G719" s="4">
        <v>6</v>
      </c>
      <c r="H719" s="4">
        <v>10</v>
      </c>
      <c r="I719" s="4">
        <v>3</v>
      </c>
      <c r="J719" s="4">
        <v>11</v>
      </c>
      <c r="K719" s="4">
        <v>2008</v>
      </c>
      <c r="L719" s="4" t="s">
        <v>31</v>
      </c>
      <c r="M719" s="4" t="s">
        <v>24</v>
      </c>
      <c r="N719" s="4" t="s">
        <v>40</v>
      </c>
      <c r="Z719" s="152"/>
      <c r="AA719" s="152"/>
      <c r="AB719" s="152"/>
      <c r="AC719" s="152"/>
      <c r="AD719" s="152"/>
      <c r="AE719" s="152"/>
      <c r="AF719" s="152"/>
      <c r="AG719" s="152"/>
      <c r="AH719" s="152"/>
      <c r="AI719" s="171"/>
      <c r="AJ719" s="152"/>
      <c r="AK719" s="152"/>
      <c r="AL719" s="6"/>
    </row>
    <row r="720" spans="1:38">
      <c r="A720" s="4">
        <v>9018</v>
      </c>
      <c r="B720" s="118">
        <v>583248.43000000005</v>
      </c>
      <c r="C720" s="118">
        <v>5428279.7699999996</v>
      </c>
      <c r="D720" s="5">
        <v>3975.05</v>
      </c>
      <c r="E720" s="6">
        <v>0.08</v>
      </c>
      <c r="F720" s="202">
        <v>125.685</v>
      </c>
      <c r="G720" s="4">
        <v>10</v>
      </c>
      <c r="H720" s="4">
        <v>10</v>
      </c>
      <c r="I720" s="4">
        <v>3</v>
      </c>
      <c r="J720" s="4">
        <v>11</v>
      </c>
      <c r="K720" s="4">
        <v>2008</v>
      </c>
      <c r="L720" s="4" t="s">
        <v>31</v>
      </c>
      <c r="M720" s="4" t="s">
        <v>24</v>
      </c>
      <c r="N720" s="4" t="s">
        <v>40</v>
      </c>
      <c r="Z720" s="152"/>
      <c r="AA720" s="152"/>
      <c r="AB720" s="152"/>
      <c r="AC720" s="152"/>
      <c r="AD720" s="152"/>
      <c r="AE720" s="152"/>
      <c r="AF720" s="152"/>
      <c r="AG720" s="152"/>
      <c r="AH720" s="152"/>
      <c r="AI720" s="171"/>
      <c r="AJ720" s="152"/>
      <c r="AK720" s="152"/>
      <c r="AL720" s="6"/>
    </row>
    <row r="721" spans="1:38">
      <c r="A721" s="4">
        <v>9016</v>
      </c>
      <c r="B721" s="119">
        <v>589690.64500000002</v>
      </c>
      <c r="C721" s="119">
        <v>5433027.2060000002</v>
      </c>
      <c r="D721" s="5">
        <v>3967.09</v>
      </c>
      <c r="E721" s="6">
        <v>6.5000000000000002E-2</v>
      </c>
      <c r="F721" s="200">
        <v>147.21700000000001</v>
      </c>
      <c r="G721" s="4">
        <v>30</v>
      </c>
      <c r="H721" s="4">
        <v>10</v>
      </c>
      <c r="I721" s="4">
        <v>3</v>
      </c>
      <c r="J721" s="4">
        <v>11</v>
      </c>
      <c r="K721" s="4">
        <v>2008</v>
      </c>
      <c r="L721" s="4" t="s">
        <v>31</v>
      </c>
      <c r="M721" s="4" t="s">
        <v>24</v>
      </c>
      <c r="N721" s="4" t="s">
        <v>40</v>
      </c>
      <c r="Z721" s="152"/>
      <c r="AA721" s="152"/>
      <c r="AB721" s="152"/>
      <c r="AC721" s="152"/>
      <c r="AD721" s="152"/>
      <c r="AE721" s="152"/>
      <c r="AF721" s="152"/>
      <c r="AG721" s="152"/>
      <c r="AH721" s="152"/>
      <c r="AI721" s="171"/>
      <c r="AJ721" s="152"/>
      <c r="AK721" s="152"/>
      <c r="AL721" s="6"/>
    </row>
    <row r="722" spans="1:38">
      <c r="A722" s="4">
        <v>9016</v>
      </c>
      <c r="B722" s="119">
        <v>589690.64500000002</v>
      </c>
      <c r="C722" s="119">
        <v>5433027.2060000002</v>
      </c>
      <c r="D722" s="5">
        <v>3967.09</v>
      </c>
      <c r="E722" s="6">
        <v>6.5000000000000002E-2</v>
      </c>
      <c r="F722" s="200">
        <v>147.21700000000001</v>
      </c>
      <c r="G722" s="4">
        <v>34</v>
      </c>
      <c r="H722" s="4">
        <v>10</v>
      </c>
      <c r="I722" s="4">
        <v>3</v>
      </c>
      <c r="J722" s="4">
        <v>11</v>
      </c>
      <c r="K722" s="4">
        <v>2008</v>
      </c>
      <c r="L722" s="4" t="s">
        <v>31</v>
      </c>
      <c r="M722" s="4" t="s">
        <v>24</v>
      </c>
      <c r="N722" s="4" t="s">
        <v>40</v>
      </c>
      <c r="Z722" s="152"/>
      <c r="AA722" s="152"/>
      <c r="AB722" s="152"/>
      <c r="AC722" s="152"/>
      <c r="AD722" s="152"/>
      <c r="AE722" s="152"/>
      <c r="AF722" s="152"/>
      <c r="AG722" s="152"/>
      <c r="AH722" s="152"/>
      <c r="AI722" s="171"/>
      <c r="AJ722" s="152"/>
      <c r="AK722" s="152"/>
      <c r="AL722" s="6"/>
    </row>
    <row r="723" spans="1:38">
      <c r="A723" s="4">
        <v>9018</v>
      </c>
      <c r="B723" s="118">
        <v>583248.43000000005</v>
      </c>
      <c r="C723" s="118">
        <v>5428279.7699999996</v>
      </c>
      <c r="D723" s="5">
        <v>3975.05</v>
      </c>
      <c r="E723" s="6">
        <v>0.08</v>
      </c>
      <c r="F723" s="202">
        <v>125.685</v>
      </c>
      <c r="G723" s="4">
        <v>53</v>
      </c>
      <c r="H723" s="4">
        <v>10</v>
      </c>
      <c r="I723" s="4">
        <v>3</v>
      </c>
      <c r="J723" s="4">
        <v>11</v>
      </c>
      <c r="K723" s="4">
        <v>2008</v>
      </c>
      <c r="L723" s="4" t="s">
        <v>31</v>
      </c>
      <c r="M723" s="4" t="s">
        <v>24</v>
      </c>
      <c r="N723" s="4" t="s">
        <v>40</v>
      </c>
      <c r="Z723" s="152"/>
      <c r="AA723" s="152"/>
      <c r="AB723" s="152"/>
      <c r="AC723" s="152"/>
      <c r="AD723" s="152"/>
      <c r="AE723" s="152"/>
      <c r="AF723" s="152"/>
      <c r="AG723" s="152"/>
      <c r="AH723" s="152"/>
      <c r="AI723" s="171"/>
      <c r="AJ723" s="152"/>
      <c r="AK723" s="152"/>
      <c r="AL723" s="6"/>
    </row>
    <row r="724" spans="1:38">
      <c r="A724" s="4">
        <v>9018</v>
      </c>
      <c r="B724" s="118">
        <v>583248.43000000005</v>
      </c>
      <c r="C724" s="118">
        <v>5428279.7699999996</v>
      </c>
      <c r="D724" s="5">
        <v>3975.05</v>
      </c>
      <c r="E724" s="6">
        <v>0.08</v>
      </c>
      <c r="F724" s="202">
        <v>125.685</v>
      </c>
      <c r="G724" s="4">
        <v>58</v>
      </c>
      <c r="H724" s="4">
        <v>10</v>
      </c>
      <c r="I724" s="4">
        <v>3</v>
      </c>
      <c r="J724" s="4">
        <v>11</v>
      </c>
      <c r="K724" s="4">
        <v>2008</v>
      </c>
      <c r="L724" s="4" t="s">
        <v>31</v>
      </c>
      <c r="M724" s="4" t="s">
        <v>24</v>
      </c>
      <c r="N724" s="4" t="s">
        <v>40</v>
      </c>
      <c r="Z724" s="152"/>
      <c r="AA724" s="152"/>
      <c r="AB724" s="152"/>
      <c r="AC724" s="152"/>
      <c r="AD724" s="152"/>
      <c r="AE724" s="152"/>
      <c r="AF724" s="152"/>
      <c r="AG724" s="152"/>
      <c r="AH724" s="152"/>
      <c r="AI724" s="171"/>
      <c r="AJ724" s="152"/>
      <c r="AK724" s="152"/>
      <c r="AL724" s="6"/>
    </row>
    <row r="725" spans="1:38">
      <c r="A725" s="4">
        <v>9139</v>
      </c>
      <c r="B725" s="5">
        <v>607100</v>
      </c>
      <c r="C725" s="5">
        <v>5422930</v>
      </c>
      <c r="D725" s="5">
        <v>4008.28</v>
      </c>
      <c r="E725" s="6">
        <v>0.08</v>
      </c>
      <c r="F725" s="197">
        <v>49.209000000000003</v>
      </c>
      <c r="G725" s="4">
        <v>36</v>
      </c>
      <c r="H725" s="4">
        <v>11</v>
      </c>
      <c r="I725" s="4">
        <v>3</v>
      </c>
      <c r="J725" s="4">
        <v>11</v>
      </c>
      <c r="K725" s="4">
        <v>2008</v>
      </c>
      <c r="L725" s="4" t="s">
        <v>140</v>
      </c>
      <c r="M725" s="4" t="s">
        <v>138</v>
      </c>
      <c r="N725" s="4" t="s">
        <v>40</v>
      </c>
      <c r="Z725" s="152"/>
      <c r="AA725" s="152"/>
      <c r="AB725" s="152"/>
      <c r="AC725" s="152"/>
      <c r="AD725" s="152"/>
      <c r="AE725" s="152"/>
      <c r="AF725" s="152"/>
      <c r="AG725" s="152"/>
      <c r="AH725" s="152"/>
      <c r="AI725" s="171"/>
      <c r="AJ725" s="152"/>
      <c r="AK725" s="152"/>
      <c r="AL725" s="6"/>
    </row>
    <row r="726" spans="1:38">
      <c r="A726" s="4">
        <v>9139</v>
      </c>
      <c r="B726" s="5">
        <v>607100</v>
      </c>
      <c r="C726" s="5">
        <v>5422930</v>
      </c>
      <c r="D726" s="5">
        <v>4008.28</v>
      </c>
      <c r="E726" s="6">
        <v>0.08</v>
      </c>
      <c r="F726" s="197">
        <v>49.209000000000003</v>
      </c>
      <c r="G726" s="4">
        <v>40</v>
      </c>
      <c r="H726" s="4">
        <v>11</v>
      </c>
      <c r="I726" s="4">
        <v>3</v>
      </c>
      <c r="J726" s="4">
        <v>11</v>
      </c>
      <c r="K726" s="4">
        <v>2008</v>
      </c>
      <c r="L726" s="4" t="s">
        <v>140</v>
      </c>
      <c r="M726" s="4" t="s">
        <v>138</v>
      </c>
      <c r="N726" s="4" t="s">
        <v>40</v>
      </c>
      <c r="Z726" s="152"/>
      <c r="AA726" s="152"/>
      <c r="AB726" s="152"/>
      <c r="AC726" s="152"/>
      <c r="AD726" s="152"/>
      <c r="AE726" s="152"/>
      <c r="AF726" s="152"/>
      <c r="AG726" s="152"/>
      <c r="AH726" s="152"/>
      <c r="AI726" s="171"/>
      <c r="AJ726" s="152"/>
      <c r="AK726" s="152"/>
      <c r="AL726" s="6"/>
    </row>
    <row r="727" spans="1:38">
      <c r="A727" s="4">
        <v>9018</v>
      </c>
      <c r="B727" s="118">
        <v>583248.43000000005</v>
      </c>
      <c r="C727" s="118">
        <v>5428279.7699999996</v>
      </c>
      <c r="D727" s="5">
        <v>3974.98</v>
      </c>
      <c r="E727" s="6">
        <v>0.08</v>
      </c>
      <c r="F727" s="202">
        <v>125.685</v>
      </c>
      <c r="G727" s="4">
        <v>20</v>
      </c>
      <c r="H727" s="4">
        <v>12</v>
      </c>
      <c r="I727" s="4">
        <v>3</v>
      </c>
      <c r="J727" s="4">
        <v>11</v>
      </c>
      <c r="K727" s="4">
        <v>2008</v>
      </c>
      <c r="L727" s="4" t="s">
        <v>31</v>
      </c>
      <c r="M727" s="4" t="s">
        <v>24</v>
      </c>
      <c r="N727" s="4" t="s">
        <v>40</v>
      </c>
      <c r="Z727" s="152"/>
      <c r="AA727" s="152"/>
      <c r="AB727" s="152"/>
      <c r="AC727" s="152"/>
      <c r="AD727" s="152"/>
      <c r="AE727" s="152"/>
      <c r="AF727" s="152"/>
      <c r="AG727" s="152"/>
      <c r="AH727" s="152"/>
      <c r="AI727" s="171"/>
      <c r="AJ727" s="152"/>
      <c r="AK727" s="152"/>
      <c r="AL727" s="6"/>
    </row>
    <row r="728" spans="1:38">
      <c r="A728" s="4">
        <v>9018</v>
      </c>
      <c r="B728" s="118">
        <v>583248.43000000005</v>
      </c>
      <c r="C728" s="118">
        <v>5428279.7699999996</v>
      </c>
      <c r="D728" s="5">
        <v>3974.98</v>
      </c>
      <c r="E728" s="6">
        <v>0.08</v>
      </c>
      <c r="F728" s="202">
        <v>125.685</v>
      </c>
      <c r="G728" s="4">
        <v>24</v>
      </c>
      <c r="H728" s="4">
        <v>12</v>
      </c>
      <c r="I728" s="4">
        <v>3</v>
      </c>
      <c r="J728" s="4">
        <v>11</v>
      </c>
      <c r="K728" s="4">
        <v>2008</v>
      </c>
      <c r="L728" s="4" t="s">
        <v>31</v>
      </c>
      <c r="M728" s="4" t="s">
        <v>24</v>
      </c>
      <c r="N728" s="4" t="s">
        <v>40</v>
      </c>
      <c r="Z728" s="152"/>
      <c r="AA728" s="152"/>
      <c r="AB728" s="152"/>
      <c r="AC728" s="152"/>
      <c r="AD728" s="152"/>
      <c r="AE728" s="152"/>
      <c r="AF728" s="152"/>
      <c r="AG728" s="152"/>
      <c r="AH728" s="152"/>
      <c r="AI728" s="171"/>
      <c r="AJ728" s="152"/>
      <c r="AK728" s="152"/>
      <c r="AL728" s="6"/>
    </row>
    <row r="729" spans="1:38">
      <c r="A729" s="4">
        <v>9139</v>
      </c>
      <c r="B729" s="5">
        <v>607100</v>
      </c>
      <c r="C729" s="5">
        <v>5422930</v>
      </c>
      <c r="D729" s="5">
        <v>4008.22</v>
      </c>
      <c r="E729" s="6">
        <v>0.08</v>
      </c>
      <c r="F729" s="197">
        <v>49.209000000000003</v>
      </c>
      <c r="G729" s="4">
        <v>2</v>
      </c>
      <c r="H729" s="4">
        <v>13</v>
      </c>
      <c r="I729" s="4">
        <v>3</v>
      </c>
      <c r="J729" s="4">
        <v>11</v>
      </c>
      <c r="K729" s="4">
        <v>2008</v>
      </c>
      <c r="L729" s="4" t="s">
        <v>140</v>
      </c>
      <c r="M729" s="4" t="s">
        <v>138</v>
      </c>
      <c r="N729" s="4" t="s">
        <v>40</v>
      </c>
      <c r="Z729" s="152"/>
      <c r="AA729" s="152"/>
      <c r="AB729" s="152"/>
      <c r="AC729" s="152"/>
      <c r="AD729" s="152"/>
      <c r="AE729" s="152"/>
      <c r="AF729" s="152"/>
      <c r="AG729" s="152"/>
      <c r="AH729" s="152"/>
      <c r="AI729" s="171"/>
      <c r="AJ729" s="152"/>
      <c r="AK729" s="152"/>
      <c r="AL729" s="6"/>
    </row>
    <row r="730" spans="1:38">
      <c r="A730" s="4">
        <v>9139</v>
      </c>
      <c r="B730" s="5">
        <v>607100</v>
      </c>
      <c r="C730" s="5">
        <v>5422930</v>
      </c>
      <c r="D730" s="5">
        <v>4008.22</v>
      </c>
      <c r="E730" s="6">
        <v>0.08</v>
      </c>
      <c r="F730" s="197">
        <v>49.209000000000003</v>
      </c>
      <c r="G730" s="4">
        <v>6</v>
      </c>
      <c r="H730" s="4">
        <v>13</v>
      </c>
      <c r="I730" s="4">
        <v>3</v>
      </c>
      <c r="J730" s="4">
        <v>11</v>
      </c>
      <c r="K730" s="4">
        <v>2008</v>
      </c>
      <c r="L730" s="4" t="s">
        <v>140</v>
      </c>
      <c r="M730" s="4" t="s">
        <v>138</v>
      </c>
      <c r="N730" s="4" t="s">
        <v>40</v>
      </c>
      <c r="Z730" s="152"/>
      <c r="AA730" s="152"/>
      <c r="AB730" s="152"/>
      <c r="AC730" s="152"/>
      <c r="AD730" s="152"/>
      <c r="AE730" s="152"/>
      <c r="AF730" s="152"/>
      <c r="AG730" s="152"/>
      <c r="AH730" s="152"/>
      <c r="AI730" s="171"/>
      <c r="AJ730" s="152"/>
      <c r="AK730" s="152"/>
      <c r="AL730" s="6"/>
    </row>
    <row r="731" spans="1:38">
      <c r="A731" s="4">
        <v>9018</v>
      </c>
      <c r="B731" s="118">
        <v>583248.43000000005</v>
      </c>
      <c r="C731" s="118">
        <v>5428279.7699999996</v>
      </c>
      <c r="D731" s="5">
        <v>3974.95</v>
      </c>
      <c r="E731" s="6">
        <v>0.08</v>
      </c>
      <c r="F731" s="202">
        <v>125.685</v>
      </c>
      <c r="G731" s="4">
        <v>46</v>
      </c>
      <c r="H731" s="4">
        <v>13</v>
      </c>
      <c r="I731" s="4">
        <v>3</v>
      </c>
      <c r="J731" s="4">
        <v>11</v>
      </c>
      <c r="K731" s="4">
        <v>2008</v>
      </c>
      <c r="L731" s="4" t="s">
        <v>31</v>
      </c>
      <c r="M731" s="4" t="s">
        <v>24</v>
      </c>
      <c r="N731" s="4" t="s">
        <v>40</v>
      </c>
      <c r="Z731" s="152"/>
      <c r="AA731" s="152"/>
      <c r="AB731" s="152"/>
      <c r="AC731" s="152"/>
      <c r="AD731" s="152"/>
      <c r="AE731" s="152"/>
      <c r="AF731" s="152"/>
      <c r="AG731" s="152"/>
      <c r="AH731" s="152"/>
      <c r="AI731" s="171"/>
      <c r="AJ731" s="152"/>
      <c r="AK731" s="152"/>
      <c r="AL731" s="6"/>
    </row>
    <row r="732" spans="1:38">
      <c r="A732" s="4">
        <v>9018</v>
      </c>
      <c r="B732" s="118">
        <v>583248.43000000005</v>
      </c>
      <c r="C732" s="118">
        <v>5428279.7699999996</v>
      </c>
      <c r="D732" s="5">
        <v>3974.95</v>
      </c>
      <c r="E732" s="6">
        <v>0.08</v>
      </c>
      <c r="F732" s="202">
        <v>125.685</v>
      </c>
      <c r="G732" s="4">
        <v>50</v>
      </c>
      <c r="H732" s="4">
        <v>13</v>
      </c>
      <c r="I732" s="4">
        <v>3</v>
      </c>
      <c r="J732" s="4">
        <v>11</v>
      </c>
      <c r="K732" s="4">
        <v>2008</v>
      </c>
      <c r="L732" s="4" t="s">
        <v>31</v>
      </c>
      <c r="M732" s="4" t="s">
        <v>24</v>
      </c>
      <c r="N732" s="4" t="s">
        <v>40</v>
      </c>
      <c r="Z732" s="152"/>
      <c r="AA732" s="152"/>
      <c r="AB732" s="152"/>
      <c r="AC732" s="152"/>
      <c r="AD732" s="152"/>
      <c r="AE732" s="152"/>
      <c r="AF732" s="152"/>
      <c r="AG732" s="152"/>
      <c r="AH732" s="152"/>
      <c r="AI732" s="171"/>
      <c r="AJ732" s="152"/>
      <c r="AK732" s="152"/>
      <c r="AL732" s="6"/>
    </row>
    <row r="733" spans="1:38">
      <c r="A733" s="152">
        <v>9139</v>
      </c>
      <c r="B733" s="5">
        <v>607100</v>
      </c>
      <c r="C733" s="5">
        <v>5422930</v>
      </c>
      <c r="D733" s="5">
        <v>4008.19</v>
      </c>
      <c r="E733" s="6">
        <v>0.08</v>
      </c>
      <c r="F733" s="197">
        <v>49.209000000000003</v>
      </c>
      <c r="G733" s="152">
        <v>42</v>
      </c>
      <c r="H733" s="152">
        <v>14</v>
      </c>
      <c r="I733" s="152">
        <v>3</v>
      </c>
      <c r="J733" s="152">
        <v>11</v>
      </c>
      <c r="K733" s="152">
        <v>2008</v>
      </c>
      <c r="L733" s="152" t="s">
        <v>140</v>
      </c>
      <c r="M733" s="152" t="s">
        <v>138</v>
      </c>
      <c r="N733" s="152" t="s">
        <v>40</v>
      </c>
      <c r="O733" s="152"/>
      <c r="Z733" s="152"/>
      <c r="AA733" s="152"/>
      <c r="AB733" s="152"/>
      <c r="AC733" s="152"/>
      <c r="AD733" s="152"/>
      <c r="AE733" s="152"/>
      <c r="AF733" s="152"/>
      <c r="AG733" s="152"/>
      <c r="AH733" s="152"/>
      <c r="AI733" s="171"/>
      <c r="AJ733" s="152"/>
      <c r="AK733" s="152"/>
      <c r="AL733" s="6"/>
    </row>
    <row r="734" spans="1:38">
      <c r="A734" s="4">
        <v>9139</v>
      </c>
      <c r="B734" s="5">
        <v>607100</v>
      </c>
      <c r="C734" s="5">
        <v>5422930</v>
      </c>
      <c r="D734" s="5">
        <v>4008.19</v>
      </c>
      <c r="E734" s="6">
        <v>0.08</v>
      </c>
      <c r="F734" s="197">
        <v>49.209000000000003</v>
      </c>
      <c r="G734" s="4">
        <v>46</v>
      </c>
      <c r="H734" s="4">
        <v>14</v>
      </c>
      <c r="I734" s="4">
        <v>3</v>
      </c>
      <c r="J734" s="4">
        <v>11</v>
      </c>
      <c r="K734" s="4">
        <v>2008</v>
      </c>
      <c r="L734" s="4" t="s">
        <v>140</v>
      </c>
      <c r="M734" s="152" t="s">
        <v>138</v>
      </c>
      <c r="N734" s="4" t="s">
        <v>40</v>
      </c>
      <c r="Z734" s="152"/>
      <c r="AA734" s="152"/>
      <c r="AB734" s="152"/>
      <c r="AC734" s="152"/>
      <c r="AD734" s="152"/>
      <c r="AE734" s="152"/>
      <c r="AF734" s="152"/>
      <c r="AG734" s="152"/>
      <c r="AH734" s="152"/>
      <c r="AI734" s="171"/>
      <c r="AJ734" s="152"/>
      <c r="AK734" s="152"/>
      <c r="AL734" s="6"/>
    </row>
    <row r="735" spans="1:38">
      <c r="A735" s="8"/>
      <c r="B735" s="9"/>
      <c r="C735" s="9"/>
      <c r="D735" s="9"/>
      <c r="E735" s="10"/>
      <c r="F735" s="196"/>
      <c r="G735" s="8"/>
      <c r="H735" s="8"/>
      <c r="I735" s="8"/>
      <c r="J735" s="8"/>
      <c r="K735" s="8"/>
      <c r="L735" s="8"/>
      <c r="M735" s="8"/>
      <c r="N735" s="8"/>
      <c r="O735" s="8"/>
      <c r="P735" s="9"/>
      <c r="Q735" s="9"/>
      <c r="R735" s="10"/>
      <c r="S735" s="218"/>
      <c r="Z735" s="152"/>
      <c r="AA735" s="152"/>
      <c r="AB735" s="152"/>
      <c r="AC735" s="152"/>
      <c r="AD735" s="152"/>
      <c r="AE735" s="152"/>
      <c r="AF735" s="152"/>
      <c r="AG735" s="152"/>
      <c r="AH735" s="152"/>
      <c r="AI735" s="171"/>
      <c r="AJ735" s="152"/>
      <c r="AK735" s="152"/>
      <c r="AL735" s="6"/>
    </row>
    <row r="736" spans="1:38">
      <c r="A736" s="4">
        <v>9010</v>
      </c>
      <c r="B736" s="119">
        <v>603280.40899999999</v>
      </c>
      <c r="C736" s="119">
        <v>5425560.7929999996</v>
      </c>
      <c r="D736" s="5">
        <v>4010.48</v>
      </c>
      <c r="E736" s="6">
        <v>0.08</v>
      </c>
      <c r="F736" s="197">
        <v>8.3559999999999999</v>
      </c>
      <c r="G736" s="4">
        <v>52</v>
      </c>
      <c r="H736" s="4">
        <v>6</v>
      </c>
      <c r="I736" s="4">
        <v>4</v>
      </c>
      <c r="J736" s="4">
        <v>11</v>
      </c>
      <c r="K736" s="4">
        <v>2008</v>
      </c>
      <c r="L736" s="4" t="s">
        <v>31</v>
      </c>
      <c r="M736" s="100" t="s">
        <v>129</v>
      </c>
      <c r="N736" s="152" t="s">
        <v>40</v>
      </c>
      <c r="O736" s="4" t="s">
        <v>24</v>
      </c>
      <c r="P736" s="136">
        <v>607438.33100000001</v>
      </c>
      <c r="Q736" s="136">
        <v>5442067.7949999999</v>
      </c>
      <c r="R736" s="51">
        <v>12.843999999999999</v>
      </c>
      <c r="S736" s="219">
        <v>8019</v>
      </c>
      <c r="Z736" s="152"/>
      <c r="AA736" s="152"/>
      <c r="AB736" s="152"/>
      <c r="AC736" s="152"/>
      <c r="AD736" s="152"/>
      <c r="AE736" s="152"/>
      <c r="AF736" s="152"/>
      <c r="AG736" s="152"/>
      <c r="AH736" s="152"/>
      <c r="AI736" s="171"/>
      <c r="AJ736" s="152"/>
      <c r="AK736" s="152"/>
      <c r="AL736" s="6"/>
    </row>
    <row r="737" spans="1:38">
      <c r="A737" s="4">
        <v>9010</v>
      </c>
      <c r="B737" s="119">
        <v>603280.40899999999</v>
      </c>
      <c r="C737" s="119">
        <v>5425560.7929999996</v>
      </c>
      <c r="D737" s="5">
        <v>4010.48</v>
      </c>
      <c r="E737" s="6">
        <v>0.08</v>
      </c>
      <c r="F737" s="197">
        <v>8.3559999999999999</v>
      </c>
      <c r="G737" s="4">
        <v>56</v>
      </c>
      <c r="H737" s="4">
        <v>6</v>
      </c>
      <c r="I737" s="4">
        <v>4</v>
      </c>
      <c r="J737" s="4">
        <v>11</v>
      </c>
      <c r="K737" s="4">
        <v>2008</v>
      </c>
      <c r="L737" s="4" t="s">
        <v>31</v>
      </c>
      <c r="M737" s="100" t="s">
        <v>129</v>
      </c>
      <c r="N737" s="152" t="s">
        <v>40</v>
      </c>
      <c r="O737" s="4" t="s">
        <v>25</v>
      </c>
      <c r="P737" s="5">
        <v>607439.61100000003</v>
      </c>
      <c r="Q737" s="5">
        <v>5442068.8940000003</v>
      </c>
      <c r="R737" s="6">
        <v>12.182</v>
      </c>
      <c r="S737" s="187" t="s">
        <v>18</v>
      </c>
      <c r="Z737" s="152"/>
      <c r="AA737" s="152"/>
      <c r="AB737" s="152"/>
      <c r="AC737" s="152"/>
      <c r="AD737" s="152"/>
      <c r="AE737" s="152"/>
      <c r="AF737" s="152"/>
      <c r="AG737" s="152"/>
      <c r="AH737" s="152"/>
      <c r="AI737" s="171"/>
      <c r="AJ737" s="152"/>
      <c r="AK737" s="152"/>
      <c r="AL737" s="6"/>
    </row>
    <row r="738" spans="1:38" ht="15.75" thickBot="1">
      <c r="A738" s="4">
        <v>4483</v>
      </c>
      <c r="B738" s="139">
        <v>601285.19099999999</v>
      </c>
      <c r="C738" s="19">
        <v>5448917.0499999998</v>
      </c>
      <c r="D738" s="5">
        <v>3984.46</v>
      </c>
      <c r="E738" s="6">
        <v>7.0000000000000007E-2</v>
      </c>
      <c r="F738" s="203">
        <v>150.178</v>
      </c>
      <c r="G738" s="4">
        <v>5</v>
      </c>
      <c r="H738" s="4">
        <v>8</v>
      </c>
      <c r="I738" s="4">
        <v>4</v>
      </c>
      <c r="J738" s="4">
        <v>11</v>
      </c>
      <c r="K738" s="4">
        <v>2008</v>
      </c>
      <c r="L738" s="4"/>
      <c r="M738" s="103" t="s">
        <v>20</v>
      </c>
      <c r="N738" s="103">
        <v>8019</v>
      </c>
      <c r="O738" s="4" t="s">
        <v>26</v>
      </c>
      <c r="P738" s="131">
        <f>P736-P737</f>
        <v>-1.2800000000279397</v>
      </c>
      <c r="Q738" s="131">
        <f>Q736-Q737</f>
        <v>-1.0990000003948808</v>
      </c>
      <c r="R738" s="17">
        <f>R736-R737</f>
        <v>0.66199999999999903</v>
      </c>
      <c r="Z738" s="152"/>
      <c r="AA738" s="152"/>
      <c r="AB738" s="152"/>
      <c r="AC738" s="152"/>
      <c r="AD738" s="152"/>
      <c r="AE738" s="152"/>
      <c r="AF738" s="152"/>
      <c r="AG738" s="152"/>
      <c r="AH738" s="152"/>
      <c r="AI738" s="171"/>
      <c r="AJ738" s="152"/>
      <c r="AK738" s="152"/>
      <c r="AL738" s="6"/>
    </row>
    <row r="739" spans="1:38" ht="15.75" thickTop="1">
      <c r="A739" s="4">
        <v>4484</v>
      </c>
      <c r="B739" s="139">
        <v>600807.31299999997</v>
      </c>
      <c r="C739" s="19">
        <v>5449565.6689999998</v>
      </c>
      <c r="D739" s="5">
        <v>3984.19</v>
      </c>
      <c r="E739" s="6">
        <v>7.0000000000000007E-2</v>
      </c>
      <c r="F739" s="203">
        <v>149.40100000000001</v>
      </c>
      <c r="G739" s="4">
        <v>13</v>
      </c>
      <c r="H739" s="4">
        <v>8</v>
      </c>
      <c r="I739" s="4">
        <v>4</v>
      </c>
      <c r="J739" s="4">
        <v>11</v>
      </c>
      <c r="K739" s="4">
        <v>2008</v>
      </c>
      <c r="L739" s="4"/>
      <c r="M739" s="103" t="s">
        <v>20</v>
      </c>
      <c r="N739" s="103">
        <v>8019</v>
      </c>
      <c r="O739" s="4">
        <v>8019</v>
      </c>
      <c r="P739" s="139">
        <v>607438.33100000001</v>
      </c>
      <c r="Q739" s="19">
        <v>5442067.7949999999</v>
      </c>
      <c r="R739" s="16">
        <v>12.843999999999999</v>
      </c>
      <c r="S739" s="221"/>
      <c r="T739" s="15"/>
      <c r="U739" s="6"/>
      <c r="V739" s="6"/>
      <c r="W739" s="6"/>
      <c r="X739" s="6"/>
      <c r="Z739" s="152"/>
      <c r="AA739" s="152"/>
      <c r="AB739" s="152"/>
      <c r="AC739" s="152"/>
      <c r="AD739" s="152"/>
      <c r="AE739" s="152"/>
      <c r="AF739" s="152"/>
      <c r="AG739" s="152"/>
      <c r="AH739" s="152"/>
      <c r="AI739" s="171"/>
      <c r="AJ739"/>
      <c r="AK739"/>
      <c r="AL739" s="6"/>
    </row>
    <row r="740" spans="1:38">
      <c r="A740" s="4">
        <v>4485</v>
      </c>
      <c r="B740" s="139">
        <v>600012.228</v>
      </c>
      <c r="C740" s="19">
        <v>5450324.1979999999</v>
      </c>
      <c r="D740" s="5">
        <v>3987.38</v>
      </c>
      <c r="E740" s="6">
        <v>7.0000000000000007E-2</v>
      </c>
      <c r="F740" s="203">
        <v>127.035</v>
      </c>
      <c r="G740" s="4">
        <v>23</v>
      </c>
      <c r="H740" s="4">
        <v>8</v>
      </c>
      <c r="I740" s="4">
        <v>4</v>
      </c>
      <c r="J740" s="4">
        <v>11</v>
      </c>
      <c r="K740" s="4">
        <v>2008</v>
      </c>
      <c r="L740" s="4"/>
      <c r="M740" s="103" t="s">
        <v>20</v>
      </c>
      <c r="N740" s="103">
        <v>8019</v>
      </c>
      <c r="O740" s="4">
        <v>4483</v>
      </c>
      <c r="P740" s="139">
        <v>601285.19099999999</v>
      </c>
      <c r="Q740" s="19">
        <v>5448917.0499999998</v>
      </c>
      <c r="R740" s="16">
        <v>150.178</v>
      </c>
      <c r="S740" s="187"/>
      <c r="T740" s="6"/>
      <c r="U740" s="6"/>
      <c r="V740" s="6"/>
      <c r="W740" s="6"/>
      <c r="X740" s="6"/>
      <c r="AI740" s="171"/>
      <c r="AJ740"/>
      <c r="AK740"/>
      <c r="AL740" s="6"/>
    </row>
    <row r="741" spans="1:38">
      <c r="A741" s="4">
        <v>4486</v>
      </c>
      <c r="B741" s="139">
        <v>600809.098</v>
      </c>
      <c r="C741" s="19">
        <v>5450921.5139999995</v>
      </c>
      <c r="D741" s="5">
        <v>3992.56</v>
      </c>
      <c r="E741" s="6">
        <v>7.4999999999999997E-2</v>
      </c>
      <c r="F741" s="203">
        <v>105.89500000000001</v>
      </c>
      <c r="G741" s="4">
        <v>36</v>
      </c>
      <c r="H741" s="4">
        <v>8</v>
      </c>
      <c r="I741" s="4">
        <v>4</v>
      </c>
      <c r="J741" s="4">
        <v>11</v>
      </c>
      <c r="K741" s="4">
        <v>2008</v>
      </c>
      <c r="L741" s="4"/>
      <c r="M741" s="103" t="s">
        <v>20</v>
      </c>
      <c r="N741" s="103">
        <v>8019</v>
      </c>
      <c r="O741" s="4">
        <v>4484</v>
      </c>
      <c r="P741" s="139">
        <v>600807.31299999997</v>
      </c>
      <c r="Q741" s="19">
        <v>5449565.6689999998</v>
      </c>
      <c r="R741" s="16">
        <v>149.40100000000001</v>
      </c>
      <c r="S741" s="187"/>
      <c r="T741" s="6"/>
      <c r="U741" s="6"/>
      <c r="V741" s="6"/>
      <c r="W741" s="6"/>
      <c r="X741" s="6"/>
      <c r="AI741" s="171" t="s">
        <v>29</v>
      </c>
      <c r="AJ741"/>
      <c r="AK741"/>
      <c r="AL741" s="6"/>
    </row>
    <row r="742" spans="1:38">
      <c r="A742" s="4">
        <v>4487</v>
      </c>
      <c r="B742" s="139">
        <v>601313.01299999992</v>
      </c>
      <c r="C742" s="19">
        <v>5451751.2429999998</v>
      </c>
      <c r="D742" s="5">
        <v>3995.96</v>
      </c>
      <c r="E742" s="6">
        <v>7.0000000000000007E-2</v>
      </c>
      <c r="F742" s="203">
        <v>87.973000000000013</v>
      </c>
      <c r="G742" s="4">
        <v>47</v>
      </c>
      <c r="H742" s="4">
        <v>8</v>
      </c>
      <c r="I742" s="4">
        <v>4</v>
      </c>
      <c r="J742" s="4">
        <v>11</v>
      </c>
      <c r="K742" s="4">
        <v>2008</v>
      </c>
      <c r="L742" s="4"/>
      <c r="M742" s="103" t="s">
        <v>20</v>
      </c>
      <c r="N742" s="103">
        <v>8019</v>
      </c>
      <c r="O742" s="4">
        <v>4485</v>
      </c>
      <c r="P742" s="139">
        <v>600012.228</v>
      </c>
      <c r="Q742" s="19">
        <v>5450324.1979999999</v>
      </c>
      <c r="R742" s="16">
        <v>127.035</v>
      </c>
      <c r="S742" s="187"/>
      <c r="T742" s="6"/>
      <c r="U742" s="6"/>
      <c r="V742" s="6"/>
      <c r="W742" s="6"/>
      <c r="X742" s="6"/>
      <c r="Z742" s="152"/>
      <c r="AA742" s="152"/>
      <c r="AB742" s="152"/>
      <c r="AC742" s="152"/>
      <c r="AD742" s="152"/>
      <c r="AE742" s="152"/>
      <c r="AF742" s="152"/>
      <c r="AG742"/>
      <c r="AH742" s="152"/>
      <c r="AI742" s="171"/>
      <c r="AJ742"/>
      <c r="AK742"/>
      <c r="AL742" s="6"/>
    </row>
    <row r="743" spans="1:38">
      <c r="A743" s="4">
        <v>4488</v>
      </c>
      <c r="B743" s="139">
        <v>600523.36399999994</v>
      </c>
      <c r="C743" s="19">
        <v>5451599.9189999998</v>
      </c>
      <c r="D743" s="5">
        <v>4001.96</v>
      </c>
      <c r="E743" s="6">
        <v>7.0000000000000007E-2</v>
      </c>
      <c r="F743" s="203">
        <v>53.615000000000002</v>
      </c>
      <c r="G743" s="4">
        <v>3</v>
      </c>
      <c r="H743" s="4">
        <v>9</v>
      </c>
      <c r="I743" s="4">
        <v>4</v>
      </c>
      <c r="J743" s="4">
        <v>11</v>
      </c>
      <c r="K743" s="4">
        <v>2008</v>
      </c>
      <c r="L743" s="4"/>
      <c r="M743" s="103" t="s">
        <v>20</v>
      </c>
      <c r="N743" s="103">
        <v>8019</v>
      </c>
      <c r="O743" s="4">
        <v>4486</v>
      </c>
      <c r="P743" s="139">
        <v>600809.098</v>
      </c>
      <c r="Q743" s="19">
        <v>5450921.5139999995</v>
      </c>
      <c r="R743" s="16">
        <v>105.89500000000001</v>
      </c>
      <c r="S743" s="187"/>
      <c r="T743" s="6"/>
      <c r="U743" s="6"/>
      <c r="V743" s="6"/>
      <c r="W743" s="6"/>
      <c r="X743" s="6"/>
      <c r="Z743" s="152"/>
      <c r="AA743" s="152"/>
      <c r="AB743" s="152"/>
      <c r="AC743" s="152"/>
      <c r="AD743" s="152"/>
      <c r="AE743" s="152"/>
      <c r="AF743" s="152"/>
      <c r="AG743"/>
      <c r="AH743" s="152"/>
      <c r="AI743" s="171"/>
      <c r="AJ743"/>
      <c r="AK743"/>
      <c r="AL743" s="6"/>
    </row>
    <row r="744" spans="1:38">
      <c r="A744" s="4">
        <v>4489</v>
      </c>
      <c r="B744" s="139">
        <v>599455.58499999996</v>
      </c>
      <c r="C744" s="19">
        <v>5449594.0609999998</v>
      </c>
      <c r="D744" s="5">
        <v>3997.41</v>
      </c>
      <c r="E744" s="6">
        <v>6.5000000000000002E-2</v>
      </c>
      <c r="F744" s="203">
        <v>76.543000000000006</v>
      </c>
      <c r="G744" s="4">
        <v>22</v>
      </c>
      <c r="H744" s="4">
        <v>9</v>
      </c>
      <c r="I744" s="4">
        <v>4</v>
      </c>
      <c r="J744" s="4">
        <v>11</v>
      </c>
      <c r="K744" s="4">
        <v>2008</v>
      </c>
      <c r="L744" s="4"/>
      <c r="M744" s="103" t="s">
        <v>20</v>
      </c>
      <c r="N744" s="103">
        <v>8019</v>
      </c>
      <c r="O744" s="4">
        <v>4487</v>
      </c>
      <c r="P744" s="139">
        <v>601313.01299999992</v>
      </c>
      <c r="Q744" s="19">
        <v>5451751.2429999998</v>
      </c>
      <c r="R744" s="16">
        <v>87.973000000000013</v>
      </c>
      <c r="S744" s="187"/>
      <c r="T744" s="6"/>
      <c r="U744" s="6"/>
      <c r="V744" s="6"/>
      <c r="W744" s="6"/>
      <c r="X744" s="6"/>
      <c r="Z744" s="152"/>
      <c r="AA744" s="152"/>
      <c r="AB744" s="152"/>
      <c r="AC744" s="152"/>
      <c r="AD744" s="152"/>
      <c r="AE744" s="152"/>
      <c r="AF744" s="152"/>
      <c r="AG744"/>
      <c r="AH744" s="152"/>
      <c r="AI744" s="171"/>
      <c r="AJ744"/>
      <c r="AK744"/>
      <c r="AL744" s="6"/>
    </row>
    <row r="745" spans="1:38">
      <c r="A745" s="4">
        <v>4490</v>
      </c>
      <c r="B745" s="139">
        <v>599321.92200000002</v>
      </c>
      <c r="C745" s="19">
        <v>5448916.8139999993</v>
      </c>
      <c r="D745" s="5">
        <v>3999.66</v>
      </c>
      <c r="E745" s="6">
        <v>6.5000000000000002E-2</v>
      </c>
      <c r="F745" s="203">
        <v>64.998999999999995</v>
      </c>
      <c r="G745" s="4">
        <v>34</v>
      </c>
      <c r="H745" s="4">
        <v>9</v>
      </c>
      <c r="I745" s="4">
        <v>4</v>
      </c>
      <c r="J745" s="4">
        <v>11</v>
      </c>
      <c r="K745" s="4">
        <v>2008</v>
      </c>
      <c r="L745" s="4"/>
      <c r="M745" s="103" t="s">
        <v>20</v>
      </c>
      <c r="N745" s="103">
        <v>8019</v>
      </c>
      <c r="O745" s="4">
        <v>4488</v>
      </c>
      <c r="P745" s="139">
        <v>600523.36399999994</v>
      </c>
      <c r="Q745" s="19">
        <v>5451599.9189999998</v>
      </c>
      <c r="R745" s="16">
        <v>53.615000000000002</v>
      </c>
      <c r="S745" s="187"/>
      <c r="T745" s="6"/>
      <c r="U745" s="6"/>
      <c r="V745" s="6"/>
      <c r="W745" s="6"/>
      <c r="X745" s="6"/>
      <c r="Z745" s="152"/>
      <c r="AA745" s="152"/>
      <c r="AB745" s="152"/>
      <c r="AC745" s="152"/>
      <c r="AD745" s="152"/>
      <c r="AE745" s="152"/>
      <c r="AF745" s="152"/>
      <c r="AG745"/>
      <c r="AH745" s="152"/>
      <c r="AI745" s="171"/>
      <c r="AJ745"/>
      <c r="AK745"/>
      <c r="AL745" s="6"/>
    </row>
    <row r="746" spans="1:38">
      <c r="A746" s="4">
        <v>4491</v>
      </c>
      <c r="B746" s="139">
        <v>601867.70899999992</v>
      </c>
      <c r="C746" s="19">
        <v>5448084.7549999999</v>
      </c>
      <c r="D746" s="5">
        <v>3985.78</v>
      </c>
      <c r="E746" s="6">
        <v>7.4999999999999997E-2</v>
      </c>
      <c r="F746" s="203">
        <v>146.71899999999999</v>
      </c>
      <c r="G746" s="4">
        <v>3</v>
      </c>
      <c r="H746" s="4">
        <v>10</v>
      </c>
      <c r="I746" s="4">
        <v>4</v>
      </c>
      <c r="J746" s="4">
        <v>11</v>
      </c>
      <c r="K746" s="4">
        <v>2008</v>
      </c>
      <c r="L746" s="4" t="s">
        <v>21</v>
      </c>
      <c r="M746" s="103" t="s">
        <v>20</v>
      </c>
      <c r="N746" s="103">
        <v>8019</v>
      </c>
      <c r="O746" s="4">
        <v>4489</v>
      </c>
      <c r="P746" s="139">
        <v>599455.58499999996</v>
      </c>
      <c r="Q746" s="19">
        <v>5449594.0609999998</v>
      </c>
      <c r="R746" s="16">
        <v>76.543000000000006</v>
      </c>
      <c r="S746" s="187"/>
      <c r="T746" s="6"/>
      <c r="U746" s="6"/>
      <c r="V746" s="6"/>
      <c r="W746" s="6"/>
      <c r="X746" s="6"/>
      <c r="Z746" s="152"/>
      <c r="AA746" s="152"/>
      <c r="AB746" s="152"/>
      <c r="AC746" s="152"/>
      <c r="AD746" s="152"/>
      <c r="AE746" s="152"/>
      <c r="AF746" s="152"/>
      <c r="AG746"/>
      <c r="AH746" s="152"/>
      <c r="AI746" s="171"/>
      <c r="AJ746"/>
      <c r="AK746"/>
      <c r="AL746" s="6"/>
    </row>
    <row r="747" spans="1:38">
      <c r="A747" s="4">
        <v>4478</v>
      </c>
      <c r="B747" s="139">
        <v>602362.26799999992</v>
      </c>
      <c r="C747" s="19">
        <v>5448759.9789999994</v>
      </c>
      <c r="D747" s="5">
        <v>3984.1</v>
      </c>
      <c r="E747" s="6">
        <v>6.5000000000000002E-2</v>
      </c>
      <c r="F747" s="203">
        <v>157.05799999999999</v>
      </c>
      <c r="G747" s="4">
        <v>15</v>
      </c>
      <c r="H747" s="4">
        <v>10</v>
      </c>
      <c r="I747" s="4">
        <v>4</v>
      </c>
      <c r="J747" s="4">
        <v>11</v>
      </c>
      <c r="K747" s="4">
        <v>2008</v>
      </c>
      <c r="L747" s="4" t="s">
        <v>22</v>
      </c>
      <c r="M747" s="103" t="s">
        <v>20</v>
      </c>
      <c r="N747" s="103">
        <v>8019</v>
      </c>
      <c r="O747" s="4">
        <v>4490</v>
      </c>
      <c r="P747" s="139">
        <v>599321.92200000002</v>
      </c>
      <c r="Q747" s="19">
        <v>5448916.8139999993</v>
      </c>
      <c r="R747" s="16">
        <v>64.998999999999995</v>
      </c>
      <c r="S747" s="187"/>
      <c r="T747" s="6"/>
      <c r="U747" s="6"/>
      <c r="V747" s="6"/>
      <c r="W747" s="6"/>
      <c r="X747" s="6"/>
      <c r="Z747" s="152"/>
      <c r="AA747" s="152"/>
      <c r="AB747" s="152"/>
      <c r="AC747" s="152"/>
      <c r="AD747" s="152"/>
      <c r="AE747" s="152"/>
      <c r="AF747" s="152"/>
      <c r="AG747"/>
      <c r="AH747" s="152"/>
      <c r="AI747" s="171"/>
      <c r="AJ747"/>
      <c r="AK747"/>
      <c r="AL747" s="6"/>
    </row>
    <row r="748" spans="1:38">
      <c r="A748" s="4">
        <v>4492</v>
      </c>
      <c r="B748" s="139">
        <v>601874.68499999994</v>
      </c>
      <c r="C748" s="19">
        <v>5449392.2049999991</v>
      </c>
      <c r="D748" s="5">
        <v>3988.64</v>
      </c>
      <c r="E748" s="6">
        <v>7.0000000000000007E-2</v>
      </c>
      <c r="F748" s="203">
        <v>131.52800000000002</v>
      </c>
      <c r="G748" s="4">
        <v>23</v>
      </c>
      <c r="H748" s="4">
        <v>10</v>
      </c>
      <c r="I748" s="4">
        <v>4</v>
      </c>
      <c r="J748" s="4">
        <v>11</v>
      </c>
      <c r="K748" s="4">
        <v>2008</v>
      </c>
      <c r="L748" s="4"/>
      <c r="M748" s="103" t="s">
        <v>20</v>
      </c>
      <c r="N748" s="103">
        <v>8019</v>
      </c>
      <c r="O748" s="4">
        <v>4491</v>
      </c>
      <c r="P748" s="139">
        <v>601867.70899999992</v>
      </c>
      <c r="Q748" s="19">
        <v>5448084.7549999999</v>
      </c>
      <c r="R748" s="16">
        <v>146.71899999999999</v>
      </c>
      <c r="S748" s="187"/>
      <c r="T748" s="6"/>
      <c r="U748" s="6"/>
      <c r="V748" s="6"/>
      <c r="W748" s="6"/>
      <c r="X748" s="6"/>
      <c r="Z748" s="152"/>
      <c r="AA748" s="152"/>
      <c r="AB748" s="152"/>
      <c r="AC748" s="152"/>
      <c r="AD748" s="152"/>
      <c r="AE748" s="152"/>
      <c r="AF748" s="152"/>
      <c r="AG748"/>
      <c r="AH748" s="152"/>
      <c r="AI748" s="171"/>
      <c r="AJ748"/>
      <c r="AK748"/>
      <c r="AL748" s="6"/>
    </row>
    <row r="749" spans="1:38">
      <c r="A749" s="4">
        <v>4493</v>
      </c>
      <c r="B749" s="139">
        <v>602196.04799999995</v>
      </c>
      <c r="C749" s="19">
        <v>5447234.1399999997</v>
      </c>
      <c r="D749" s="5">
        <v>3984.41</v>
      </c>
      <c r="E749" s="6">
        <v>7.4999999999999997E-2</v>
      </c>
      <c r="F749" s="203">
        <v>155.43800000000002</v>
      </c>
      <c r="G749" s="4">
        <v>44</v>
      </c>
      <c r="H749" s="4">
        <v>10</v>
      </c>
      <c r="I749" s="4">
        <v>4</v>
      </c>
      <c r="J749" s="4">
        <v>11</v>
      </c>
      <c r="K749" s="4">
        <v>2008</v>
      </c>
      <c r="L749" s="4"/>
      <c r="M749" s="103" t="s">
        <v>20</v>
      </c>
      <c r="N749" s="103">
        <v>8019</v>
      </c>
      <c r="O749" s="4">
        <v>4478</v>
      </c>
      <c r="P749" s="139">
        <v>602362.26799999992</v>
      </c>
      <c r="Q749" s="19">
        <v>5448759.9789999994</v>
      </c>
      <c r="R749" s="16">
        <v>157.05799999999999</v>
      </c>
      <c r="S749" s="187"/>
      <c r="T749" s="6"/>
      <c r="U749" s="6"/>
      <c r="V749" s="6"/>
      <c r="W749" s="6"/>
      <c r="X749" s="6"/>
      <c r="Z749" s="152"/>
      <c r="AA749" s="152"/>
      <c r="AB749" s="152"/>
      <c r="AC749" s="152"/>
      <c r="AD749" s="152"/>
      <c r="AE749" s="152"/>
      <c r="AF749" s="152"/>
      <c r="AG749"/>
      <c r="AH749" s="152"/>
      <c r="AI749" s="171"/>
      <c r="AJ749"/>
      <c r="AK749"/>
      <c r="AL749" s="6"/>
    </row>
    <row r="750" spans="1:38">
      <c r="A750" s="4">
        <v>4494</v>
      </c>
      <c r="B750" s="139">
        <v>603121.6</v>
      </c>
      <c r="C750" s="19">
        <v>5447018.4289999995</v>
      </c>
      <c r="D750" s="5">
        <v>3993.96</v>
      </c>
      <c r="E750" s="6">
        <v>7.0000000000000007E-2</v>
      </c>
      <c r="F750" s="203">
        <v>112.596</v>
      </c>
      <c r="G750" s="4">
        <v>51</v>
      </c>
      <c r="H750" s="4">
        <v>10</v>
      </c>
      <c r="I750" s="4">
        <v>4</v>
      </c>
      <c r="J750" s="4">
        <v>11</v>
      </c>
      <c r="K750" s="4">
        <v>2008</v>
      </c>
      <c r="L750" s="4"/>
      <c r="M750" s="103" t="s">
        <v>20</v>
      </c>
      <c r="N750" s="103">
        <v>8019</v>
      </c>
      <c r="O750" s="4">
        <v>4492</v>
      </c>
      <c r="P750" s="139">
        <v>601874.68499999994</v>
      </c>
      <c r="Q750" s="19">
        <v>5449392.2049999991</v>
      </c>
      <c r="R750" s="16">
        <v>131.52800000000002</v>
      </c>
      <c r="S750" s="187"/>
      <c r="T750" s="6"/>
      <c r="U750" s="6"/>
      <c r="V750" s="6"/>
      <c r="W750" s="6"/>
      <c r="X750" s="6"/>
      <c r="Z750" s="152"/>
      <c r="AA750" s="152"/>
      <c r="AB750" s="152"/>
      <c r="AC750" s="152"/>
      <c r="AD750" s="152"/>
      <c r="AE750" s="152"/>
      <c r="AF750" s="152"/>
      <c r="AG750"/>
      <c r="AH750" s="152"/>
      <c r="AI750" s="171"/>
      <c r="AJ750"/>
      <c r="AK750"/>
      <c r="AL750" s="6"/>
    </row>
    <row r="751" spans="1:38">
      <c r="A751" s="4">
        <v>4495</v>
      </c>
      <c r="B751" s="139">
        <v>603726.098</v>
      </c>
      <c r="C751" s="19">
        <v>5446734.6779999994</v>
      </c>
      <c r="D751" s="5">
        <v>3999.76</v>
      </c>
      <c r="E751" s="6">
        <v>6.5000000000000002E-2</v>
      </c>
      <c r="F751" s="203">
        <v>85.256</v>
      </c>
      <c r="G751" s="4">
        <v>0</v>
      </c>
      <c r="H751" s="4">
        <v>11</v>
      </c>
      <c r="I751" s="4">
        <v>4</v>
      </c>
      <c r="J751" s="4">
        <v>11</v>
      </c>
      <c r="K751" s="4">
        <v>2008</v>
      </c>
      <c r="L751" s="4"/>
      <c r="M751" s="103" t="s">
        <v>20</v>
      </c>
      <c r="N751" s="103">
        <v>8019</v>
      </c>
      <c r="O751" s="4">
        <v>4493</v>
      </c>
      <c r="P751" s="139">
        <v>602196.04799999995</v>
      </c>
      <c r="Q751" s="19">
        <v>5447234.1399999997</v>
      </c>
      <c r="R751" s="16">
        <v>155.43800000000002</v>
      </c>
      <c r="S751" s="187"/>
      <c r="T751" s="6"/>
      <c r="U751" s="6"/>
      <c r="V751" s="6"/>
      <c r="W751" s="6"/>
      <c r="X751" s="6"/>
      <c r="Z751" s="152"/>
      <c r="AA751" s="152"/>
      <c r="AB751" s="152"/>
      <c r="AC751" s="152"/>
      <c r="AD751" s="152"/>
      <c r="AE751" s="152"/>
      <c r="AF751" s="152"/>
      <c r="AG751"/>
      <c r="AH751" s="152"/>
      <c r="AI751" s="171"/>
      <c r="AJ751"/>
      <c r="AK751"/>
      <c r="AL751" s="6"/>
    </row>
    <row r="752" spans="1:38">
      <c r="A752" s="4">
        <v>4496</v>
      </c>
      <c r="B752" s="139">
        <v>603747.59100000001</v>
      </c>
      <c r="C752" s="19">
        <v>5447153.625</v>
      </c>
      <c r="D752" s="5">
        <v>4004.44</v>
      </c>
      <c r="E752" s="6">
        <v>7.0000000000000007E-2</v>
      </c>
      <c r="F752" s="203">
        <v>61.933999999999997</v>
      </c>
      <c r="G752" s="4">
        <v>12</v>
      </c>
      <c r="H752" s="4">
        <v>11</v>
      </c>
      <c r="I752" s="4">
        <v>4</v>
      </c>
      <c r="J752" s="4">
        <v>11</v>
      </c>
      <c r="K752" s="4">
        <v>2008</v>
      </c>
      <c r="L752" s="4"/>
      <c r="M752" s="103" t="s">
        <v>20</v>
      </c>
      <c r="N752" s="103">
        <v>8019</v>
      </c>
      <c r="O752" s="4">
        <v>4494</v>
      </c>
      <c r="P752" s="139">
        <v>603121.6</v>
      </c>
      <c r="Q752" s="19">
        <v>5447018.4289999995</v>
      </c>
      <c r="R752" s="16">
        <v>112.596</v>
      </c>
      <c r="S752" s="187"/>
      <c r="T752" s="6"/>
      <c r="U752" s="6"/>
      <c r="V752" s="6"/>
      <c r="W752" s="6"/>
      <c r="X752" s="6"/>
      <c r="Z752" s="152"/>
      <c r="AA752" s="152"/>
      <c r="AB752" s="152"/>
      <c r="AC752" s="152"/>
      <c r="AD752" s="152"/>
      <c r="AE752" s="152"/>
      <c r="AF752" s="152"/>
      <c r="AG752"/>
      <c r="AH752" s="152"/>
      <c r="AI752" s="171"/>
      <c r="AJ752"/>
      <c r="AK752"/>
      <c r="AL752" s="6"/>
    </row>
    <row r="753" spans="1:38">
      <c r="A753" s="4">
        <v>4497</v>
      </c>
      <c r="B753" s="139">
        <v>601404.69999999995</v>
      </c>
      <c r="C753" s="19">
        <v>5447178.5499999998</v>
      </c>
      <c r="D753" s="5">
        <v>3993.42</v>
      </c>
      <c r="E753" s="6">
        <v>7.0000000000000007E-2</v>
      </c>
      <c r="F753" s="203">
        <v>106.07599999999999</v>
      </c>
      <c r="G753" s="4">
        <v>36</v>
      </c>
      <c r="H753" s="4">
        <v>11</v>
      </c>
      <c r="I753" s="4">
        <v>4</v>
      </c>
      <c r="J753" s="4">
        <v>11</v>
      </c>
      <c r="K753" s="4">
        <v>2008</v>
      </c>
      <c r="L753" s="4"/>
      <c r="M753" s="103" t="s">
        <v>20</v>
      </c>
      <c r="N753" s="103">
        <v>8019</v>
      </c>
      <c r="O753" s="4">
        <v>4495</v>
      </c>
      <c r="P753" s="139">
        <v>603726.098</v>
      </c>
      <c r="Q753" s="19">
        <v>5446734.6779999994</v>
      </c>
      <c r="R753" s="16">
        <v>85.256</v>
      </c>
      <c r="S753" s="187"/>
      <c r="T753" s="6"/>
      <c r="U753" s="6"/>
      <c r="V753" s="6"/>
      <c r="W753" s="6"/>
      <c r="X753" s="6"/>
      <c r="Z753" s="152"/>
      <c r="AA753" s="152"/>
      <c r="AB753" s="152"/>
      <c r="AC753" s="152"/>
      <c r="AD753" s="152"/>
      <c r="AE753" s="152"/>
      <c r="AF753" s="152"/>
      <c r="AG753"/>
      <c r="AH753" s="152"/>
      <c r="AI753" s="171"/>
      <c r="AJ753"/>
      <c r="AK753"/>
      <c r="AL753" s="6"/>
    </row>
    <row r="754" spans="1:38">
      <c r="A754" s="4">
        <v>4498</v>
      </c>
      <c r="B754" s="139">
        <v>601074.83199999994</v>
      </c>
      <c r="C754" s="19">
        <v>5446214.5419999994</v>
      </c>
      <c r="D754" s="5">
        <v>3998.01</v>
      </c>
      <c r="E754" s="6">
        <v>7.0000000000000007E-2</v>
      </c>
      <c r="F754" s="203">
        <v>82.477000000000004</v>
      </c>
      <c r="G754" s="4">
        <v>43</v>
      </c>
      <c r="H754" s="4">
        <v>11</v>
      </c>
      <c r="I754" s="4">
        <v>4</v>
      </c>
      <c r="J754" s="4">
        <v>11</v>
      </c>
      <c r="K754" s="4">
        <v>2008</v>
      </c>
      <c r="L754" s="4"/>
      <c r="M754" s="103" t="s">
        <v>20</v>
      </c>
      <c r="N754" s="103">
        <v>8019</v>
      </c>
      <c r="O754" s="4">
        <v>4496</v>
      </c>
      <c r="P754" s="139">
        <v>603747.59100000001</v>
      </c>
      <c r="Q754" s="19">
        <v>5447153.625</v>
      </c>
      <c r="R754" s="16">
        <v>61.933999999999997</v>
      </c>
      <c r="S754" s="187"/>
      <c r="T754" s="6"/>
      <c r="U754" s="6"/>
      <c r="V754" s="6"/>
      <c r="W754" s="6"/>
      <c r="X754" s="6"/>
      <c r="Z754" s="152"/>
      <c r="AA754" s="152"/>
      <c r="AB754" s="152"/>
      <c r="AC754" s="152"/>
      <c r="AD754" s="152"/>
      <c r="AE754" s="152"/>
      <c r="AF754" s="152"/>
      <c r="AG754"/>
      <c r="AH754" s="152"/>
      <c r="AI754" s="171"/>
      <c r="AJ754"/>
      <c r="AK754"/>
      <c r="AL754" s="6"/>
    </row>
    <row r="755" spans="1:38">
      <c r="A755" s="4">
        <v>4499</v>
      </c>
      <c r="B755" s="139">
        <v>600598.14199999999</v>
      </c>
      <c r="C755" s="19">
        <v>5444487.8419999992</v>
      </c>
      <c r="D755" s="5">
        <v>3995.86</v>
      </c>
      <c r="E755" s="6">
        <v>7.4999999999999997E-2</v>
      </c>
      <c r="F755" s="203">
        <v>91.399000000000001</v>
      </c>
      <c r="G755" s="4">
        <v>59</v>
      </c>
      <c r="H755" s="4">
        <v>11</v>
      </c>
      <c r="I755" s="4">
        <v>4</v>
      </c>
      <c r="J755" s="4">
        <v>11</v>
      </c>
      <c r="K755" s="4">
        <v>2008</v>
      </c>
      <c r="L755" s="4"/>
      <c r="M755" s="103" t="s">
        <v>20</v>
      </c>
      <c r="N755" s="103">
        <v>8019</v>
      </c>
      <c r="O755" s="4">
        <v>4497</v>
      </c>
      <c r="P755" s="139">
        <v>601404.69999999995</v>
      </c>
      <c r="Q755" s="19">
        <v>5447178.5499999998</v>
      </c>
      <c r="R755" s="16">
        <v>106.07599999999999</v>
      </c>
      <c r="S755" s="187"/>
      <c r="T755" s="6"/>
      <c r="U755" s="6"/>
      <c r="V755" s="6"/>
      <c r="W755" s="6"/>
      <c r="X755" s="6"/>
      <c r="Z755" s="152"/>
      <c r="AA755" s="152"/>
      <c r="AB755" s="152"/>
      <c r="AC755" s="152"/>
      <c r="AD755" s="152"/>
      <c r="AE755" s="152"/>
      <c r="AF755" s="152"/>
      <c r="AG755"/>
      <c r="AH755" s="152"/>
      <c r="AI755" s="171"/>
      <c r="AJ755"/>
      <c r="AK755"/>
      <c r="AL755" s="6"/>
    </row>
    <row r="756" spans="1:38">
      <c r="A756" s="4">
        <v>4500</v>
      </c>
      <c r="B756" s="139">
        <v>601396.45899999992</v>
      </c>
      <c r="C756" s="19">
        <v>5443299.6789999995</v>
      </c>
      <c r="D756" s="5">
        <v>3995.6</v>
      </c>
      <c r="E756" s="6">
        <v>7.4999999999999997E-2</v>
      </c>
      <c r="F756" s="203">
        <v>95.75800000000001</v>
      </c>
      <c r="G756" s="4">
        <v>12</v>
      </c>
      <c r="H756" s="4">
        <v>12</v>
      </c>
      <c r="I756" s="4">
        <v>4</v>
      </c>
      <c r="J756" s="4">
        <v>11</v>
      </c>
      <c r="K756" s="4">
        <v>2008</v>
      </c>
      <c r="L756" s="4"/>
      <c r="M756" s="103" t="s">
        <v>20</v>
      </c>
      <c r="N756" s="103">
        <v>8019</v>
      </c>
      <c r="O756" s="4">
        <v>4498</v>
      </c>
      <c r="P756" s="139">
        <v>601074.83199999994</v>
      </c>
      <c r="Q756" s="19">
        <v>5446214.5419999994</v>
      </c>
      <c r="R756" s="16">
        <v>82.477000000000004</v>
      </c>
      <c r="S756" s="187"/>
      <c r="T756" s="6"/>
      <c r="U756" s="6"/>
      <c r="V756" s="6"/>
      <c r="W756" s="6"/>
      <c r="X756" s="6"/>
      <c r="Z756" s="152"/>
      <c r="AA756" s="152"/>
      <c r="AB756" s="152"/>
      <c r="AC756" s="152"/>
      <c r="AD756" s="152"/>
      <c r="AE756" s="152"/>
      <c r="AF756" s="152"/>
      <c r="AG756"/>
      <c r="AH756" s="152"/>
      <c r="AI756" s="171"/>
      <c r="AJ756"/>
      <c r="AK756"/>
      <c r="AL756" s="6"/>
    </row>
    <row r="757" spans="1:38">
      <c r="A757" s="4">
        <v>9010</v>
      </c>
      <c r="B757" s="119">
        <v>603280.40899999999</v>
      </c>
      <c r="C757" s="119">
        <v>5425560.7929999996</v>
      </c>
      <c r="D757" s="5">
        <v>4010.44</v>
      </c>
      <c r="E757" s="6">
        <v>0.08</v>
      </c>
      <c r="F757" s="197">
        <v>8.3559999999999999</v>
      </c>
      <c r="G757" s="4">
        <v>43</v>
      </c>
      <c r="H757" s="4">
        <v>12</v>
      </c>
      <c r="I757" s="4">
        <v>4</v>
      </c>
      <c r="J757" s="4">
        <v>11</v>
      </c>
      <c r="K757" s="4">
        <v>2008</v>
      </c>
      <c r="L757" s="4" t="s">
        <v>31</v>
      </c>
      <c r="M757" s="100" t="s">
        <v>129</v>
      </c>
      <c r="N757" s="152" t="s">
        <v>40</v>
      </c>
      <c r="O757" s="4">
        <v>4499</v>
      </c>
      <c r="P757" s="139">
        <v>600598.14199999999</v>
      </c>
      <c r="Q757" s="19">
        <v>5444487.8419999992</v>
      </c>
      <c r="R757" s="16">
        <v>91.399000000000001</v>
      </c>
      <c r="S757" s="187"/>
      <c r="T757" s="6"/>
      <c r="U757" s="6"/>
      <c r="V757" s="6"/>
      <c r="W757" s="6"/>
      <c r="X757" s="6"/>
      <c r="Z757" s="152"/>
      <c r="AA757" s="152"/>
      <c r="AB757" s="152"/>
      <c r="AC757" s="152"/>
      <c r="AD757" s="152"/>
      <c r="AE757" s="152"/>
      <c r="AF757" s="152"/>
      <c r="AG757"/>
      <c r="AH757" s="152"/>
      <c r="AI757" s="171"/>
      <c r="AJ757"/>
      <c r="AK757"/>
      <c r="AL757" s="6"/>
    </row>
    <row r="758" spans="1:38">
      <c r="A758" s="4">
        <v>9010</v>
      </c>
      <c r="B758" s="119">
        <v>603280.40899999999</v>
      </c>
      <c r="C758" s="119">
        <v>5425560.7929999996</v>
      </c>
      <c r="D758" s="5">
        <v>4010.44</v>
      </c>
      <c r="E758" s="6">
        <v>0.08</v>
      </c>
      <c r="F758" s="197">
        <v>8.3559999999999999</v>
      </c>
      <c r="G758" s="4">
        <v>47</v>
      </c>
      <c r="H758" s="4">
        <v>12</v>
      </c>
      <c r="I758" s="4">
        <v>4</v>
      </c>
      <c r="J758" s="4">
        <v>11</v>
      </c>
      <c r="K758" s="4">
        <v>2008</v>
      </c>
      <c r="L758" s="4" t="s">
        <v>31</v>
      </c>
      <c r="M758" s="100" t="s">
        <v>129</v>
      </c>
      <c r="N758" s="152" t="s">
        <v>40</v>
      </c>
      <c r="O758" s="4">
        <v>4500</v>
      </c>
      <c r="P758" s="139">
        <v>601396.45899999992</v>
      </c>
      <c r="Q758" s="19">
        <v>5443299.6789999995</v>
      </c>
      <c r="R758" s="16">
        <v>95.75800000000001</v>
      </c>
      <c r="S758" s="187"/>
      <c r="T758" s="6"/>
      <c r="U758" s="6"/>
      <c r="V758" s="6"/>
      <c r="W758" s="6"/>
      <c r="X758" s="6"/>
      <c r="Z758" s="152"/>
      <c r="AA758" s="152"/>
      <c r="AB758" s="152"/>
      <c r="AC758" s="152"/>
      <c r="AD758" s="152"/>
      <c r="AE758" s="152"/>
      <c r="AF758" s="152"/>
      <c r="AG758"/>
      <c r="AH758" s="152"/>
      <c r="AI758" s="171"/>
      <c r="AJ758"/>
      <c r="AK758"/>
      <c r="AL758" s="6"/>
    </row>
    <row r="759" spans="1:38">
      <c r="A759" s="4">
        <v>4501</v>
      </c>
      <c r="B759" s="139">
        <v>601522.04499999993</v>
      </c>
      <c r="C759" s="19">
        <v>5445100.5859999992</v>
      </c>
      <c r="D759" s="5">
        <v>3992.42</v>
      </c>
      <c r="E759" s="6">
        <v>7.4999999999999997E-2</v>
      </c>
      <c r="F759" s="203">
        <v>114.96299999999999</v>
      </c>
      <c r="G759" s="4">
        <v>49</v>
      </c>
      <c r="H759" s="4">
        <v>13</v>
      </c>
      <c r="I759" s="4">
        <v>4</v>
      </c>
      <c r="J759" s="4">
        <v>11</v>
      </c>
      <c r="K759" s="4">
        <v>2008</v>
      </c>
      <c r="L759" s="4"/>
      <c r="M759" s="103" t="s">
        <v>20</v>
      </c>
      <c r="N759" s="103">
        <v>8019</v>
      </c>
      <c r="O759" s="4">
        <v>4501</v>
      </c>
      <c r="P759" s="139">
        <v>601522.04499999993</v>
      </c>
      <c r="Q759" s="19">
        <v>5445100.5859999992</v>
      </c>
      <c r="R759" s="16">
        <v>114.96299999999999</v>
      </c>
      <c r="S759" s="187"/>
      <c r="T759" s="6"/>
      <c r="U759" s="6"/>
      <c r="V759" s="6"/>
      <c r="W759" s="6"/>
      <c r="X759" s="6"/>
      <c r="Z759" s="152"/>
      <c r="AA759" s="152"/>
      <c r="AB759" s="152"/>
      <c r="AC759" s="152"/>
      <c r="AD759" s="152"/>
      <c r="AE759" s="152"/>
      <c r="AF759" s="152"/>
      <c r="AG759"/>
      <c r="AH759" s="152"/>
      <c r="AI759" s="171"/>
      <c r="AJ759"/>
      <c r="AK759"/>
      <c r="AL759" s="6"/>
    </row>
    <row r="760" spans="1:38">
      <c r="A760" s="4">
        <v>4502</v>
      </c>
      <c r="B760" s="139">
        <v>601411.87800000003</v>
      </c>
      <c r="C760" s="19">
        <v>5444384.1169999996</v>
      </c>
      <c r="D760" s="5">
        <v>3994.75</v>
      </c>
      <c r="E760" s="6">
        <v>6.5000000000000002E-2</v>
      </c>
      <c r="F760" s="203">
        <v>102.84299999999999</v>
      </c>
      <c r="G760" s="4">
        <v>58</v>
      </c>
      <c r="H760" s="4">
        <v>13</v>
      </c>
      <c r="I760" s="4">
        <v>4</v>
      </c>
      <c r="J760" s="4">
        <v>11</v>
      </c>
      <c r="K760" s="4">
        <v>2008</v>
      </c>
      <c r="L760" s="4"/>
      <c r="M760" s="103" t="s">
        <v>20</v>
      </c>
      <c r="N760" s="103">
        <v>8019</v>
      </c>
      <c r="O760" s="4">
        <v>4502</v>
      </c>
      <c r="P760" s="139">
        <v>601411.87800000003</v>
      </c>
      <c r="Q760" s="19">
        <v>5444384.1169999996</v>
      </c>
      <c r="R760" s="16">
        <v>102.84299999999999</v>
      </c>
      <c r="S760" s="187"/>
      <c r="T760" s="6"/>
      <c r="U760" s="6"/>
      <c r="V760" s="6"/>
      <c r="W760" s="6"/>
      <c r="X760" s="6"/>
      <c r="Z760" s="152"/>
      <c r="AA760" s="152"/>
      <c r="AB760" s="152"/>
      <c r="AC760" s="152"/>
      <c r="AD760" s="152"/>
      <c r="AE760" s="152"/>
      <c r="AF760" s="152"/>
      <c r="AG760"/>
      <c r="AH760" s="152"/>
      <c r="AI760" s="171"/>
      <c r="AJ760"/>
      <c r="AK760"/>
      <c r="AL760" s="6"/>
    </row>
    <row r="761" spans="1:38">
      <c r="A761" s="4">
        <v>4503</v>
      </c>
      <c r="B761" s="139">
        <v>601801.68499999994</v>
      </c>
      <c r="C761" s="19">
        <v>5445942.091</v>
      </c>
      <c r="D761" s="5">
        <v>3987.4</v>
      </c>
      <c r="E761" s="6">
        <v>6.5000000000000002E-2</v>
      </c>
      <c r="F761" s="203">
        <v>140.13800000000001</v>
      </c>
      <c r="G761" s="4">
        <v>13</v>
      </c>
      <c r="H761" s="4">
        <v>14</v>
      </c>
      <c r="I761" s="4">
        <v>4</v>
      </c>
      <c r="J761" s="4">
        <v>11</v>
      </c>
      <c r="K761" s="4">
        <v>2008</v>
      </c>
      <c r="L761" s="4"/>
      <c r="M761" s="103" t="s">
        <v>20</v>
      </c>
      <c r="N761" s="103">
        <v>8019</v>
      </c>
      <c r="O761" s="4">
        <v>4503</v>
      </c>
      <c r="P761" s="139">
        <v>601801.68499999994</v>
      </c>
      <c r="Q761" s="19">
        <v>5445942.091</v>
      </c>
      <c r="R761" s="16">
        <v>140.13800000000001</v>
      </c>
      <c r="S761" s="187"/>
      <c r="T761" s="6"/>
      <c r="U761" s="6"/>
      <c r="V761" s="6"/>
      <c r="W761" s="6"/>
      <c r="X761" s="6"/>
      <c r="Z761" s="152"/>
      <c r="AA761" s="152"/>
      <c r="AB761" s="152"/>
      <c r="AC761" s="152"/>
      <c r="AD761" s="152"/>
      <c r="AE761" s="152"/>
      <c r="AF761" s="152"/>
      <c r="AG761"/>
      <c r="AH761" s="152"/>
      <c r="AI761" s="171"/>
      <c r="AJ761"/>
      <c r="AK761"/>
      <c r="AL761" s="6"/>
    </row>
    <row r="762" spans="1:38">
      <c r="A762" s="4">
        <v>4504</v>
      </c>
      <c r="B762" s="139">
        <v>604183.34600000002</v>
      </c>
      <c r="C762" s="19">
        <v>5444958.4069999997</v>
      </c>
      <c r="D762" s="5">
        <v>3998.97</v>
      </c>
      <c r="E762" s="6">
        <v>7.0000000000000007E-2</v>
      </c>
      <c r="F762" s="203">
        <v>91.950999999999993</v>
      </c>
      <c r="G762" s="4">
        <v>39</v>
      </c>
      <c r="H762" s="4">
        <v>14</v>
      </c>
      <c r="I762" s="4">
        <v>4</v>
      </c>
      <c r="J762" s="4">
        <v>11</v>
      </c>
      <c r="K762" s="4">
        <v>2008</v>
      </c>
      <c r="L762" s="4"/>
      <c r="M762" s="103" t="s">
        <v>20</v>
      </c>
      <c r="N762" s="103">
        <v>8019</v>
      </c>
      <c r="O762" s="4">
        <v>4504</v>
      </c>
      <c r="P762" s="139">
        <v>604183.34600000002</v>
      </c>
      <c r="Q762" s="19">
        <v>5444958.4069999997</v>
      </c>
      <c r="R762" s="16">
        <v>91.950999999999993</v>
      </c>
      <c r="S762" s="187"/>
      <c r="T762" s="6"/>
      <c r="U762" s="6"/>
      <c r="V762" s="6"/>
      <c r="W762" s="6"/>
      <c r="X762" s="6"/>
      <c r="Z762" s="152"/>
      <c r="AA762" s="152"/>
      <c r="AB762" s="152"/>
      <c r="AC762" s="152"/>
      <c r="AD762" s="152"/>
      <c r="AE762" s="152"/>
      <c r="AF762" s="152"/>
      <c r="AG762"/>
      <c r="AH762" s="152"/>
      <c r="AI762" s="171"/>
      <c r="AJ762"/>
      <c r="AK762"/>
      <c r="AL762" s="6"/>
    </row>
    <row r="763" spans="1:38">
      <c r="A763" s="4">
        <v>4505</v>
      </c>
      <c r="B763" s="139">
        <v>604030.63500000001</v>
      </c>
      <c r="C763" s="19">
        <v>5445382.8819999993</v>
      </c>
      <c r="D763" s="5">
        <v>4000.17</v>
      </c>
      <c r="E763" s="6">
        <v>6.5000000000000002E-2</v>
      </c>
      <c r="F763" s="203">
        <v>85.76400000000001</v>
      </c>
      <c r="G763" s="4">
        <v>48</v>
      </c>
      <c r="H763" s="4">
        <v>14</v>
      </c>
      <c r="I763" s="4">
        <v>4</v>
      </c>
      <c r="J763" s="4">
        <v>11</v>
      </c>
      <c r="K763" s="4">
        <v>2008</v>
      </c>
      <c r="L763" s="4"/>
      <c r="M763" s="103" t="s">
        <v>20</v>
      </c>
      <c r="N763" s="103">
        <v>8019</v>
      </c>
      <c r="O763" s="4">
        <v>4505</v>
      </c>
      <c r="P763" s="139">
        <v>604030.63500000001</v>
      </c>
      <c r="Q763" s="19">
        <v>5445382.8819999993</v>
      </c>
      <c r="R763" s="16">
        <v>85.76400000000001</v>
      </c>
      <c r="S763" s="187"/>
      <c r="T763" s="6"/>
      <c r="U763" s="6"/>
      <c r="V763" s="6"/>
      <c r="W763" s="6"/>
      <c r="X763" s="6"/>
      <c r="Z763" s="152"/>
      <c r="AA763" s="152"/>
      <c r="AB763" s="152"/>
      <c r="AC763" s="152"/>
      <c r="AD763" s="152"/>
      <c r="AE763" s="152"/>
      <c r="AF763" s="152"/>
      <c r="AG763"/>
      <c r="AH763" s="152"/>
      <c r="AI763" s="171"/>
      <c r="AJ763"/>
      <c r="AK763"/>
      <c r="AL763" s="6"/>
    </row>
    <row r="764" spans="1:38">
      <c r="A764" s="4">
        <v>4506</v>
      </c>
      <c r="B764" s="139">
        <v>603289.68099999998</v>
      </c>
      <c r="C764" s="19">
        <v>5444970.2769999998</v>
      </c>
      <c r="D764" s="5">
        <v>3993.85</v>
      </c>
      <c r="E764" s="6">
        <v>7.4999999999999997E-2</v>
      </c>
      <c r="F764" s="203">
        <v>112.96199999999999</v>
      </c>
      <c r="G764" s="4">
        <v>58</v>
      </c>
      <c r="H764" s="4">
        <v>14</v>
      </c>
      <c r="I764" s="4">
        <v>4</v>
      </c>
      <c r="J764" s="4">
        <v>11</v>
      </c>
      <c r="K764" s="4">
        <v>2008</v>
      </c>
      <c r="L764" s="4"/>
      <c r="M764" s="103" t="s">
        <v>20</v>
      </c>
      <c r="N764" s="103">
        <v>8019</v>
      </c>
      <c r="O764" s="4">
        <v>4506</v>
      </c>
      <c r="P764" s="139">
        <v>603289.68099999998</v>
      </c>
      <c r="Q764" s="19">
        <v>5444970.2769999998</v>
      </c>
      <c r="R764" s="16">
        <v>112.96199999999999</v>
      </c>
      <c r="S764" s="187"/>
      <c r="T764" s="6"/>
      <c r="U764" s="6"/>
      <c r="V764" s="6"/>
      <c r="W764" s="6"/>
      <c r="X764" s="6"/>
      <c r="Z764" s="152"/>
      <c r="AA764" s="152"/>
      <c r="AB764" s="152"/>
      <c r="AC764" s="152"/>
      <c r="AD764" s="152"/>
      <c r="AE764" s="152"/>
      <c r="AF764" s="152"/>
      <c r="AG764"/>
      <c r="AH764" s="152"/>
      <c r="AI764" s="171"/>
      <c r="AJ764"/>
      <c r="AK764"/>
      <c r="AL764" s="6"/>
    </row>
    <row r="765" spans="1:38">
      <c r="A765" s="4">
        <v>4491</v>
      </c>
      <c r="B765" s="139">
        <v>601867.66399999999</v>
      </c>
      <c r="C765" s="19">
        <v>5448085.8829999994</v>
      </c>
      <c r="D765" s="5">
        <v>3985.65</v>
      </c>
      <c r="E765" s="6">
        <v>7.4999999999999997E-2</v>
      </c>
      <c r="F765" s="203">
        <v>146.76900000000001</v>
      </c>
      <c r="G765" s="4">
        <v>17</v>
      </c>
      <c r="H765" s="4">
        <v>15</v>
      </c>
      <c r="I765" s="4">
        <v>4</v>
      </c>
      <c r="J765" s="4">
        <v>11</v>
      </c>
      <c r="K765" s="4">
        <v>2008</v>
      </c>
      <c r="L765" s="4" t="s">
        <v>22</v>
      </c>
      <c r="M765" s="103" t="s">
        <v>20</v>
      </c>
      <c r="N765" s="103">
        <v>8019</v>
      </c>
      <c r="O765" s="4" t="s">
        <v>162</v>
      </c>
      <c r="P765" s="139">
        <v>601867.66399999999</v>
      </c>
      <c r="Q765" s="19">
        <v>5448085.8829999994</v>
      </c>
      <c r="R765" s="16">
        <v>146.76900000000001</v>
      </c>
      <c r="S765" s="187"/>
      <c r="T765" s="6"/>
      <c r="U765" s="6"/>
      <c r="V765" s="6"/>
      <c r="W765" s="6"/>
      <c r="X765" s="6"/>
      <c r="Z765" s="152"/>
      <c r="AA765" s="152"/>
      <c r="AB765" s="152"/>
      <c r="AC765" s="152"/>
      <c r="AD765" s="152"/>
      <c r="AE765" s="152"/>
      <c r="AF765" s="152"/>
      <c r="AG765" s="152"/>
      <c r="AH765" s="152"/>
      <c r="AI765" s="171"/>
      <c r="AJ765"/>
      <c r="AK765"/>
      <c r="AL765" s="6"/>
    </row>
    <row r="766" spans="1:38">
      <c r="A766" s="4">
        <v>4507</v>
      </c>
      <c r="B766" s="139">
        <v>602494.82799999998</v>
      </c>
      <c r="C766" s="19">
        <v>5444873.7169999992</v>
      </c>
      <c r="D766" s="5">
        <v>3988.02</v>
      </c>
      <c r="E766" s="6">
        <v>7.4999999999999997E-2</v>
      </c>
      <c r="F766" s="203">
        <v>140.48699999999999</v>
      </c>
      <c r="G766" s="4">
        <v>30</v>
      </c>
      <c r="H766" s="4">
        <v>15</v>
      </c>
      <c r="I766" s="4">
        <v>4</v>
      </c>
      <c r="J766" s="4">
        <v>11</v>
      </c>
      <c r="K766" s="4">
        <v>2008</v>
      </c>
      <c r="L766" s="4" t="s">
        <v>21</v>
      </c>
      <c r="M766" s="103" t="s">
        <v>20</v>
      </c>
      <c r="N766" s="103">
        <v>8019</v>
      </c>
      <c r="O766" s="4">
        <v>4507</v>
      </c>
      <c r="P766" s="139">
        <v>602494.82799999998</v>
      </c>
      <c r="Q766" s="19">
        <v>5444873.7169999992</v>
      </c>
      <c r="R766" s="16">
        <v>140.48699999999999</v>
      </c>
      <c r="S766" s="187"/>
      <c r="T766" s="6"/>
      <c r="U766" s="6"/>
      <c r="V766" s="6"/>
      <c r="W766" s="6"/>
      <c r="X766" s="6"/>
      <c r="Z766" s="152"/>
      <c r="AA766" s="152"/>
      <c r="AB766" s="152"/>
      <c r="AC766" s="152"/>
      <c r="AD766" s="152"/>
      <c r="AE766" s="152"/>
      <c r="AF766" s="152"/>
      <c r="AG766"/>
      <c r="AH766" s="152"/>
      <c r="AI766" s="171"/>
      <c r="AJ766"/>
      <c r="AK766"/>
      <c r="AL766" s="6"/>
    </row>
    <row r="767" spans="1:38">
      <c r="A767" s="4">
        <v>4508</v>
      </c>
      <c r="B767" s="139">
        <v>602461.54799999995</v>
      </c>
      <c r="C767" s="19">
        <v>5443998.5899999999</v>
      </c>
      <c r="D767" s="5">
        <v>3993.65</v>
      </c>
      <c r="E767" s="6">
        <v>7.4999999999999997E-2</v>
      </c>
      <c r="F767" s="203">
        <v>110.46100000000001</v>
      </c>
      <c r="G767" s="4">
        <v>37</v>
      </c>
      <c r="H767" s="4">
        <v>15</v>
      </c>
      <c r="I767" s="4">
        <v>4</v>
      </c>
      <c r="J767" s="4">
        <v>11</v>
      </c>
      <c r="K767" s="4">
        <v>2008</v>
      </c>
      <c r="L767" s="4"/>
      <c r="M767" s="103" t="s">
        <v>20</v>
      </c>
      <c r="N767" s="103">
        <v>8019</v>
      </c>
      <c r="O767" s="4">
        <v>4508</v>
      </c>
      <c r="P767" s="139">
        <v>602461.54799999995</v>
      </c>
      <c r="Q767" s="19">
        <v>5443998.5899999999</v>
      </c>
      <c r="R767" s="16">
        <v>110.46100000000001</v>
      </c>
      <c r="S767" s="187"/>
      <c r="T767" s="6"/>
      <c r="U767" s="6"/>
      <c r="V767" s="6"/>
      <c r="W767" s="6"/>
      <c r="X767" s="6"/>
      <c r="AI767" s="171" t="s">
        <v>29</v>
      </c>
      <c r="AJ767"/>
      <c r="AK767"/>
      <c r="AL767" s="6"/>
    </row>
    <row r="768" spans="1:38">
      <c r="A768" s="4">
        <v>4509</v>
      </c>
      <c r="B768" s="139">
        <v>601983.97699999996</v>
      </c>
      <c r="C768" s="19">
        <v>5442709.6189999999</v>
      </c>
      <c r="D768" s="5">
        <v>3994.14</v>
      </c>
      <c r="E768" s="6">
        <v>7.4999999999999997E-2</v>
      </c>
      <c r="F768" s="203">
        <v>103.63499999999999</v>
      </c>
      <c r="G768" s="4">
        <v>50</v>
      </c>
      <c r="H768" s="4">
        <v>15</v>
      </c>
      <c r="I768" s="4">
        <v>4</v>
      </c>
      <c r="J768" s="4">
        <v>11</v>
      </c>
      <c r="K768" s="4">
        <v>2008</v>
      </c>
      <c r="L768" s="4"/>
      <c r="M768" s="103" t="s">
        <v>20</v>
      </c>
      <c r="N768" s="103">
        <v>8019</v>
      </c>
      <c r="O768" s="4">
        <v>4509</v>
      </c>
      <c r="P768" s="139">
        <v>601983.97699999996</v>
      </c>
      <c r="Q768" s="19">
        <v>5442709.6189999999</v>
      </c>
      <c r="R768" s="16">
        <v>103.63499999999999</v>
      </c>
      <c r="S768" s="187"/>
      <c r="T768" s="6"/>
      <c r="U768" s="6"/>
      <c r="V768" s="6"/>
      <c r="W768" s="6"/>
      <c r="X768" s="6"/>
      <c r="Z768" s="152"/>
      <c r="AA768" s="152"/>
      <c r="AB768" s="152"/>
      <c r="AC768" s="152"/>
      <c r="AD768" s="152"/>
      <c r="AE768" s="152"/>
      <c r="AF768" s="152"/>
      <c r="AG768"/>
      <c r="AH768" s="152"/>
      <c r="AI768" s="171"/>
      <c r="AJ768"/>
      <c r="AK768"/>
      <c r="AL768" s="6"/>
    </row>
    <row r="769" spans="1:38">
      <c r="A769" s="4">
        <v>4510</v>
      </c>
      <c r="B769" s="139">
        <v>601704.34499999997</v>
      </c>
      <c r="C769" s="19">
        <v>5442100.7569999993</v>
      </c>
      <c r="D769" s="5">
        <v>3989.73</v>
      </c>
      <c r="E769" s="6">
        <v>7.4999999999999997E-2</v>
      </c>
      <c r="F769" s="203">
        <v>124.59200000000001</v>
      </c>
      <c r="G769" s="4">
        <v>57</v>
      </c>
      <c r="H769" s="4">
        <v>15</v>
      </c>
      <c r="I769" s="4">
        <v>4</v>
      </c>
      <c r="J769" s="4">
        <v>11</v>
      </c>
      <c r="K769" s="4">
        <v>2008</v>
      </c>
      <c r="L769" s="4"/>
      <c r="M769" s="103" t="s">
        <v>20</v>
      </c>
      <c r="N769" s="103">
        <v>8019</v>
      </c>
      <c r="O769" s="4">
        <v>4510</v>
      </c>
      <c r="P769" s="139">
        <v>601704.34499999997</v>
      </c>
      <c r="Q769" s="19">
        <v>5442100.7569999993</v>
      </c>
      <c r="R769" s="16">
        <v>124.59200000000001</v>
      </c>
      <c r="S769" s="187"/>
      <c r="T769" s="6"/>
      <c r="U769" s="6"/>
      <c r="V769" s="6"/>
      <c r="W769" s="6"/>
      <c r="X769" s="6"/>
      <c r="Z769" s="152"/>
      <c r="AA769" s="152"/>
      <c r="AB769" s="152"/>
      <c r="AC769" s="152"/>
      <c r="AD769" s="152"/>
      <c r="AE769" s="152"/>
      <c r="AF769" s="152"/>
      <c r="AG769"/>
      <c r="AH769" s="152"/>
      <c r="AI769" s="171"/>
      <c r="AJ769"/>
      <c r="AK769"/>
      <c r="AL769" s="6"/>
    </row>
    <row r="770" spans="1:38">
      <c r="A770" s="4">
        <v>4511</v>
      </c>
      <c r="B770" s="139">
        <v>600770.31699999992</v>
      </c>
      <c r="C770" s="19">
        <v>5442262.3269999996</v>
      </c>
      <c r="D770" s="5">
        <v>3990.75</v>
      </c>
      <c r="E770" s="6">
        <v>7.0000000000000007E-2</v>
      </c>
      <c r="F770" s="203">
        <v>115.24299999999999</v>
      </c>
      <c r="G770" s="4">
        <v>12</v>
      </c>
      <c r="H770" s="4">
        <v>16</v>
      </c>
      <c r="I770" s="4">
        <v>4</v>
      </c>
      <c r="J770" s="4">
        <v>11</v>
      </c>
      <c r="K770" s="4">
        <v>2008</v>
      </c>
      <c r="L770" s="4"/>
      <c r="M770" s="103" t="s">
        <v>20</v>
      </c>
      <c r="N770" s="103">
        <v>8019</v>
      </c>
      <c r="O770" s="4">
        <v>4511</v>
      </c>
      <c r="P770" s="139">
        <v>600770.31699999992</v>
      </c>
      <c r="Q770" s="19">
        <v>5442262.3269999996</v>
      </c>
      <c r="R770" s="16">
        <v>115.24299999999999</v>
      </c>
      <c r="S770" s="187"/>
      <c r="T770" s="6"/>
      <c r="U770" s="6"/>
      <c r="V770" s="6"/>
      <c r="W770" s="6"/>
      <c r="X770" s="6"/>
      <c r="Z770" s="152"/>
      <c r="AA770" s="152"/>
      <c r="AB770" s="152"/>
      <c r="AC770" s="152"/>
      <c r="AD770" s="152"/>
      <c r="AE770" s="152"/>
      <c r="AF770" s="152"/>
      <c r="AG770"/>
      <c r="AH770" s="152"/>
      <c r="AI770" s="171"/>
      <c r="AJ770"/>
      <c r="AK770"/>
      <c r="AL770" s="6"/>
    </row>
    <row r="771" spans="1:38">
      <c r="A771" s="4">
        <v>4512</v>
      </c>
      <c r="B771" s="139">
        <v>601870.70699999994</v>
      </c>
      <c r="C771" s="19">
        <v>5441206.0039999997</v>
      </c>
      <c r="D771" s="5">
        <v>3986.38</v>
      </c>
      <c r="E771" s="6">
        <v>7.4999999999999997E-2</v>
      </c>
      <c r="F771" s="203">
        <v>137.30100000000002</v>
      </c>
      <c r="G771" s="4">
        <v>28</v>
      </c>
      <c r="H771" s="4">
        <v>16</v>
      </c>
      <c r="I771" s="4">
        <v>4</v>
      </c>
      <c r="J771" s="4">
        <v>11</v>
      </c>
      <c r="K771" s="4">
        <v>2008</v>
      </c>
      <c r="L771" s="4"/>
      <c r="M771" s="103" t="s">
        <v>20</v>
      </c>
      <c r="N771" s="103">
        <v>8019</v>
      </c>
      <c r="O771" s="4">
        <v>4512</v>
      </c>
      <c r="P771" s="139">
        <v>601870.70699999994</v>
      </c>
      <c r="Q771" s="19">
        <v>5441206.0039999997</v>
      </c>
      <c r="R771" s="16">
        <v>137.30100000000002</v>
      </c>
      <c r="S771" s="187"/>
      <c r="T771" s="6"/>
      <c r="U771" s="6"/>
      <c r="V771" s="6"/>
      <c r="W771" s="6"/>
      <c r="X771" s="6"/>
      <c r="Z771" s="152"/>
      <c r="AA771" s="152"/>
      <c r="AB771" s="152"/>
      <c r="AC771" s="152"/>
      <c r="AD771" s="152"/>
      <c r="AE771" s="152"/>
      <c r="AF771" s="152"/>
      <c r="AG771"/>
      <c r="AH771" s="152"/>
      <c r="AI771" s="171"/>
      <c r="AJ771"/>
      <c r="AK771"/>
      <c r="AL771" s="6"/>
    </row>
    <row r="772" spans="1:38">
      <c r="A772" s="4">
        <v>4513</v>
      </c>
      <c r="B772" s="139">
        <v>602271.21600000001</v>
      </c>
      <c r="C772" s="19">
        <v>5440463.835</v>
      </c>
      <c r="D772" s="5">
        <v>3977.23</v>
      </c>
      <c r="E772" s="6">
        <v>7.4999999999999997E-2</v>
      </c>
      <c r="F772" s="203">
        <v>181.96800000000002</v>
      </c>
      <c r="G772" s="4">
        <v>37</v>
      </c>
      <c r="H772" s="4">
        <v>16</v>
      </c>
      <c r="I772" s="4">
        <v>4</v>
      </c>
      <c r="J772" s="4">
        <v>11</v>
      </c>
      <c r="K772" s="4">
        <v>2008</v>
      </c>
      <c r="L772" s="4"/>
      <c r="M772" s="103" t="s">
        <v>20</v>
      </c>
      <c r="N772" s="103">
        <v>8019</v>
      </c>
      <c r="O772" s="4">
        <v>4513</v>
      </c>
      <c r="P772" s="139">
        <v>602271.21600000001</v>
      </c>
      <c r="Q772" s="19">
        <v>5440463.835</v>
      </c>
      <c r="R772" s="16">
        <v>181.96800000000002</v>
      </c>
      <c r="S772" s="187"/>
      <c r="T772" s="6"/>
      <c r="U772" s="6"/>
      <c r="V772" s="6"/>
      <c r="W772" s="6"/>
      <c r="X772" s="6"/>
      <c r="Z772" s="152"/>
      <c r="AA772" s="152"/>
      <c r="AB772" s="152"/>
      <c r="AC772" s="152"/>
      <c r="AD772" s="152"/>
      <c r="AE772" s="152"/>
      <c r="AF772" s="152"/>
      <c r="AG772"/>
      <c r="AH772" s="152"/>
      <c r="AI772" s="171"/>
      <c r="AJ772"/>
      <c r="AK772"/>
      <c r="AL772" s="6"/>
    </row>
    <row r="773" spans="1:38">
      <c r="A773" s="4">
        <v>4514</v>
      </c>
      <c r="B773" s="139">
        <v>602052.22600000002</v>
      </c>
      <c r="C773" s="19">
        <v>5439372.2409999995</v>
      </c>
      <c r="D773" s="5">
        <v>3988.1</v>
      </c>
      <c r="E773" s="6">
        <v>7.4999999999999997E-2</v>
      </c>
      <c r="F773" s="203">
        <v>119.28700000000001</v>
      </c>
      <c r="G773" s="4">
        <v>48</v>
      </c>
      <c r="H773" s="4">
        <v>16</v>
      </c>
      <c r="I773" s="4">
        <v>4</v>
      </c>
      <c r="J773" s="4">
        <v>11</v>
      </c>
      <c r="K773" s="4">
        <v>2008</v>
      </c>
      <c r="L773" s="4"/>
      <c r="M773" s="103" t="s">
        <v>20</v>
      </c>
      <c r="N773" s="103">
        <v>8019</v>
      </c>
      <c r="O773" s="4">
        <v>4514</v>
      </c>
      <c r="P773" s="139">
        <v>602052.22600000002</v>
      </c>
      <c r="Q773" s="19">
        <v>5439372.2409999995</v>
      </c>
      <c r="R773" s="16">
        <v>119.28700000000001</v>
      </c>
      <c r="S773" s="187"/>
      <c r="T773" s="6"/>
      <c r="U773" s="6"/>
      <c r="V773" s="6"/>
      <c r="W773" s="6"/>
      <c r="X773" s="6"/>
      <c r="Z773" s="152"/>
      <c r="AA773" s="152"/>
      <c r="AB773" s="152"/>
      <c r="AC773" s="152"/>
      <c r="AD773" s="152"/>
      <c r="AE773" s="152"/>
      <c r="AF773" s="152"/>
      <c r="AG773" s="152"/>
      <c r="AH773" s="152"/>
      <c r="AI773" s="171"/>
      <c r="AJ773" s="152"/>
      <c r="AK773" s="152"/>
      <c r="AL773" s="6"/>
    </row>
    <row r="774" spans="1:38">
      <c r="A774" s="152">
        <v>9010</v>
      </c>
      <c r="B774" s="119">
        <v>603280.40899999999</v>
      </c>
      <c r="C774" s="119">
        <v>5425560.7929999996</v>
      </c>
      <c r="D774" s="5">
        <v>4010.41</v>
      </c>
      <c r="E774" s="6">
        <v>0.08</v>
      </c>
      <c r="F774" s="197">
        <v>8.3559999999999999</v>
      </c>
      <c r="G774" s="152">
        <v>20</v>
      </c>
      <c r="H774" s="152">
        <v>18</v>
      </c>
      <c r="I774" s="152">
        <v>4</v>
      </c>
      <c r="J774" s="152">
        <v>11</v>
      </c>
      <c r="K774" s="152">
        <v>2008</v>
      </c>
      <c r="L774" s="152" t="s">
        <v>31</v>
      </c>
      <c r="M774" s="100" t="s">
        <v>129</v>
      </c>
      <c r="N774" s="152" t="s">
        <v>40</v>
      </c>
      <c r="O774" s="152"/>
      <c r="R774" s="152"/>
      <c r="S774" s="187"/>
      <c r="T774" s="6"/>
      <c r="U774" s="6"/>
      <c r="V774" s="6"/>
      <c r="W774" s="6"/>
      <c r="X774" s="6"/>
      <c r="Z774" s="152"/>
      <c r="AA774" s="152"/>
      <c r="AB774" s="152"/>
      <c r="AC774" s="152"/>
      <c r="AD774" s="152"/>
      <c r="AE774" s="152"/>
      <c r="AF774" s="152"/>
      <c r="AG774" s="152"/>
      <c r="AH774" s="152"/>
      <c r="AI774" s="171"/>
      <c r="AJ774" s="152"/>
      <c r="AK774" s="152"/>
      <c r="AL774" s="6"/>
    </row>
    <row r="775" spans="1:38">
      <c r="A775" s="4">
        <v>9010</v>
      </c>
      <c r="B775" s="119">
        <v>603280.40899999999</v>
      </c>
      <c r="C775" s="119">
        <v>5425560.7929999996</v>
      </c>
      <c r="D775" s="5">
        <v>4010.41</v>
      </c>
      <c r="E775" s="6">
        <v>0.08</v>
      </c>
      <c r="F775" s="197">
        <v>8.3559999999999999</v>
      </c>
      <c r="G775" s="4">
        <v>24</v>
      </c>
      <c r="H775" s="4">
        <v>18</v>
      </c>
      <c r="I775" s="4">
        <v>4</v>
      </c>
      <c r="J775" s="4">
        <v>11</v>
      </c>
      <c r="K775" s="4">
        <v>2008</v>
      </c>
      <c r="L775" s="4" t="s">
        <v>31</v>
      </c>
      <c r="M775" s="100" t="s">
        <v>129</v>
      </c>
      <c r="N775" s="4" t="s">
        <v>40</v>
      </c>
      <c r="Z775" s="152"/>
      <c r="AA775" s="152"/>
      <c r="AB775" s="152"/>
      <c r="AC775" s="152"/>
      <c r="AD775" s="152"/>
      <c r="AE775" s="152"/>
      <c r="AF775" s="152"/>
      <c r="AG775" s="152"/>
      <c r="AH775" s="152"/>
      <c r="AI775" s="171"/>
      <c r="AJ775" s="152"/>
      <c r="AK775" s="152"/>
      <c r="AL775" s="6"/>
    </row>
    <row r="776" spans="1:38">
      <c r="A776" s="8"/>
      <c r="B776" s="9"/>
      <c r="C776" s="9"/>
      <c r="D776" s="9"/>
      <c r="E776" s="10"/>
      <c r="F776" s="196"/>
      <c r="G776" s="8"/>
      <c r="H776" s="8"/>
      <c r="I776" s="8"/>
      <c r="J776" s="8"/>
      <c r="K776" s="8"/>
      <c r="L776" s="8"/>
      <c r="M776" s="8"/>
      <c r="N776" s="8"/>
      <c r="O776" s="8"/>
      <c r="P776" s="9"/>
      <c r="Q776" s="9"/>
      <c r="R776" s="10"/>
      <c r="S776" s="218"/>
      <c r="Z776" s="152"/>
      <c r="AA776" s="152"/>
      <c r="AB776" s="152"/>
      <c r="AC776" s="152"/>
      <c r="AD776" s="152"/>
      <c r="AE776" s="152"/>
      <c r="AF776" s="152"/>
      <c r="AG776" s="152"/>
      <c r="AH776" s="152"/>
      <c r="AI776" s="171"/>
      <c r="AJ776" s="152"/>
      <c r="AK776" s="152"/>
      <c r="AL776" s="6"/>
    </row>
    <row r="777" spans="1:38">
      <c r="A777" s="4">
        <v>9010</v>
      </c>
      <c r="B777" s="119">
        <v>603280.40899999999</v>
      </c>
      <c r="C777" s="119">
        <v>5425560.7929999996</v>
      </c>
      <c r="D777" s="5">
        <v>4010.54</v>
      </c>
      <c r="E777" s="6">
        <v>0.08</v>
      </c>
      <c r="F777" s="197">
        <v>8.3559999999999999</v>
      </c>
      <c r="G777" s="4">
        <v>34</v>
      </c>
      <c r="H777" s="4">
        <v>7</v>
      </c>
      <c r="I777" s="4">
        <v>5</v>
      </c>
      <c r="J777" s="4">
        <v>11</v>
      </c>
      <c r="K777" s="4">
        <v>2008</v>
      </c>
      <c r="L777" s="4" t="s">
        <v>31</v>
      </c>
      <c r="M777" s="100" t="s">
        <v>129</v>
      </c>
      <c r="N777" s="152" t="s">
        <v>40</v>
      </c>
      <c r="O777" s="4" t="s">
        <v>24</v>
      </c>
      <c r="P777" s="136">
        <v>607438.33100000001</v>
      </c>
      <c r="Q777" s="136">
        <v>5442067.7949999999</v>
      </c>
      <c r="R777" s="51">
        <v>12.843999999999999</v>
      </c>
      <c r="S777" s="219">
        <v>8019</v>
      </c>
      <c r="Z777" s="152"/>
      <c r="AA777" s="152"/>
      <c r="AB777" s="152"/>
      <c r="AC777" s="152"/>
      <c r="AD777" s="152"/>
      <c r="AE777" s="152"/>
      <c r="AF777" s="152"/>
      <c r="AG777" s="152"/>
      <c r="AH777" s="152"/>
      <c r="AI777" s="171"/>
      <c r="AJ777" s="152"/>
      <c r="AK777" s="152"/>
      <c r="AL777" s="6"/>
    </row>
    <row r="778" spans="1:38">
      <c r="A778" s="4">
        <v>9010</v>
      </c>
      <c r="B778" s="119">
        <v>603280.40899999999</v>
      </c>
      <c r="C778" s="119">
        <v>5425560.7929999996</v>
      </c>
      <c r="D778" s="5">
        <v>4010.54</v>
      </c>
      <c r="E778" s="6">
        <v>0.08</v>
      </c>
      <c r="F778" s="197">
        <v>8.3559999999999999</v>
      </c>
      <c r="G778" s="4">
        <v>38</v>
      </c>
      <c r="H778" s="4">
        <v>7</v>
      </c>
      <c r="I778" s="4">
        <v>5</v>
      </c>
      <c r="J778" s="4">
        <v>11</v>
      </c>
      <c r="K778" s="4">
        <v>2008</v>
      </c>
      <c r="L778" s="4" t="s">
        <v>31</v>
      </c>
      <c r="M778" s="100" t="s">
        <v>129</v>
      </c>
      <c r="N778" s="152" t="s">
        <v>40</v>
      </c>
      <c r="O778" s="4" t="s">
        <v>25</v>
      </c>
      <c r="P778" s="5">
        <v>607439.54500000004</v>
      </c>
      <c r="Q778" s="5">
        <v>5442069.3059999999</v>
      </c>
      <c r="R778" s="6">
        <v>12.361000000000001</v>
      </c>
      <c r="S778" s="187" t="s">
        <v>18</v>
      </c>
      <c r="Z778" s="152"/>
      <c r="AA778" s="152"/>
      <c r="AB778" s="152"/>
      <c r="AC778" s="152"/>
      <c r="AD778" s="152"/>
      <c r="AE778" s="152"/>
      <c r="AF778" s="152"/>
      <c r="AG778" s="152"/>
      <c r="AH778" s="152"/>
      <c r="AI778" s="171"/>
      <c r="AJ778" s="152"/>
      <c r="AK778" s="152"/>
      <c r="AL778" s="6"/>
    </row>
    <row r="779" spans="1:38" ht="15.75" thickBot="1">
      <c r="A779" s="4">
        <v>4515</v>
      </c>
      <c r="B779" s="19">
        <v>605846.64399999997</v>
      </c>
      <c r="C779" s="19">
        <v>5442848.449</v>
      </c>
      <c r="D779" s="5">
        <v>4016.1</v>
      </c>
      <c r="E779" s="6">
        <v>6.5000000000000002E-2</v>
      </c>
      <c r="F779" s="41">
        <v>12.979999999999999</v>
      </c>
      <c r="G779" s="4">
        <v>32</v>
      </c>
      <c r="H779" s="4">
        <v>8</v>
      </c>
      <c r="I779" s="4">
        <v>5</v>
      </c>
      <c r="J779" s="4">
        <v>11</v>
      </c>
      <c r="K779" s="4">
        <v>2008</v>
      </c>
      <c r="L779" s="4"/>
      <c r="M779" s="103" t="s">
        <v>20</v>
      </c>
      <c r="N779" s="103">
        <v>8019</v>
      </c>
      <c r="O779" s="4" t="s">
        <v>26</v>
      </c>
      <c r="P779" s="131">
        <f>P777-P778</f>
        <v>-1.2140000000363216</v>
      </c>
      <c r="Q779" s="131">
        <f>Q777-Q778</f>
        <v>-1.5109999999403954</v>
      </c>
      <c r="R779" s="17">
        <f>R777-R778</f>
        <v>0.48299999999999876</v>
      </c>
      <c r="Z779" s="152"/>
      <c r="AA779" s="152"/>
      <c r="AB779" s="152"/>
      <c r="AC779" s="152"/>
      <c r="AD779" s="152"/>
      <c r="AE779" s="152"/>
      <c r="AF779" s="152"/>
      <c r="AG779" s="152"/>
      <c r="AH779" s="152"/>
      <c r="AI779" s="171"/>
      <c r="AJ779" s="152"/>
      <c r="AK779" s="152"/>
      <c r="AL779" s="6"/>
    </row>
    <row r="780" spans="1:38" ht="15.75" thickTop="1">
      <c r="A780" s="4">
        <v>4516</v>
      </c>
      <c r="B780" s="19">
        <v>604856.86499999999</v>
      </c>
      <c r="C780" s="19">
        <v>5442995.801</v>
      </c>
      <c r="D780" s="5">
        <v>4006.79</v>
      </c>
      <c r="E780" s="6">
        <v>6.5000000000000002E-2</v>
      </c>
      <c r="F780" s="41">
        <v>54.692999999999998</v>
      </c>
      <c r="G780" s="4">
        <v>47</v>
      </c>
      <c r="H780" s="4">
        <v>8</v>
      </c>
      <c r="I780" s="4">
        <v>5</v>
      </c>
      <c r="J780" s="4">
        <v>11</v>
      </c>
      <c r="K780" s="4">
        <v>2008</v>
      </c>
      <c r="L780" s="4"/>
      <c r="M780" s="103" t="s">
        <v>20</v>
      </c>
      <c r="N780" s="103">
        <v>8019</v>
      </c>
      <c r="O780" s="4">
        <v>8019</v>
      </c>
      <c r="P780" s="19">
        <v>607438.33100000001</v>
      </c>
      <c r="Q780" s="19">
        <v>5442067.7949999999</v>
      </c>
      <c r="R780" s="18">
        <v>12.843999999999999</v>
      </c>
      <c r="S780" s="187"/>
      <c r="T780" s="6"/>
      <c r="U780" s="6"/>
      <c r="V780" s="6"/>
      <c r="W780" s="6"/>
      <c r="X780" s="6"/>
      <c r="Z780" s="152"/>
      <c r="AA780" s="152"/>
      <c r="AB780" s="152"/>
      <c r="AC780" s="152"/>
      <c r="AD780" s="152"/>
      <c r="AE780" s="152"/>
      <c r="AF780" s="152"/>
      <c r="AG780"/>
      <c r="AH780" s="152"/>
      <c r="AI780" s="171"/>
      <c r="AJ780"/>
      <c r="AK780"/>
      <c r="AL780" s="6"/>
    </row>
    <row r="781" spans="1:38">
      <c r="A781" s="4">
        <v>4517</v>
      </c>
      <c r="B781" s="19">
        <v>603107.01899999997</v>
      </c>
      <c r="C781" s="19">
        <v>5443504.4759999998</v>
      </c>
      <c r="D781" s="5">
        <v>3991.42</v>
      </c>
      <c r="E781" s="6">
        <v>7.0000000000000007E-2</v>
      </c>
      <c r="F781" s="41">
        <v>125.178</v>
      </c>
      <c r="G781" s="4">
        <v>57</v>
      </c>
      <c r="H781" s="4">
        <v>8</v>
      </c>
      <c r="I781" s="4">
        <v>5</v>
      </c>
      <c r="J781" s="4">
        <v>11</v>
      </c>
      <c r="K781" s="4">
        <v>2008</v>
      </c>
      <c r="L781" s="4" t="s">
        <v>143</v>
      </c>
      <c r="M781" s="103" t="s">
        <v>20</v>
      </c>
      <c r="N781" s="103">
        <v>8019</v>
      </c>
      <c r="O781" s="4">
        <v>4515</v>
      </c>
      <c r="P781" s="19">
        <v>605846.64399999997</v>
      </c>
      <c r="Q781" s="19">
        <v>5442848.449</v>
      </c>
      <c r="R781" s="18">
        <v>12.979999999999999</v>
      </c>
      <c r="S781" s="187"/>
      <c r="T781" s="6"/>
      <c r="U781" s="6"/>
      <c r="V781" s="6"/>
      <c r="W781" s="6"/>
      <c r="X781" s="6"/>
      <c r="Z781" s="152"/>
      <c r="AA781" s="152"/>
      <c r="AB781" s="152"/>
      <c r="AC781" s="152"/>
      <c r="AD781" s="152"/>
      <c r="AE781" s="152"/>
      <c r="AF781" s="152"/>
      <c r="AG781"/>
      <c r="AH781" s="152"/>
      <c r="AI781" s="171"/>
      <c r="AJ781"/>
      <c r="AK781"/>
      <c r="AL781" s="6"/>
    </row>
    <row r="782" spans="1:38">
      <c r="A782" s="4">
        <v>4518</v>
      </c>
      <c r="B782" s="19">
        <v>603529.96199999994</v>
      </c>
      <c r="C782" s="19">
        <v>5442817.085</v>
      </c>
      <c r="D782" s="5">
        <v>3992.85</v>
      </c>
      <c r="E782" s="6">
        <v>7.0000000000000007E-2</v>
      </c>
      <c r="F782" s="41">
        <v>116.63000000000001</v>
      </c>
      <c r="G782" s="4">
        <v>7</v>
      </c>
      <c r="H782" s="4">
        <v>9</v>
      </c>
      <c r="I782" s="4">
        <v>5</v>
      </c>
      <c r="J782" s="4">
        <v>11</v>
      </c>
      <c r="K782" s="4">
        <v>2008</v>
      </c>
      <c r="L782" s="4"/>
      <c r="M782" s="103" t="s">
        <v>20</v>
      </c>
      <c r="N782" s="103">
        <v>8019</v>
      </c>
      <c r="O782" s="4">
        <v>4516</v>
      </c>
      <c r="P782" s="19">
        <v>604856.86499999999</v>
      </c>
      <c r="Q782" s="19">
        <v>5442995.801</v>
      </c>
      <c r="R782" s="18">
        <v>54.692999999999998</v>
      </c>
      <c r="S782" s="187"/>
      <c r="T782" s="6"/>
      <c r="U782" s="6"/>
      <c r="V782" s="6"/>
      <c r="W782" s="6"/>
      <c r="X782" s="6"/>
      <c r="Z782" s="152"/>
      <c r="AA782" s="152"/>
      <c r="AB782" s="152"/>
      <c r="AC782" s="152"/>
      <c r="AD782" s="152"/>
      <c r="AE782" s="152"/>
      <c r="AF782" s="152"/>
      <c r="AG782"/>
      <c r="AH782" s="152"/>
      <c r="AI782" s="171"/>
      <c r="AJ782"/>
      <c r="AK782"/>
      <c r="AL782" s="6"/>
    </row>
    <row r="783" spans="1:38">
      <c r="A783" s="4">
        <v>4519</v>
      </c>
      <c r="B783" s="19">
        <v>604215.34299999999</v>
      </c>
      <c r="C783" s="19">
        <v>5442248.1469999999</v>
      </c>
      <c r="D783" s="5">
        <v>3996.19</v>
      </c>
      <c r="E783" s="6">
        <v>7.0000000000000007E-2</v>
      </c>
      <c r="F783" s="41">
        <v>102.67</v>
      </c>
      <c r="G783" s="4">
        <v>17</v>
      </c>
      <c r="H783" s="4">
        <v>9</v>
      </c>
      <c r="I783" s="4">
        <v>5</v>
      </c>
      <c r="J783" s="4">
        <v>11</v>
      </c>
      <c r="K783" s="4">
        <v>2008</v>
      </c>
      <c r="L783" s="4"/>
      <c r="M783" s="103" t="s">
        <v>20</v>
      </c>
      <c r="N783" s="103">
        <v>8019</v>
      </c>
      <c r="O783" s="4">
        <v>4517</v>
      </c>
      <c r="P783" s="19">
        <v>603107.01899999997</v>
      </c>
      <c r="Q783" s="19">
        <v>5443504.4759999998</v>
      </c>
      <c r="R783" s="18">
        <v>125.178</v>
      </c>
      <c r="S783" s="187"/>
      <c r="T783" s="6"/>
      <c r="U783" s="6"/>
      <c r="V783" s="6"/>
      <c r="W783" s="6"/>
      <c r="X783" s="6"/>
      <c r="Z783" s="152"/>
      <c r="AA783" s="152"/>
      <c r="AB783" s="152"/>
      <c r="AC783" s="152"/>
      <c r="AD783" s="152"/>
      <c r="AE783" s="152"/>
      <c r="AF783" s="152"/>
      <c r="AG783"/>
      <c r="AH783" s="152"/>
      <c r="AI783" s="171"/>
      <c r="AJ783"/>
      <c r="AK783"/>
      <c r="AL783" s="6"/>
    </row>
    <row r="784" spans="1:38">
      <c r="A784" s="4">
        <v>4520</v>
      </c>
      <c r="B784" s="19">
        <v>605338.54399999999</v>
      </c>
      <c r="C784" s="19">
        <v>5440963.8689999999</v>
      </c>
      <c r="D784" s="5">
        <v>4003.51</v>
      </c>
      <c r="E784" s="6">
        <v>6.5000000000000002E-2</v>
      </c>
      <c r="F784" s="41">
        <v>71.277000000000001</v>
      </c>
      <c r="G784" s="4">
        <v>32</v>
      </c>
      <c r="H784" s="4">
        <v>9</v>
      </c>
      <c r="I784" s="4">
        <v>5</v>
      </c>
      <c r="J784" s="4">
        <v>11</v>
      </c>
      <c r="K784" s="4">
        <v>2008</v>
      </c>
      <c r="L784" s="4"/>
      <c r="M784" s="103" t="s">
        <v>20</v>
      </c>
      <c r="N784" s="103">
        <v>8019</v>
      </c>
      <c r="O784" s="4">
        <v>4518</v>
      </c>
      <c r="P784" s="19">
        <v>603529.96199999994</v>
      </c>
      <c r="Q784" s="19">
        <v>5442817.085</v>
      </c>
      <c r="R784" s="18">
        <v>116.63000000000001</v>
      </c>
      <c r="S784" s="187"/>
      <c r="T784" s="6"/>
      <c r="U784" s="6"/>
      <c r="V784" s="6"/>
      <c r="W784" s="6"/>
      <c r="X784" s="6"/>
      <c r="Z784" s="152"/>
      <c r="AA784" s="152"/>
      <c r="AB784" s="152"/>
      <c r="AC784" s="152"/>
      <c r="AD784" s="152"/>
      <c r="AE784" s="152"/>
      <c r="AF784" s="152"/>
      <c r="AG784"/>
      <c r="AH784" s="152"/>
      <c r="AI784" s="171"/>
      <c r="AJ784"/>
      <c r="AK784"/>
      <c r="AL784" s="6"/>
    </row>
    <row r="785" spans="1:38">
      <c r="A785" s="4">
        <v>4521</v>
      </c>
      <c r="B785" s="19">
        <v>604456.83899999992</v>
      </c>
      <c r="C785" s="19">
        <v>5441349.2549999999</v>
      </c>
      <c r="D785" s="5">
        <v>3994.52</v>
      </c>
      <c r="E785" s="6">
        <v>7.4999999999999997E-2</v>
      </c>
      <c r="F785" s="41">
        <v>110.66000000000001</v>
      </c>
      <c r="G785" s="4">
        <v>41</v>
      </c>
      <c r="H785" s="4">
        <v>9</v>
      </c>
      <c r="I785" s="4">
        <v>5</v>
      </c>
      <c r="J785" s="4">
        <v>11</v>
      </c>
      <c r="K785" s="4">
        <v>2008</v>
      </c>
      <c r="L785" s="4"/>
      <c r="M785" s="103" t="s">
        <v>20</v>
      </c>
      <c r="N785" s="103">
        <v>8019</v>
      </c>
      <c r="O785" s="4">
        <v>4519</v>
      </c>
      <c r="P785" s="19">
        <v>604215.34299999999</v>
      </c>
      <c r="Q785" s="19">
        <v>5442248.1469999999</v>
      </c>
      <c r="R785" s="18">
        <v>102.67</v>
      </c>
      <c r="S785" s="187"/>
      <c r="T785" s="6"/>
      <c r="U785" s="6"/>
      <c r="V785" s="6"/>
      <c r="W785" s="6"/>
      <c r="X785" s="6"/>
      <c r="Z785" s="152"/>
      <c r="AA785" s="152"/>
      <c r="AB785" s="152"/>
      <c r="AC785" s="152"/>
      <c r="AD785" s="152"/>
      <c r="AE785" s="152"/>
      <c r="AF785" s="152"/>
      <c r="AG785"/>
      <c r="AH785" s="152"/>
      <c r="AI785" s="171"/>
      <c r="AJ785"/>
      <c r="AK785"/>
      <c r="AL785" s="6"/>
    </row>
    <row r="786" spans="1:38">
      <c r="A786" s="4">
        <v>4517</v>
      </c>
      <c r="B786" s="19">
        <v>603106.82999999996</v>
      </c>
      <c r="C786" s="19">
        <v>5443504.5520000001</v>
      </c>
      <c r="D786" s="5">
        <v>3991.43</v>
      </c>
      <c r="E786" s="6">
        <v>7.0000000000000007E-2</v>
      </c>
      <c r="F786" s="41">
        <v>125.17100000000001</v>
      </c>
      <c r="G786" s="4">
        <v>54</v>
      </c>
      <c r="H786" s="4">
        <v>9</v>
      </c>
      <c r="I786" s="4">
        <v>5</v>
      </c>
      <c r="J786" s="4">
        <v>11</v>
      </c>
      <c r="K786" s="4">
        <v>2008</v>
      </c>
      <c r="L786" s="4" t="s">
        <v>144</v>
      </c>
      <c r="M786" s="103" t="s">
        <v>20</v>
      </c>
      <c r="N786" s="103">
        <v>8019</v>
      </c>
      <c r="O786" s="4">
        <v>4520</v>
      </c>
      <c r="P786" s="19">
        <v>605338.54399999999</v>
      </c>
      <c r="Q786" s="19">
        <v>5440963.8689999999</v>
      </c>
      <c r="R786" s="18">
        <v>71.277000000000001</v>
      </c>
      <c r="S786" s="187"/>
      <c r="T786" s="6"/>
      <c r="U786" s="6"/>
      <c r="V786" s="6"/>
      <c r="W786" s="6"/>
      <c r="X786" s="6"/>
      <c r="Z786" s="152"/>
      <c r="AA786" s="152"/>
      <c r="AB786" s="152"/>
      <c r="AC786" s="152"/>
      <c r="AD786" s="152"/>
      <c r="AE786" s="152"/>
      <c r="AF786" s="152"/>
      <c r="AG786"/>
      <c r="AH786" s="152"/>
      <c r="AI786" s="171"/>
      <c r="AJ786"/>
      <c r="AK786"/>
      <c r="AL786" s="6"/>
    </row>
    <row r="787" spans="1:38">
      <c r="A787" s="4">
        <v>4522</v>
      </c>
      <c r="B787" s="19">
        <v>603286.402</v>
      </c>
      <c r="C787" s="19">
        <v>5444347.2280000001</v>
      </c>
      <c r="D787" s="5">
        <v>3990.43</v>
      </c>
      <c r="E787" s="6">
        <v>7.0000000000000007E-2</v>
      </c>
      <c r="F787" s="41">
        <v>131.97300000000001</v>
      </c>
      <c r="G787" s="4">
        <v>4</v>
      </c>
      <c r="H787" s="4">
        <v>10</v>
      </c>
      <c r="I787" s="4">
        <v>5</v>
      </c>
      <c r="J787" s="4">
        <v>11</v>
      </c>
      <c r="K787" s="4">
        <v>2008</v>
      </c>
      <c r="L787" s="4"/>
      <c r="M787" s="103" t="s">
        <v>20</v>
      </c>
      <c r="N787" s="103">
        <v>8019</v>
      </c>
      <c r="O787" s="4">
        <v>4521</v>
      </c>
      <c r="P787" s="19">
        <v>604456.83899999992</v>
      </c>
      <c r="Q787" s="19">
        <v>5441349.2549999999</v>
      </c>
      <c r="R787" s="18">
        <v>110.66000000000001</v>
      </c>
      <c r="S787" s="187"/>
      <c r="T787" s="6"/>
      <c r="U787" s="6"/>
      <c r="V787" s="6"/>
      <c r="W787" s="6"/>
      <c r="X787" s="6"/>
      <c r="Z787" s="152"/>
      <c r="AA787" s="152"/>
      <c r="AB787" s="152"/>
      <c r="AC787" s="152"/>
      <c r="AD787" s="152"/>
      <c r="AE787" s="152"/>
      <c r="AF787" s="152"/>
      <c r="AG787" s="152"/>
      <c r="AH787" s="152"/>
      <c r="AI787" s="171"/>
      <c r="AJ787"/>
      <c r="AK787"/>
      <c r="AL787" s="6"/>
    </row>
    <row r="788" spans="1:38">
      <c r="A788" s="4">
        <v>4523</v>
      </c>
      <c r="B788" s="19">
        <v>604116.005</v>
      </c>
      <c r="C788" s="19">
        <v>5444211.8600000003</v>
      </c>
      <c r="D788" s="5">
        <v>3996.4</v>
      </c>
      <c r="E788" s="6">
        <v>7.4999999999999997E-2</v>
      </c>
      <c r="F788" s="41">
        <v>105.119</v>
      </c>
      <c r="G788" s="4">
        <v>15</v>
      </c>
      <c r="H788" s="4">
        <v>10</v>
      </c>
      <c r="I788" s="4">
        <v>5</v>
      </c>
      <c r="J788" s="4">
        <v>11</v>
      </c>
      <c r="K788" s="4">
        <v>2008</v>
      </c>
      <c r="L788" s="4"/>
      <c r="M788" s="103" t="s">
        <v>20</v>
      </c>
      <c r="N788" s="103">
        <v>8019</v>
      </c>
      <c r="O788" s="4" t="s">
        <v>163</v>
      </c>
      <c r="P788" s="19">
        <v>603106.82999999996</v>
      </c>
      <c r="Q788" s="19">
        <v>5443504.5520000001</v>
      </c>
      <c r="R788" s="18">
        <v>125.17100000000001</v>
      </c>
      <c r="S788" s="187"/>
      <c r="T788" s="6"/>
      <c r="U788" s="6"/>
      <c r="V788" s="6"/>
      <c r="W788" s="6"/>
      <c r="X788" s="6"/>
      <c r="Z788" s="152"/>
      <c r="AA788" s="152"/>
      <c r="AB788" s="152"/>
      <c r="AC788" s="152"/>
      <c r="AD788" s="152"/>
      <c r="AE788" s="152"/>
      <c r="AF788" s="152"/>
      <c r="AG788"/>
      <c r="AH788" s="152"/>
      <c r="AI788" s="171"/>
      <c r="AJ788"/>
      <c r="AK788"/>
      <c r="AL788" s="6"/>
    </row>
    <row r="789" spans="1:38">
      <c r="A789" s="4">
        <v>4524</v>
      </c>
      <c r="B789" s="19">
        <v>604902.36099999992</v>
      </c>
      <c r="C789" s="19">
        <v>5444002.9720000001</v>
      </c>
      <c r="D789" s="5">
        <v>4003.06</v>
      </c>
      <c r="E789" s="6">
        <v>0.06</v>
      </c>
      <c r="F789" s="41">
        <v>75.044000000000011</v>
      </c>
      <c r="G789" s="4">
        <v>29</v>
      </c>
      <c r="H789" s="4">
        <v>10</v>
      </c>
      <c r="I789" s="4">
        <v>5</v>
      </c>
      <c r="J789" s="4">
        <v>11</v>
      </c>
      <c r="K789" s="4">
        <v>2008</v>
      </c>
      <c r="L789" s="4"/>
      <c r="M789" s="103" t="s">
        <v>20</v>
      </c>
      <c r="N789" s="103">
        <v>8019</v>
      </c>
      <c r="O789" s="4">
        <v>4522</v>
      </c>
      <c r="P789" s="19">
        <v>603286.402</v>
      </c>
      <c r="Q789" s="19">
        <v>5444347.2280000001</v>
      </c>
      <c r="R789" s="18">
        <v>131.97300000000001</v>
      </c>
      <c r="S789" s="187"/>
      <c r="T789" s="6"/>
      <c r="U789" s="6"/>
      <c r="V789" s="6"/>
      <c r="W789" s="6"/>
      <c r="X789" s="6"/>
      <c r="AI789" s="171" t="s">
        <v>29</v>
      </c>
      <c r="AJ789"/>
      <c r="AK789"/>
      <c r="AL789" s="6"/>
    </row>
    <row r="790" spans="1:38">
      <c r="A790" s="4">
        <v>4507</v>
      </c>
      <c r="B790" s="19">
        <v>602495.11899999995</v>
      </c>
      <c r="C790" s="19">
        <v>5444873.6960000005</v>
      </c>
      <c r="D790" s="5">
        <v>3988.22</v>
      </c>
      <c r="E790" s="6">
        <v>7.4999999999999997E-2</v>
      </c>
      <c r="F790" s="41">
        <v>140.52199999999999</v>
      </c>
      <c r="G790" s="4">
        <v>49</v>
      </c>
      <c r="H790" s="4">
        <v>10</v>
      </c>
      <c r="I790" s="4">
        <v>5</v>
      </c>
      <c r="J790" s="4">
        <v>11</v>
      </c>
      <c r="K790" s="4">
        <v>2008</v>
      </c>
      <c r="L790" s="4" t="s">
        <v>22</v>
      </c>
      <c r="M790" s="103" t="s">
        <v>20</v>
      </c>
      <c r="N790" s="103">
        <v>8019</v>
      </c>
      <c r="O790" s="4">
        <v>4523</v>
      </c>
      <c r="P790" s="19">
        <v>604116.005</v>
      </c>
      <c r="Q790" s="19">
        <v>5444211.8600000003</v>
      </c>
      <c r="R790" s="18">
        <v>105.119</v>
      </c>
      <c r="S790" s="187"/>
      <c r="T790" s="6"/>
      <c r="U790" s="6"/>
      <c r="V790" s="6"/>
      <c r="W790" s="6"/>
      <c r="X790" s="6"/>
      <c r="Z790" s="152"/>
      <c r="AA790" s="152"/>
      <c r="AB790" s="152"/>
      <c r="AC790" s="152"/>
      <c r="AD790" s="152"/>
      <c r="AE790" s="152"/>
      <c r="AF790" s="152"/>
      <c r="AG790"/>
      <c r="AH790" s="152"/>
      <c r="AI790" s="171"/>
      <c r="AJ790"/>
      <c r="AK790"/>
      <c r="AL790" s="6"/>
    </row>
    <row r="791" spans="1:38">
      <c r="A791" s="4">
        <v>4525</v>
      </c>
      <c r="B791" s="19">
        <v>601439.62599999993</v>
      </c>
      <c r="C791" s="19">
        <v>5439742.8629999999</v>
      </c>
      <c r="D791" s="5">
        <v>3984.02</v>
      </c>
      <c r="E791" s="6">
        <v>7.4999999999999997E-2</v>
      </c>
      <c r="F791" s="41">
        <v>138.215</v>
      </c>
      <c r="G791" s="4">
        <v>11</v>
      </c>
      <c r="H791" s="4">
        <v>11</v>
      </c>
      <c r="I791" s="4">
        <v>5</v>
      </c>
      <c r="J791" s="4">
        <v>11</v>
      </c>
      <c r="K791" s="4">
        <v>2008</v>
      </c>
      <c r="L791" s="4" t="s">
        <v>21</v>
      </c>
      <c r="M791" s="103" t="s">
        <v>20</v>
      </c>
      <c r="N791" s="103">
        <v>8019</v>
      </c>
      <c r="O791" s="4">
        <v>4524</v>
      </c>
      <c r="P791" s="19">
        <v>604902.36099999992</v>
      </c>
      <c r="Q791" s="19">
        <v>5444002.9720000001</v>
      </c>
      <c r="R791" s="18">
        <v>75.044000000000011</v>
      </c>
      <c r="S791" s="187"/>
      <c r="T791" s="6"/>
      <c r="U791" s="6"/>
      <c r="V791" s="6"/>
      <c r="W791" s="6"/>
      <c r="X791" s="6"/>
      <c r="Z791" s="152"/>
      <c r="AA791" s="152"/>
      <c r="AB791" s="152"/>
      <c r="AC791" s="152"/>
      <c r="AD791" s="152"/>
      <c r="AE791" s="152"/>
      <c r="AF791" s="152"/>
      <c r="AG791"/>
      <c r="AH791" s="152"/>
      <c r="AI791" s="171"/>
      <c r="AJ791"/>
      <c r="AK791"/>
      <c r="AL791" s="6"/>
    </row>
    <row r="792" spans="1:38">
      <c r="A792" s="4">
        <v>4526</v>
      </c>
      <c r="B792" s="19">
        <v>600834.77099999995</v>
      </c>
      <c r="C792" s="19">
        <v>5440243.1890000002</v>
      </c>
      <c r="D792" s="5">
        <v>3973.19</v>
      </c>
      <c r="E792" s="6">
        <v>7.4999999999999997E-2</v>
      </c>
      <c r="F792" s="41">
        <v>193.607</v>
      </c>
      <c r="G792" s="4">
        <v>22</v>
      </c>
      <c r="H792" s="4">
        <v>11</v>
      </c>
      <c r="I792" s="4">
        <v>5</v>
      </c>
      <c r="J792" s="4">
        <v>11</v>
      </c>
      <c r="K792" s="4">
        <v>2008</v>
      </c>
      <c r="L792" s="4"/>
      <c r="M792" s="109" t="s">
        <v>23</v>
      </c>
      <c r="N792" s="103">
        <v>8019</v>
      </c>
      <c r="O792" s="4">
        <v>4507</v>
      </c>
      <c r="P792" s="19">
        <v>602495.11899999995</v>
      </c>
      <c r="Q792" s="19">
        <v>5444873.6960000005</v>
      </c>
      <c r="R792" s="18">
        <v>140.52199999999999</v>
      </c>
      <c r="S792" s="187"/>
      <c r="T792" s="6"/>
      <c r="U792" s="6"/>
      <c r="V792" s="6"/>
      <c r="W792" s="6"/>
      <c r="X792" s="6"/>
      <c r="Z792" s="152"/>
      <c r="AA792" s="152"/>
      <c r="AB792" s="152"/>
      <c r="AC792" s="152"/>
      <c r="AD792" s="152"/>
      <c r="AE792" s="152"/>
      <c r="AF792" s="152"/>
      <c r="AG792"/>
      <c r="AH792" s="152"/>
      <c r="AI792" s="171"/>
      <c r="AJ792"/>
      <c r="AK792"/>
      <c r="AL792" s="6"/>
    </row>
    <row r="793" spans="1:38">
      <c r="A793" s="4">
        <v>4527</v>
      </c>
      <c r="B793" s="19">
        <v>599836.55699999991</v>
      </c>
      <c r="C793" s="19">
        <v>5440069.2999999998</v>
      </c>
      <c r="D793" s="5">
        <v>3986.33</v>
      </c>
      <c r="E793" s="6">
        <v>7.4999999999999997E-2</v>
      </c>
      <c r="F793" s="41">
        <v>119.99600000000001</v>
      </c>
      <c r="G793" s="4">
        <v>32</v>
      </c>
      <c r="H793" s="4">
        <v>11</v>
      </c>
      <c r="I793" s="4">
        <v>5</v>
      </c>
      <c r="J793" s="4">
        <v>11</v>
      </c>
      <c r="K793" s="4">
        <v>2008</v>
      </c>
      <c r="L793" s="4"/>
      <c r="M793" s="109" t="s">
        <v>23</v>
      </c>
      <c r="N793" s="103">
        <v>8019</v>
      </c>
      <c r="O793" s="4">
        <v>4525</v>
      </c>
      <c r="P793" s="19">
        <v>601439.62599999993</v>
      </c>
      <c r="Q793" s="19">
        <v>5439742.8629999999</v>
      </c>
      <c r="R793" s="18">
        <v>138.215</v>
      </c>
      <c r="S793" s="187"/>
      <c r="T793" s="6"/>
      <c r="U793" s="6"/>
      <c r="V793" s="6"/>
      <c r="W793" s="6"/>
      <c r="X793" s="6"/>
      <c r="Z793" s="152"/>
      <c r="AA793" s="152"/>
      <c r="AB793" s="152"/>
      <c r="AC793" s="152"/>
      <c r="AD793" s="152"/>
      <c r="AE793" s="152"/>
      <c r="AF793" s="152"/>
      <c r="AG793"/>
      <c r="AH793" s="152"/>
      <c r="AI793" s="171"/>
      <c r="AJ793"/>
      <c r="AK793"/>
      <c r="AL793" s="6"/>
    </row>
    <row r="794" spans="1:38">
      <c r="A794" s="4">
        <v>4528</v>
      </c>
      <c r="B794" s="19">
        <v>598778.12899999996</v>
      </c>
      <c r="C794" s="19">
        <v>5439579.7779999999</v>
      </c>
      <c r="D794" s="5">
        <v>3983.73</v>
      </c>
      <c r="E794" s="6">
        <v>6.5000000000000002E-2</v>
      </c>
      <c r="F794" s="41">
        <v>117.10300000000001</v>
      </c>
      <c r="G794" s="4">
        <v>43</v>
      </c>
      <c r="H794" s="4">
        <v>11</v>
      </c>
      <c r="I794" s="4">
        <v>5</v>
      </c>
      <c r="J794" s="4">
        <v>11</v>
      </c>
      <c r="K794" s="4">
        <v>2008</v>
      </c>
      <c r="L794" s="4"/>
      <c r="M794" s="109" t="s">
        <v>23</v>
      </c>
      <c r="N794" s="103">
        <v>8019</v>
      </c>
      <c r="O794" s="4">
        <v>4526</v>
      </c>
      <c r="P794" s="19">
        <v>600834.77099999995</v>
      </c>
      <c r="Q794" s="19">
        <v>5440243.1890000002</v>
      </c>
      <c r="R794" s="18">
        <v>193.607</v>
      </c>
      <c r="S794" s="187"/>
      <c r="T794" s="6"/>
      <c r="U794" s="6"/>
      <c r="V794" s="6"/>
      <c r="W794" s="6"/>
      <c r="X794" s="6"/>
      <c r="Z794" s="152"/>
      <c r="AA794" s="152"/>
      <c r="AB794" s="152"/>
      <c r="AC794" s="152"/>
      <c r="AD794" s="152"/>
      <c r="AE794" s="152"/>
      <c r="AF794" s="152"/>
      <c r="AG794"/>
      <c r="AH794" s="152"/>
      <c r="AI794" s="171"/>
      <c r="AJ794"/>
      <c r="AK794"/>
      <c r="AL794" s="6"/>
    </row>
    <row r="795" spans="1:38">
      <c r="A795" s="4">
        <v>4529</v>
      </c>
      <c r="B795" s="19">
        <v>598070.72</v>
      </c>
      <c r="C795" s="19">
        <v>5440103.727</v>
      </c>
      <c r="D795" s="5">
        <v>3987.19</v>
      </c>
      <c r="E795" s="6">
        <v>7.0000000000000007E-2</v>
      </c>
      <c r="F795" s="41">
        <v>104.813</v>
      </c>
      <c r="G795" s="4">
        <v>54</v>
      </c>
      <c r="H795" s="4">
        <v>11</v>
      </c>
      <c r="I795" s="4">
        <v>5</v>
      </c>
      <c r="J795" s="4">
        <v>11</v>
      </c>
      <c r="K795" s="4">
        <v>2008</v>
      </c>
      <c r="L795" s="4"/>
      <c r="M795" s="103" t="s">
        <v>20</v>
      </c>
      <c r="N795" s="103">
        <v>8019</v>
      </c>
      <c r="O795" s="4">
        <v>4527</v>
      </c>
      <c r="P795" s="19">
        <v>599836.55699999991</v>
      </c>
      <c r="Q795" s="19">
        <v>5440069.2999999998</v>
      </c>
      <c r="R795" s="18">
        <v>119.99600000000001</v>
      </c>
      <c r="S795" s="187"/>
      <c r="T795" s="6"/>
      <c r="U795" s="6"/>
      <c r="V795" s="6"/>
      <c r="W795" s="6"/>
      <c r="X795" s="6"/>
      <c r="Z795" s="152"/>
      <c r="AA795" s="152"/>
      <c r="AB795" s="152"/>
      <c r="AC795" s="152"/>
      <c r="AD795" s="152"/>
      <c r="AE795" s="152"/>
      <c r="AF795" s="152"/>
      <c r="AG795"/>
      <c r="AH795" s="152"/>
      <c r="AI795" s="171"/>
      <c r="AJ795"/>
      <c r="AK795"/>
      <c r="AL795" s="6"/>
    </row>
    <row r="796" spans="1:38">
      <c r="A796" s="4">
        <v>4530</v>
      </c>
      <c r="B796" s="19">
        <v>602800.75299999991</v>
      </c>
      <c r="C796" s="19">
        <v>5440738.2489999998</v>
      </c>
      <c r="D796" s="5">
        <v>3968.78</v>
      </c>
      <c r="E796" s="6">
        <v>7.0000000000000007E-2</v>
      </c>
      <c r="F796" s="41">
        <v>226.809</v>
      </c>
      <c r="G796" s="4">
        <v>24</v>
      </c>
      <c r="H796" s="4">
        <v>12</v>
      </c>
      <c r="I796" s="4">
        <v>5</v>
      </c>
      <c r="J796" s="4">
        <v>11</v>
      </c>
      <c r="K796" s="4">
        <v>2008</v>
      </c>
      <c r="L796" s="4"/>
      <c r="M796" s="103" t="s">
        <v>20</v>
      </c>
      <c r="N796" s="103">
        <v>8019</v>
      </c>
      <c r="O796" s="4">
        <v>4528</v>
      </c>
      <c r="P796" s="19">
        <v>598778.12899999996</v>
      </c>
      <c r="Q796" s="19">
        <v>5439579.7779999999</v>
      </c>
      <c r="R796" s="18">
        <v>117.10300000000001</v>
      </c>
      <c r="S796" s="187"/>
      <c r="T796" s="6"/>
      <c r="U796" s="6"/>
      <c r="V796" s="6"/>
      <c r="W796" s="6"/>
      <c r="X796" s="6"/>
      <c r="Z796" s="152"/>
      <c r="AA796" s="152"/>
      <c r="AB796" s="152"/>
      <c r="AC796" s="152"/>
      <c r="AD796" s="152"/>
      <c r="AE796" s="152"/>
      <c r="AF796" s="152"/>
      <c r="AG796"/>
      <c r="AH796" s="152"/>
      <c r="AI796" s="171"/>
      <c r="AJ796"/>
      <c r="AK796"/>
      <c r="AL796" s="6"/>
    </row>
    <row r="797" spans="1:38">
      <c r="A797" s="152">
        <v>9010</v>
      </c>
      <c r="B797" s="119">
        <v>603280.40899999999</v>
      </c>
      <c r="C797" s="119">
        <v>5425560.7929999996</v>
      </c>
      <c r="D797" s="5">
        <v>4010.52</v>
      </c>
      <c r="E797" s="6">
        <v>0.08</v>
      </c>
      <c r="F797" s="197">
        <v>8.3559999999999999</v>
      </c>
      <c r="G797" s="152">
        <v>14</v>
      </c>
      <c r="H797" s="152">
        <v>13</v>
      </c>
      <c r="I797" s="152">
        <v>5</v>
      </c>
      <c r="J797" s="152">
        <v>11</v>
      </c>
      <c r="K797" s="152">
        <v>2008</v>
      </c>
      <c r="L797" s="152" t="s">
        <v>31</v>
      </c>
      <c r="M797" s="100" t="s">
        <v>129</v>
      </c>
      <c r="N797" s="152" t="s">
        <v>40</v>
      </c>
      <c r="O797" s="4">
        <v>4529</v>
      </c>
      <c r="P797" s="19">
        <v>598070.72</v>
      </c>
      <c r="Q797" s="19">
        <v>5440103.727</v>
      </c>
      <c r="R797" s="18">
        <v>104.813</v>
      </c>
      <c r="S797" s="187"/>
      <c r="T797" s="6"/>
      <c r="U797" s="6"/>
      <c r="V797" s="6"/>
      <c r="W797" s="6"/>
      <c r="X797" s="6"/>
      <c r="Z797" s="152"/>
      <c r="AA797" s="152"/>
      <c r="AB797" s="152"/>
      <c r="AC797" s="152"/>
      <c r="AD797" s="152"/>
      <c r="AE797" s="152"/>
      <c r="AF797" s="152"/>
      <c r="AG797" s="152"/>
      <c r="AH797" s="152"/>
      <c r="AI797" s="171"/>
      <c r="AJ797" s="152"/>
      <c r="AK797" s="152"/>
      <c r="AL797" s="6"/>
    </row>
    <row r="798" spans="1:38">
      <c r="A798" s="4">
        <v>9010</v>
      </c>
      <c r="B798" s="119">
        <v>603280.40899999999</v>
      </c>
      <c r="C798" s="119">
        <v>5425560.7929999996</v>
      </c>
      <c r="D798" s="5">
        <v>4010.52</v>
      </c>
      <c r="E798" s="6">
        <v>0.08</v>
      </c>
      <c r="F798" s="197">
        <v>8.3559999999999999</v>
      </c>
      <c r="G798" s="4">
        <v>18</v>
      </c>
      <c r="H798" s="4">
        <v>13</v>
      </c>
      <c r="I798" s="4">
        <v>5</v>
      </c>
      <c r="J798" s="4">
        <v>11</v>
      </c>
      <c r="K798" s="4">
        <v>2008</v>
      </c>
      <c r="L798" s="4" t="s">
        <v>31</v>
      </c>
      <c r="M798" s="100" t="s">
        <v>129</v>
      </c>
      <c r="N798" s="4" t="s">
        <v>40</v>
      </c>
      <c r="O798" s="4">
        <v>4530</v>
      </c>
      <c r="P798" s="19">
        <v>602800.75299999991</v>
      </c>
      <c r="Q798" s="19">
        <v>5440738.2489999998</v>
      </c>
      <c r="R798" s="18">
        <v>226.809</v>
      </c>
      <c r="S798" s="187"/>
      <c r="T798" s="6"/>
      <c r="U798" s="6"/>
      <c r="V798" s="6"/>
      <c r="W798" s="6"/>
      <c r="X798" s="6"/>
      <c r="Z798" s="152"/>
      <c r="AA798" s="152"/>
      <c r="AB798" s="152"/>
      <c r="AC798" s="152"/>
      <c r="AD798" s="152"/>
      <c r="AE798" s="152"/>
      <c r="AF798" s="152"/>
      <c r="AG798" s="152"/>
      <c r="AH798" s="152"/>
      <c r="AI798" s="171"/>
      <c r="AJ798" s="152"/>
      <c r="AK798" s="152"/>
      <c r="AL798" s="6"/>
    </row>
    <row r="799" spans="1:38">
      <c r="A799" s="8"/>
      <c r="B799" s="9"/>
      <c r="C799" s="9"/>
      <c r="D799" s="9"/>
      <c r="E799" s="10"/>
      <c r="F799" s="196"/>
      <c r="G799" s="8"/>
      <c r="H799" s="8"/>
      <c r="I799" s="8"/>
      <c r="J799" s="8"/>
      <c r="K799" s="8"/>
      <c r="L799" s="8"/>
      <c r="M799" s="8"/>
      <c r="N799" s="8"/>
      <c r="O799" s="4"/>
      <c r="S799" s="187" t="s">
        <v>29</v>
      </c>
      <c r="Z799" s="152"/>
      <c r="AA799" s="152"/>
      <c r="AB799" s="152"/>
      <c r="AC799" s="152"/>
      <c r="AD799" s="152"/>
      <c r="AE799" s="152"/>
      <c r="AF799" s="152"/>
      <c r="AG799" s="152"/>
      <c r="AH799" s="152"/>
      <c r="AI799" s="171"/>
      <c r="AJ799" s="152"/>
      <c r="AK799" s="152"/>
      <c r="AL799" s="6"/>
    </row>
    <row r="800" spans="1:38">
      <c r="A800" s="4">
        <v>9010</v>
      </c>
      <c r="B800" s="119">
        <v>603280.40899999999</v>
      </c>
      <c r="C800" s="119">
        <v>5425560.7929999996</v>
      </c>
      <c r="D800" s="5">
        <v>4010.57</v>
      </c>
      <c r="E800" s="6">
        <v>0.08</v>
      </c>
      <c r="F800" s="197">
        <v>8.3559999999999999</v>
      </c>
      <c r="G800" s="4">
        <v>34</v>
      </c>
      <c r="H800" s="4">
        <v>10</v>
      </c>
      <c r="I800" s="4">
        <v>6</v>
      </c>
      <c r="J800" s="4">
        <v>11</v>
      </c>
      <c r="K800" s="4">
        <v>2008</v>
      </c>
      <c r="L800" s="4" t="s">
        <v>31</v>
      </c>
      <c r="M800" s="100" t="s">
        <v>129</v>
      </c>
      <c r="N800" s="152" t="s">
        <v>40</v>
      </c>
      <c r="O800" s="4" t="s">
        <v>24</v>
      </c>
      <c r="P800" s="136">
        <v>607438.33100000001</v>
      </c>
      <c r="Q800" s="136">
        <v>5442067.7949999999</v>
      </c>
      <c r="R800" s="51">
        <v>12.843999999999999</v>
      </c>
      <c r="S800" s="219">
        <v>8019</v>
      </c>
      <c r="Z800" s="152"/>
      <c r="AA800" s="152"/>
      <c r="AB800" s="152"/>
      <c r="AC800" s="152"/>
      <c r="AD800" s="152"/>
      <c r="AE800" s="152"/>
      <c r="AF800" s="152"/>
      <c r="AG800" s="152"/>
      <c r="AH800" s="152"/>
      <c r="AI800" s="171"/>
      <c r="AJ800" s="152"/>
      <c r="AK800" s="152"/>
      <c r="AL800" s="6"/>
    </row>
    <row r="801" spans="1:38">
      <c r="A801" s="4">
        <v>9010</v>
      </c>
      <c r="B801" s="119">
        <v>603280.40899999999</v>
      </c>
      <c r="C801" s="119">
        <v>5425560.7929999996</v>
      </c>
      <c r="D801" s="5">
        <v>4010.57</v>
      </c>
      <c r="E801" s="6">
        <v>0.08</v>
      </c>
      <c r="F801" s="197">
        <v>8.3559999999999999</v>
      </c>
      <c r="G801" s="4">
        <v>38</v>
      </c>
      <c r="H801" s="4">
        <v>10</v>
      </c>
      <c r="I801" s="4">
        <v>6</v>
      </c>
      <c r="J801" s="4">
        <v>11</v>
      </c>
      <c r="K801" s="4">
        <v>2008</v>
      </c>
      <c r="L801" s="4" t="s">
        <v>31</v>
      </c>
      <c r="M801" s="100" t="s">
        <v>129</v>
      </c>
      <c r="N801" s="152" t="s">
        <v>40</v>
      </c>
      <c r="O801" s="4" t="s">
        <v>25</v>
      </c>
      <c r="P801" s="5">
        <v>607439.897</v>
      </c>
      <c r="Q801" s="5">
        <v>5442068.3859999999</v>
      </c>
      <c r="R801" s="6">
        <v>10.769</v>
      </c>
      <c r="S801" s="187" t="s">
        <v>18</v>
      </c>
      <c r="Z801" s="152"/>
      <c r="AA801" s="152"/>
      <c r="AB801" s="152"/>
      <c r="AC801" s="152"/>
      <c r="AD801" s="152"/>
      <c r="AE801" s="152"/>
      <c r="AF801" s="152"/>
      <c r="AG801" s="152"/>
      <c r="AH801" s="152"/>
      <c r="AI801" s="171"/>
      <c r="AJ801" s="152"/>
      <c r="AK801" s="152"/>
      <c r="AL801" s="6"/>
    </row>
    <row r="802" spans="1:38" ht="15.75" thickBot="1">
      <c r="A802" s="4">
        <v>4531</v>
      </c>
      <c r="B802" s="19">
        <v>605350.49899999995</v>
      </c>
      <c r="C802" s="26">
        <v>5439790.3169999998</v>
      </c>
      <c r="D802" s="5">
        <v>4005.66</v>
      </c>
      <c r="E802" s="6">
        <v>7.4999999999999997E-2</v>
      </c>
      <c r="F802" s="41">
        <v>51.831999999999994</v>
      </c>
      <c r="G802" s="4">
        <v>0</v>
      </c>
      <c r="H802" s="4">
        <v>11</v>
      </c>
      <c r="I802" s="4">
        <v>6</v>
      </c>
      <c r="J802" s="4">
        <v>11</v>
      </c>
      <c r="K802" s="4">
        <v>2008</v>
      </c>
      <c r="L802" s="4"/>
      <c r="M802" s="103" t="s">
        <v>20</v>
      </c>
      <c r="N802" s="103">
        <v>8019</v>
      </c>
      <c r="O802" s="4" t="s">
        <v>26</v>
      </c>
      <c r="P802" s="131">
        <f>P800-P801</f>
        <v>-1.5659999999916181</v>
      </c>
      <c r="Q802" s="131">
        <f>Q800-Q801</f>
        <v>-0.59100000001490116</v>
      </c>
      <c r="R802" s="17">
        <f>R800-R801</f>
        <v>2.0749999999999993</v>
      </c>
      <c r="Z802" s="152"/>
      <c r="AA802" s="152"/>
      <c r="AB802" s="152"/>
      <c r="AC802" s="152"/>
      <c r="AD802" s="152"/>
      <c r="AE802" s="152"/>
      <c r="AF802" s="152"/>
      <c r="AG802" s="152"/>
      <c r="AH802" s="152"/>
      <c r="AI802" s="171"/>
      <c r="AJ802" s="152"/>
      <c r="AK802" s="152"/>
      <c r="AL802" s="6"/>
    </row>
    <row r="803" spans="1:38" ht="15.75" thickTop="1">
      <c r="A803" s="4">
        <v>4532</v>
      </c>
      <c r="B803" s="19">
        <v>604403.54700000002</v>
      </c>
      <c r="C803" s="26">
        <v>5439355.1220000004</v>
      </c>
      <c r="D803" s="5">
        <v>4004.9</v>
      </c>
      <c r="E803" s="6">
        <v>7.0000000000000007E-2</v>
      </c>
      <c r="F803" s="41">
        <v>52.381</v>
      </c>
      <c r="G803" s="4">
        <v>10</v>
      </c>
      <c r="H803" s="4">
        <v>11</v>
      </c>
      <c r="I803" s="4">
        <v>6</v>
      </c>
      <c r="J803" s="4">
        <v>11</v>
      </c>
      <c r="K803" s="4">
        <v>2008</v>
      </c>
      <c r="L803" s="4"/>
      <c r="M803" s="103" t="s">
        <v>20</v>
      </c>
      <c r="N803" s="103">
        <v>8019</v>
      </c>
      <c r="O803" s="4">
        <v>8019</v>
      </c>
      <c r="P803" s="19">
        <v>607438.33100000001</v>
      </c>
      <c r="Q803" s="26">
        <v>5442067.7949999999</v>
      </c>
      <c r="R803" s="18">
        <v>12.843999999999999</v>
      </c>
      <c r="S803" s="187"/>
      <c r="T803" s="6"/>
      <c r="U803" s="6"/>
      <c r="V803" s="6"/>
      <c r="W803" s="6"/>
      <c r="X803" s="6"/>
      <c r="Z803" s="152"/>
      <c r="AA803" s="152"/>
      <c r="AB803" s="152"/>
      <c r="AC803" s="152"/>
      <c r="AD803" s="152"/>
      <c r="AE803" s="152"/>
      <c r="AF803" s="152"/>
      <c r="AG803" s="4"/>
      <c r="AH803" s="152"/>
      <c r="AI803" s="171"/>
      <c r="AJ803"/>
      <c r="AK803"/>
      <c r="AL803" s="6"/>
    </row>
    <row r="804" spans="1:38">
      <c r="A804" s="4">
        <v>4533</v>
      </c>
      <c r="B804" s="19">
        <v>603543.79500000004</v>
      </c>
      <c r="C804" s="26">
        <v>5438735.9349999996</v>
      </c>
      <c r="D804" s="5">
        <v>3994.9</v>
      </c>
      <c r="E804" s="6">
        <v>7.0000000000000007E-2</v>
      </c>
      <c r="F804" s="41">
        <v>91.8</v>
      </c>
      <c r="G804" s="4">
        <v>26</v>
      </c>
      <c r="H804" s="4">
        <v>11</v>
      </c>
      <c r="I804" s="4">
        <v>6</v>
      </c>
      <c r="J804" s="4">
        <v>11</v>
      </c>
      <c r="K804" s="4">
        <v>2008</v>
      </c>
      <c r="L804" s="4" t="s">
        <v>143</v>
      </c>
      <c r="M804" s="103" t="s">
        <v>20</v>
      </c>
      <c r="N804" s="103">
        <v>8019</v>
      </c>
      <c r="O804" s="4">
        <v>4531</v>
      </c>
      <c r="P804" s="19">
        <v>605350.49899999995</v>
      </c>
      <c r="Q804" s="26">
        <v>5439790.3169999998</v>
      </c>
      <c r="R804" s="18">
        <v>51.831999999999994</v>
      </c>
      <c r="S804" s="187"/>
      <c r="T804" s="6"/>
      <c r="U804" s="6"/>
      <c r="V804" s="6"/>
      <c r="W804" s="6"/>
      <c r="X804" s="6"/>
      <c r="Z804" s="152"/>
      <c r="AA804" s="152"/>
      <c r="AB804" s="152"/>
      <c r="AC804" s="152"/>
      <c r="AD804" s="152"/>
      <c r="AE804" s="152"/>
      <c r="AF804" s="152"/>
      <c r="AG804" s="4"/>
      <c r="AH804" s="152"/>
      <c r="AI804" s="171"/>
      <c r="AJ804"/>
      <c r="AK804"/>
      <c r="AL804" s="6"/>
    </row>
    <row r="805" spans="1:38">
      <c r="A805" s="4">
        <v>4534</v>
      </c>
      <c r="B805" s="19">
        <v>602486.31900000002</v>
      </c>
      <c r="C805" s="26">
        <v>5438827.5279999999</v>
      </c>
      <c r="D805" s="5">
        <v>3993.54</v>
      </c>
      <c r="E805" s="6">
        <v>7.4999999999999997E-2</v>
      </c>
      <c r="F805" s="41">
        <v>91.298000000000002</v>
      </c>
      <c r="G805" s="4">
        <v>45</v>
      </c>
      <c r="H805" s="4">
        <v>11</v>
      </c>
      <c r="I805" s="4">
        <v>6</v>
      </c>
      <c r="J805" s="4">
        <v>11</v>
      </c>
      <c r="K805" s="4">
        <v>2008</v>
      </c>
      <c r="L805" s="4"/>
      <c r="M805" s="109" t="s">
        <v>23</v>
      </c>
      <c r="N805" s="103">
        <v>8019</v>
      </c>
      <c r="O805" s="4">
        <v>4532</v>
      </c>
      <c r="P805" s="19">
        <v>604403.54700000002</v>
      </c>
      <c r="Q805" s="26">
        <v>5439355.1220000004</v>
      </c>
      <c r="R805" s="18">
        <v>52.381</v>
      </c>
      <c r="S805" s="187"/>
      <c r="T805" s="6"/>
      <c r="U805" s="6"/>
      <c r="V805" s="6"/>
      <c r="W805" s="6"/>
      <c r="X805" s="6"/>
      <c r="Z805" s="152"/>
      <c r="AA805" s="152"/>
      <c r="AB805" s="152"/>
      <c r="AC805" s="152"/>
      <c r="AD805" s="152"/>
      <c r="AE805" s="152"/>
      <c r="AF805" s="152"/>
      <c r="AG805" s="4"/>
      <c r="AH805" s="152"/>
      <c r="AI805" s="171"/>
      <c r="AJ805"/>
      <c r="AK805"/>
      <c r="AL805" s="6"/>
    </row>
    <row r="806" spans="1:38">
      <c r="A806" s="4">
        <v>4525</v>
      </c>
      <c r="B806" s="19">
        <v>601439.5</v>
      </c>
      <c r="C806" s="19">
        <v>5439742.9000000004</v>
      </c>
      <c r="D806" s="5">
        <v>3984.1</v>
      </c>
      <c r="E806" s="6">
        <v>7.4999999999999997E-2</v>
      </c>
      <c r="F806" s="41">
        <v>138.215</v>
      </c>
      <c r="G806" s="4">
        <v>2</v>
      </c>
      <c r="H806" s="4">
        <v>12</v>
      </c>
      <c r="I806" s="4">
        <v>6</v>
      </c>
      <c r="J806" s="4">
        <v>11</v>
      </c>
      <c r="K806" s="4">
        <v>2008</v>
      </c>
      <c r="L806" s="4" t="s">
        <v>22</v>
      </c>
      <c r="M806" s="113" t="s">
        <v>34</v>
      </c>
      <c r="N806" s="103">
        <v>8019</v>
      </c>
      <c r="O806" s="4">
        <v>4533</v>
      </c>
      <c r="P806" s="19">
        <v>603543.79500000004</v>
      </c>
      <c r="Q806" s="26">
        <v>5438735.9349999996</v>
      </c>
      <c r="R806" s="18">
        <v>91.8</v>
      </c>
      <c r="S806" s="187"/>
      <c r="T806" s="6"/>
      <c r="U806" s="6"/>
      <c r="V806" s="6"/>
      <c r="W806" s="6"/>
      <c r="X806" s="6"/>
      <c r="Z806" s="152"/>
      <c r="AA806" s="152"/>
      <c r="AB806" s="152"/>
      <c r="AC806" s="152"/>
      <c r="AD806" s="152"/>
      <c r="AE806" s="152"/>
      <c r="AF806" s="152"/>
      <c r="AG806" s="4"/>
      <c r="AH806" s="152"/>
      <c r="AI806" s="171"/>
      <c r="AJ806"/>
      <c r="AK806"/>
      <c r="AL806" s="6"/>
    </row>
    <row r="807" spans="1:38">
      <c r="A807" s="4">
        <v>4533</v>
      </c>
      <c r="B807" s="19">
        <v>603543.69999999995</v>
      </c>
      <c r="C807" s="26">
        <v>5438735.7999999998</v>
      </c>
      <c r="D807" s="5">
        <v>3994.9</v>
      </c>
      <c r="E807" s="6">
        <v>7.0000000000000007E-2</v>
      </c>
      <c r="F807" s="41">
        <v>91.8</v>
      </c>
      <c r="G807" s="4">
        <v>13</v>
      </c>
      <c r="H807" s="4">
        <v>12</v>
      </c>
      <c r="I807" s="4">
        <v>6</v>
      </c>
      <c r="J807" s="4">
        <v>11</v>
      </c>
      <c r="K807" s="4">
        <v>2008</v>
      </c>
      <c r="L807" s="4" t="s">
        <v>144</v>
      </c>
      <c r="M807" s="113" t="s">
        <v>34</v>
      </c>
      <c r="N807" s="103">
        <v>8019</v>
      </c>
      <c r="O807" s="4">
        <v>4534</v>
      </c>
      <c r="P807" s="19">
        <v>602486.31900000002</v>
      </c>
      <c r="Q807" s="26">
        <v>5438827.5279999999</v>
      </c>
      <c r="R807" s="18">
        <v>91.298000000000002</v>
      </c>
      <c r="S807" s="187"/>
      <c r="T807" s="6"/>
      <c r="U807" s="6"/>
      <c r="V807" s="6"/>
      <c r="W807" s="6"/>
      <c r="X807" s="6"/>
      <c r="Z807" s="152"/>
      <c r="AA807" s="152"/>
      <c r="AB807" s="152"/>
      <c r="AC807" s="152"/>
      <c r="AD807" s="152"/>
      <c r="AE807" s="152"/>
      <c r="AF807" s="152"/>
      <c r="AG807" s="4"/>
      <c r="AH807" s="152"/>
      <c r="AI807" s="171"/>
      <c r="AJ807"/>
      <c r="AK807"/>
      <c r="AL807" s="6"/>
    </row>
    <row r="808" spans="1:38">
      <c r="A808" s="4">
        <v>4535</v>
      </c>
      <c r="B808" s="19">
        <v>606363.97100000002</v>
      </c>
      <c r="C808" s="26">
        <v>5439234.4979999997</v>
      </c>
      <c r="D808" s="5">
        <v>4014.3</v>
      </c>
      <c r="E808" s="6">
        <v>7.4999999999999997E-2</v>
      </c>
      <c r="F808" s="41">
        <v>7.6259999999999994</v>
      </c>
      <c r="G808" s="4">
        <v>27</v>
      </c>
      <c r="H808" s="4">
        <v>12</v>
      </c>
      <c r="I808" s="4">
        <v>6</v>
      </c>
      <c r="J808" s="4">
        <v>11</v>
      </c>
      <c r="K808" s="4">
        <v>2008</v>
      </c>
      <c r="L808" s="4" t="s">
        <v>21</v>
      </c>
      <c r="M808" s="103" t="s">
        <v>20</v>
      </c>
      <c r="N808" s="103">
        <v>8019</v>
      </c>
      <c r="O808" s="4">
        <v>4525</v>
      </c>
      <c r="P808" s="19">
        <v>601440.91300000006</v>
      </c>
      <c r="Q808" s="26">
        <v>5439743.0259999996</v>
      </c>
      <c r="R808" s="18">
        <v>138.428</v>
      </c>
      <c r="S808" s="187"/>
      <c r="T808" s="6"/>
      <c r="U808" s="6"/>
      <c r="V808" s="6"/>
      <c r="W808" s="6"/>
      <c r="X808" s="6"/>
      <c r="Z808" s="152"/>
      <c r="AA808" s="152"/>
      <c r="AB808" s="152"/>
      <c r="AC808" s="152"/>
      <c r="AD808" s="152"/>
      <c r="AE808" s="152"/>
      <c r="AF808" s="152"/>
      <c r="AG808" s="4"/>
      <c r="AH808" s="152"/>
      <c r="AI808" s="171"/>
      <c r="AJ808"/>
      <c r="AK808"/>
      <c r="AL808" s="6"/>
    </row>
    <row r="809" spans="1:38">
      <c r="A809" s="4">
        <v>4536</v>
      </c>
      <c r="B809" s="19">
        <v>605860.88100000005</v>
      </c>
      <c r="C809" s="26">
        <v>5435722.2410000004</v>
      </c>
      <c r="D809" s="5">
        <v>3996.1</v>
      </c>
      <c r="E809" s="6">
        <v>6.5000000000000002E-2</v>
      </c>
      <c r="F809" s="41">
        <v>95.923000000000002</v>
      </c>
      <c r="G809" s="4">
        <v>53</v>
      </c>
      <c r="H809" s="4">
        <v>12</v>
      </c>
      <c r="I809" s="4">
        <v>6</v>
      </c>
      <c r="J809" s="4">
        <v>11</v>
      </c>
      <c r="K809" s="4">
        <v>2008</v>
      </c>
      <c r="L809" s="4"/>
      <c r="M809" s="109" t="s">
        <v>23</v>
      </c>
      <c r="N809" s="103">
        <v>8019</v>
      </c>
      <c r="O809" s="4" t="s">
        <v>164</v>
      </c>
      <c r="P809" s="19">
        <v>603545.05599999998</v>
      </c>
      <c r="Q809" s="26">
        <v>5438735.682</v>
      </c>
      <c r="R809" s="18">
        <v>92.061999999999998</v>
      </c>
      <c r="S809" s="187"/>
      <c r="T809" s="6"/>
      <c r="U809" s="6"/>
      <c r="V809" s="6"/>
      <c r="W809" s="6"/>
      <c r="X809" s="6"/>
      <c r="Z809" s="152"/>
      <c r="AA809" s="152"/>
      <c r="AB809" s="152"/>
      <c r="AC809" s="152"/>
      <c r="AD809" s="152"/>
      <c r="AE809" s="152"/>
      <c r="AF809" s="152"/>
      <c r="AG809" s="4"/>
      <c r="AH809" s="152"/>
      <c r="AI809" s="171"/>
      <c r="AJ809"/>
      <c r="AK809"/>
      <c r="AL809" s="6"/>
    </row>
    <row r="810" spans="1:38">
      <c r="A810" s="4">
        <v>4537</v>
      </c>
      <c r="B810" s="19">
        <v>607409.75199999998</v>
      </c>
      <c r="C810" s="26">
        <v>5436935.6090000002</v>
      </c>
      <c r="D810" s="5">
        <v>4011.2</v>
      </c>
      <c r="E810" s="6">
        <v>7.4999999999999997E-2</v>
      </c>
      <c r="F810" s="41">
        <v>29.838000000000001</v>
      </c>
      <c r="G810" s="4">
        <v>18</v>
      </c>
      <c r="H810" s="4">
        <v>13</v>
      </c>
      <c r="I810" s="4">
        <v>6</v>
      </c>
      <c r="J810" s="4">
        <v>11</v>
      </c>
      <c r="K810" s="4">
        <v>2008</v>
      </c>
      <c r="L810" s="4"/>
      <c r="M810" s="103" t="s">
        <v>20</v>
      </c>
      <c r="N810" s="103">
        <v>8019</v>
      </c>
      <c r="O810" s="4">
        <v>4535</v>
      </c>
      <c r="P810" s="19">
        <v>606363.97100000002</v>
      </c>
      <c r="Q810" s="26">
        <v>5439234.4979999997</v>
      </c>
      <c r="R810" s="18">
        <v>7.6259999999999994</v>
      </c>
      <c r="S810" s="187"/>
      <c r="T810" s="6"/>
      <c r="U810" s="6"/>
      <c r="V810" s="6"/>
      <c r="W810" s="6"/>
      <c r="X810" s="6"/>
      <c r="Z810" s="152"/>
      <c r="AA810" s="152"/>
      <c r="AB810" s="152"/>
      <c r="AC810" s="152"/>
      <c r="AD810" s="152"/>
      <c r="AE810" s="152"/>
      <c r="AF810" s="152"/>
      <c r="AG810" s="4"/>
      <c r="AH810" s="152"/>
      <c r="AI810" s="171"/>
      <c r="AJ810"/>
      <c r="AK810"/>
      <c r="AL810" s="6"/>
    </row>
    <row r="811" spans="1:38">
      <c r="A811" s="4">
        <v>4538</v>
      </c>
      <c r="B811" s="19">
        <v>607153.37899999996</v>
      </c>
      <c r="C811" s="26">
        <v>5435413.4100000001</v>
      </c>
      <c r="D811" s="5">
        <v>4011.16</v>
      </c>
      <c r="E811" s="6">
        <v>7.4999999999999997E-2</v>
      </c>
      <c r="F811" s="41">
        <v>27.341999999999999</v>
      </c>
      <c r="G811" s="4">
        <v>35</v>
      </c>
      <c r="H811" s="4">
        <v>13</v>
      </c>
      <c r="I811" s="4">
        <v>6</v>
      </c>
      <c r="J811" s="4">
        <v>11</v>
      </c>
      <c r="K811" s="4">
        <v>2008</v>
      </c>
      <c r="L811" s="4"/>
      <c r="M811" s="103" t="s">
        <v>20</v>
      </c>
      <c r="N811" s="103">
        <v>8019</v>
      </c>
      <c r="O811" s="4">
        <v>4536</v>
      </c>
      <c r="P811" s="19">
        <v>605860.88100000005</v>
      </c>
      <c r="Q811" s="26">
        <v>5435722.2410000004</v>
      </c>
      <c r="R811" s="18">
        <v>95.923000000000002</v>
      </c>
      <c r="S811" s="187"/>
      <c r="T811" s="6"/>
      <c r="U811" s="6"/>
      <c r="V811" s="6"/>
      <c r="W811" s="6"/>
      <c r="X811" s="6"/>
      <c r="Z811" s="152"/>
      <c r="AA811" s="152"/>
      <c r="AB811" s="152"/>
      <c r="AC811" s="152"/>
      <c r="AD811" s="152"/>
      <c r="AE811" s="152"/>
      <c r="AF811" s="152"/>
      <c r="AG811" s="152"/>
      <c r="AH811" s="152"/>
      <c r="AI811" s="171"/>
      <c r="AJ811" s="152"/>
      <c r="AK811" s="152"/>
      <c r="AL811" s="6"/>
    </row>
    <row r="812" spans="1:38">
      <c r="A812" s="4">
        <v>9010</v>
      </c>
      <c r="B812" s="119">
        <v>603280.40899999999</v>
      </c>
      <c r="C812" s="119">
        <v>5425560.7929999996</v>
      </c>
      <c r="D812" s="5">
        <v>4010.57</v>
      </c>
      <c r="E812" s="6">
        <v>0.08</v>
      </c>
      <c r="F812" s="197">
        <v>8.3559999999999999</v>
      </c>
      <c r="G812" s="4">
        <v>0</v>
      </c>
      <c r="H812" s="4">
        <v>14</v>
      </c>
      <c r="I812" s="4">
        <v>6</v>
      </c>
      <c r="J812" s="4">
        <v>11</v>
      </c>
      <c r="K812" s="4">
        <v>2008</v>
      </c>
      <c r="L812" s="4" t="s">
        <v>31</v>
      </c>
      <c r="M812" s="100" t="s">
        <v>129</v>
      </c>
      <c r="N812" s="152" t="s">
        <v>40</v>
      </c>
      <c r="O812" s="4">
        <v>4537</v>
      </c>
      <c r="P812" s="19">
        <v>607409.75199999998</v>
      </c>
      <c r="Q812" s="26">
        <v>5436935.6090000002</v>
      </c>
      <c r="R812" s="18">
        <v>29.838000000000001</v>
      </c>
      <c r="S812" s="187"/>
      <c r="T812" s="6"/>
      <c r="U812" s="6"/>
      <c r="V812" s="6"/>
      <c r="W812" s="6"/>
      <c r="X812" s="6"/>
      <c r="Z812" s="152"/>
      <c r="AA812" s="152"/>
      <c r="AB812" s="152"/>
      <c r="AC812" s="152"/>
      <c r="AD812" s="152"/>
      <c r="AE812" s="152"/>
      <c r="AF812" s="152"/>
      <c r="AG812" s="4"/>
      <c r="AH812" s="152"/>
      <c r="AI812" s="171"/>
      <c r="AJ812"/>
      <c r="AK812"/>
      <c r="AL812" s="6"/>
    </row>
    <row r="813" spans="1:38">
      <c r="A813" s="4">
        <v>9010</v>
      </c>
      <c r="B813" s="119">
        <v>603280.40899999999</v>
      </c>
      <c r="C813" s="119">
        <v>5425560.7929999996</v>
      </c>
      <c r="D813" s="5">
        <v>4010.57</v>
      </c>
      <c r="E813" s="6">
        <v>0.08</v>
      </c>
      <c r="F813" s="197">
        <v>8.3559999999999999</v>
      </c>
      <c r="G813" s="4">
        <v>4</v>
      </c>
      <c r="H813" s="4">
        <v>14</v>
      </c>
      <c r="I813" s="4">
        <v>6</v>
      </c>
      <c r="J813" s="4">
        <v>11</v>
      </c>
      <c r="K813" s="4">
        <v>2008</v>
      </c>
      <c r="L813" s="4" t="s">
        <v>31</v>
      </c>
      <c r="M813" s="100" t="s">
        <v>129</v>
      </c>
      <c r="N813" s="152" t="s">
        <v>40</v>
      </c>
      <c r="O813" s="4">
        <v>4538</v>
      </c>
      <c r="P813" s="19">
        <v>607153.37899999996</v>
      </c>
      <c r="Q813" s="26">
        <v>5435413.4100000001</v>
      </c>
      <c r="R813" s="18">
        <v>27.341999999999999</v>
      </c>
      <c r="S813" s="187"/>
      <c r="T813" s="6"/>
      <c r="U813" s="6"/>
      <c r="V813" s="6"/>
      <c r="W813" s="6"/>
      <c r="X813" s="6"/>
      <c r="AI813" s="171" t="s">
        <v>29</v>
      </c>
    </row>
    <row r="814" spans="1:38">
      <c r="A814" s="4">
        <v>4539</v>
      </c>
      <c r="B814" s="19">
        <v>606509.24199999997</v>
      </c>
      <c r="C814" s="26">
        <v>5431536.8250000002</v>
      </c>
      <c r="D814" s="5">
        <v>4001.95</v>
      </c>
      <c r="E814" s="6">
        <v>7.4999999999999997E-2</v>
      </c>
      <c r="F814" s="41">
        <v>75.084000000000003</v>
      </c>
      <c r="G814" s="4">
        <v>24</v>
      </c>
      <c r="H814" s="4">
        <v>14</v>
      </c>
      <c r="I814" s="4">
        <v>6</v>
      </c>
      <c r="J814" s="4">
        <v>11</v>
      </c>
      <c r="K814" s="4">
        <v>2008</v>
      </c>
      <c r="L814" s="4"/>
      <c r="M814" s="103" t="s">
        <v>20</v>
      </c>
      <c r="N814" s="103">
        <v>8019</v>
      </c>
      <c r="O814" s="4">
        <v>4539</v>
      </c>
      <c r="P814" s="19">
        <v>606509.24199999997</v>
      </c>
      <c r="Q814" s="26">
        <v>5431536.8250000002</v>
      </c>
      <c r="R814" s="18">
        <v>75.084000000000003</v>
      </c>
      <c r="S814" s="187"/>
      <c r="T814" s="6"/>
      <c r="U814" s="6"/>
      <c r="V814" s="6"/>
      <c r="W814" s="6"/>
      <c r="X814" s="6"/>
      <c r="Z814" s="152"/>
      <c r="AA814" s="152"/>
      <c r="AB814" s="152"/>
      <c r="AC814" s="152"/>
      <c r="AD814" s="152"/>
      <c r="AE814" s="152"/>
      <c r="AF814" s="152"/>
      <c r="AG814" s="4"/>
      <c r="AH814" s="152"/>
      <c r="AI814" s="171"/>
      <c r="AJ814"/>
      <c r="AK814"/>
      <c r="AL814" s="6"/>
    </row>
    <row r="815" spans="1:38">
      <c r="A815" s="4">
        <v>4540</v>
      </c>
      <c r="B815" s="19">
        <v>609010.48499999999</v>
      </c>
      <c r="C815" s="26">
        <v>5431581.6100000003</v>
      </c>
      <c r="D815" s="5">
        <v>4010.75</v>
      </c>
      <c r="E815" s="6">
        <v>7.0000000000000007E-2</v>
      </c>
      <c r="F815" s="41">
        <v>50.212000000000003</v>
      </c>
      <c r="G815" s="4">
        <v>46</v>
      </c>
      <c r="H815" s="4">
        <v>14</v>
      </c>
      <c r="I815" s="4">
        <v>6</v>
      </c>
      <c r="J815" s="4">
        <v>11</v>
      </c>
      <c r="K815" s="4">
        <v>2008</v>
      </c>
      <c r="L815" s="4"/>
      <c r="M815" s="103" t="s">
        <v>20</v>
      </c>
      <c r="N815" s="103">
        <v>8019</v>
      </c>
      <c r="O815" s="4">
        <v>4540</v>
      </c>
      <c r="P815" s="19">
        <v>609010.48499999999</v>
      </c>
      <c r="Q815" s="26">
        <v>5431581.6100000003</v>
      </c>
      <c r="R815" s="18">
        <v>50.212000000000003</v>
      </c>
      <c r="S815" s="187"/>
      <c r="T815" s="6"/>
      <c r="U815" s="6"/>
      <c r="V815" s="6"/>
      <c r="W815" s="6"/>
      <c r="X815" s="6"/>
      <c r="Z815" s="152"/>
      <c r="AA815" s="152"/>
      <c r="AB815" s="152"/>
      <c r="AC815" s="152"/>
      <c r="AD815" s="152"/>
      <c r="AE815" s="152"/>
      <c r="AF815" s="152"/>
      <c r="AG815" s="4"/>
      <c r="AH815" s="152"/>
      <c r="AI815" s="171"/>
      <c r="AJ815"/>
      <c r="AK815"/>
      <c r="AL815" s="6"/>
    </row>
    <row r="816" spans="1:38">
      <c r="A816" s="4">
        <v>4541</v>
      </c>
      <c r="B816" s="19">
        <v>609747.78800000006</v>
      </c>
      <c r="C816" s="26">
        <v>5431748.9170000004</v>
      </c>
      <c r="D816" s="5">
        <v>4012</v>
      </c>
      <c r="E816" s="6">
        <v>7.0000000000000007E-2</v>
      </c>
      <c r="F816" s="41">
        <v>47.960999999999999</v>
      </c>
      <c r="G816" s="4">
        <v>1</v>
      </c>
      <c r="H816" s="4">
        <v>15</v>
      </c>
      <c r="I816" s="4">
        <v>6</v>
      </c>
      <c r="J816" s="4">
        <v>11</v>
      </c>
      <c r="K816" s="4">
        <v>2008</v>
      </c>
      <c r="L816" s="4"/>
      <c r="M816" s="103" t="s">
        <v>20</v>
      </c>
      <c r="N816" s="103">
        <v>8019</v>
      </c>
      <c r="O816" s="4">
        <v>4541</v>
      </c>
      <c r="P816" s="19">
        <v>609747.78800000006</v>
      </c>
      <c r="Q816" s="26">
        <v>5431748.9170000004</v>
      </c>
      <c r="R816" s="18">
        <v>47.960999999999999</v>
      </c>
      <c r="S816" s="187"/>
      <c r="T816" s="6"/>
      <c r="U816" s="6"/>
      <c r="V816" s="6"/>
      <c r="W816" s="6"/>
      <c r="X816" s="6"/>
      <c r="Z816" s="152"/>
      <c r="AA816" s="152"/>
      <c r="AB816" s="152"/>
      <c r="AC816" s="152"/>
      <c r="AD816" s="152"/>
      <c r="AE816" s="152"/>
      <c r="AF816" s="152"/>
      <c r="AG816" s="4"/>
      <c r="AH816" s="152"/>
      <c r="AI816" s="171"/>
      <c r="AJ816"/>
      <c r="AK816"/>
      <c r="AL816" s="6"/>
    </row>
    <row r="817" spans="1:38">
      <c r="A817" s="4">
        <v>4542</v>
      </c>
      <c r="B817" s="19">
        <v>611867.52</v>
      </c>
      <c r="C817" s="26">
        <v>5431420.6670000004</v>
      </c>
      <c r="D817" s="5">
        <v>4020.12</v>
      </c>
      <c r="E817" s="6">
        <v>7.4999999999999997E-2</v>
      </c>
      <c r="F817" s="41">
        <v>22.349999999999998</v>
      </c>
      <c r="G817" s="4">
        <v>16</v>
      </c>
      <c r="H817" s="4">
        <v>15</v>
      </c>
      <c r="I817" s="4">
        <v>6</v>
      </c>
      <c r="J817" s="4">
        <v>11</v>
      </c>
      <c r="K817" s="4">
        <v>2008</v>
      </c>
      <c r="L817" s="4"/>
      <c r="M817" s="103" t="s">
        <v>20</v>
      </c>
      <c r="N817" s="103">
        <v>8019</v>
      </c>
      <c r="O817" s="4">
        <v>4542</v>
      </c>
      <c r="P817" s="19">
        <v>611867.52</v>
      </c>
      <c r="Q817" s="26">
        <v>5431420.6670000004</v>
      </c>
      <c r="R817" s="18">
        <v>22.349999999999998</v>
      </c>
      <c r="S817" s="187"/>
      <c r="T817" s="6"/>
      <c r="U817" s="6"/>
      <c r="V817" s="6"/>
      <c r="W817" s="6"/>
      <c r="X817" s="6"/>
      <c r="Z817" s="152"/>
      <c r="AA817" s="152"/>
      <c r="AB817" s="152"/>
      <c r="AC817" s="152"/>
      <c r="AD817" s="152"/>
      <c r="AE817" s="152"/>
      <c r="AF817" s="152"/>
      <c r="AG817" s="4"/>
      <c r="AH817" s="152"/>
      <c r="AI817" s="171"/>
      <c r="AJ817"/>
      <c r="AK817"/>
      <c r="AL817" s="6"/>
    </row>
    <row r="818" spans="1:38">
      <c r="A818" s="4">
        <v>4543</v>
      </c>
      <c r="B818" s="19">
        <v>607564.55799999996</v>
      </c>
      <c r="C818" s="26">
        <v>5431758.835</v>
      </c>
      <c r="D818" s="5">
        <v>4016.06</v>
      </c>
      <c r="E818" s="6">
        <v>7.4999999999999997E-2</v>
      </c>
      <c r="F818" s="41">
        <v>11.940999999999999</v>
      </c>
      <c r="G818" s="4">
        <v>34</v>
      </c>
      <c r="H818" s="4">
        <v>15</v>
      </c>
      <c r="I818" s="4">
        <v>6</v>
      </c>
      <c r="J818" s="4">
        <v>11</v>
      </c>
      <c r="K818" s="4">
        <v>2008</v>
      </c>
      <c r="L818" s="4" t="s">
        <v>21</v>
      </c>
      <c r="M818" s="103" t="s">
        <v>20</v>
      </c>
      <c r="N818" s="103">
        <v>8019</v>
      </c>
      <c r="O818" s="4">
        <v>4543</v>
      </c>
      <c r="P818" s="19">
        <v>607564.55799999996</v>
      </c>
      <c r="Q818" s="26">
        <v>5431758.835</v>
      </c>
      <c r="R818" s="18">
        <v>11.940999999999999</v>
      </c>
      <c r="S818" s="187"/>
      <c r="T818" s="6"/>
      <c r="U818" s="6"/>
      <c r="V818" s="6"/>
      <c r="W818" s="6"/>
      <c r="X818" s="6"/>
      <c r="Z818" s="152"/>
      <c r="AA818" s="152"/>
      <c r="AB818" s="152"/>
      <c r="AC818" s="152"/>
      <c r="AD818" s="152"/>
      <c r="AE818" s="152"/>
      <c r="AF818" s="152"/>
      <c r="AG818" s="4"/>
      <c r="AH818" s="152"/>
      <c r="AI818" s="171"/>
      <c r="AJ818"/>
      <c r="AK818"/>
      <c r="AL818" s="6"/>
    </row>
    <row r="819" spans="1:38">
      <c r="A819" s="4">
        <v>4544</v>
      </c>
      <c r="B819" s="19">
        <v>608026.10100000002</v>
      </c>
      <c r="C819" s="26">
        <v>5432298.2580000004</v>
      </c>
      <c r="D819" s="5">
        <v>4016.73</v>
      </c>
      <c r="E819" s="6">
        <v>7.4999999999999997E-2</v>
      </c>
      <c r="F819" s="41">
        <v>8.8099999999999987</v>
      </c>
      <c r="G819" s="4">
        <v>46</v>
      </c>
      <c r="H819" s="4">
        <v>15</v>
      </c>
      <c r="I819" s="4">
        <v>6</v>
      </c>
      <c r="J819" s="4">
        <v>11</v>
      </c>
      <c r="K819" s="4">
        <v>2008</v>
      </c>
      <c r="L819" s="4"/>
      <c r="M819" s="103" t="s">
        <v>20</v>
      </c>
      <c r="N819" s="103">
        <v>8019</v>
      </c>
      <c r="O819" s="4">
        <v>4544</v>
      </c>
      <c r="P819" s="19">
        <v>608026.10100000002</v>
      </c>
      <c r="Q819" s="26">
        <v>5432298.2580000004</v>
      </c>
      <c r="R819" s="18">
        <v>8.8099999999999987</v>
      </c>
      <c r="S819" s="187"/>
      <c r="T819" s="6"/>
      <c r="U819" s="6"/>
      <c r="V819" s="6"/>
      <c r="W819" s="6"/>
      <c r="X819" s="6"/>
      <c r="Z819" s="152"/>
      <c r="AA819" s="152"/>
      <c r="AB819" s="152"/>
      <c r="AC819" s="152"/>
      <c r="AD819" s="152"/>
      <c r="AE819" s="152"/>
      <c r="AF819" s="152"/>
      <c r="AG819" s="4"/>
      <c r="AH819" s="152"/>
      <c r="AI819" s="171"/>
      <c r="AJ819"/>
      <c r="AK819"/>
      <c r="AL819" s="6"/>
    </row>
    <row r="820" spans="1:38">
      <c r="A820" s="4">
        <v>4535</v>
      </c>
      <c r="B820" s="19">
        <v>606363.64500000002</v>
      </c>
      <c r="C820" s="26">
        <v>5439234.1409999998</v>
      </c>
      <c r="D820" s="5">
        <v>4014.2</v>
      </c>
      <c r="E820" s="6">
        <v>7.4999999999999997E-2</v>
      </c>
      <c r="F820" s="41">
        <v>7.573999999999999</v>
      </c>
      <c r="G820" s="4">
        <v>3</v>
      </c>
      <c r="H820" s="4">
        <v>16</v>
      </c>
      <c r="I820" s="4">
        <v>6</v>
      </c>
      <c r="J820" s="4">
        <v>11</v>
      </c>
      <c r="K820" s="4">
        <v>2008</v>
      </c>
      <c r="L820" s="4" t="s">
        <v>22</v>
      </c>
      <c r="M820" s="103" t="s">
        <v>20</v>
      </c>
      <c r="N820" s="103">
        <v>8019</v>
      </c>
      <c r="O820" s="4" t="s">
        <v>165</v>
      </c>
      <c r="P820" s="19">
        <v>606363.64500000002</v>
      </c>
      <c r="Q820" s="26">
        <v>5439234.1409999998</v>
      </c>
      <c r="R820" s="18">
        <v>7.573999999999999</v>
      </c>
      <c r="S820" s="187"/>
      <c r="T820" s="6"/>
      <c r="U820" s="6"/>
      <c r="V820" s="6"/>
      <c r="W820" s="6"/>
      <c r="X820" s="6"/>
      <c r="Z820" s="152"/>
      <c r="AA820" s="152"/>
      <c r="AB820" s="152"/>
      <c r="AC820" s="152"/>
      <c r="AD820" s="152"/>
      <c r="AE820" s="152"/>
      <c r="AF820" s="152"/>
      <c r="AG820" s="4"/>
      <c r="AH820" s="152"/>
      <c r="AI820" s="171"/>
      <c r="AJ820"/>
      <c r="AK820"/>
      <c r="AL820" s="6"/>
    </row>
    <row r="821" spans="1:38">
      <c r="A821" s="152">
        <v>4545</v>
      </c>
      <c r="B821" s="19">
        <v>606476.96799999999</v>
      </c>
      <c r="C821" s="26">
        <v>5438016.1220000004</v>
      </c>
      <c r="D821" s="5">
        <v>4014.5</v>
      </c>
      <c r="E821" s="6">
        <v>7.4999999999999997E-2</v>
      </c>
      <c r="F821" s="41">
        <v>5.1349999999999998</v>
      </c>
      <c r="G821" s="152">
        <v>10</v>
      </c>
      <c r="H821" s="152">
        <v>16</v>
      </c>
      <c r="I821" s="152">
        <v>6</v>
      </c>
      <c r="J821" s="152">
        <v>11</v>
      </c>
      <c r="K821" s="152">
        <v>2008</v>
      </c>
      <c r="L821" s="152" t="s">
        <v>21</v>
      </c>
      <c r="M821" s="103" t="s">
        <v>20</v>
      </c>
      <c r="N821" s="103">
        <v>8019</v>
      </c>
      <c r="O821" s="4">
        <v>4545</v>
      </c>
      <c r="P821" s="19">
        <v>606476.96799999999</v>
      </c>
      <c r="Q821" s="26">
        <v>5438016.1220000004</v>
      </c>
      <c r="R821" s="18">
        <v>5.1349999999999998</v>
      </c>
      <c r="S821" s="187"/>
      <c r="T821" s="6"/>
      <c r="U821" s="6"/>
      <c r="V821" s="6"/>
      <c r="W821" s="6"/>
      <c r="X821" s="6"/>
      <c r="Z821" s="152"/>
      <c r="AA821" s="152"/>
      <c r="AB821" s="152"/>
      <c r="AC821" s="152"/>
      <c r="AD821" s="152"/>
      <c r="AE821" s="152"/>
      <c r="AF821" s="152"/>
      <c r="AG821" s="4"/>
      <c r="AH821" s="152"/>
      <c r="AI821" s="171"/>
      <c r="AJ821"/>
      <c r="AK821"/>
      <c r="AL821" s="6"/>
    </row>
    <row r="822" spans="1:38">
      <c r="A822" s="4">
        <v>4546</v>
      </c>
      <c r="B822" s="19">
        <v>606923.65899999999</v>
      </c>
      <c r="C822" s="26">
        <v>5436651.4550000001</v>
      </c>
      <c r="D822" s="5">
        <v>4009.88</v>
      </c>
      <c r="E822" s="6">
        <v>7.4999999999999997E-2</v>
      </c>
      <c r="F822" s="41">
        <v>33.426000000000002</v>
      </c>
      <c r="G822" s="4">
        <v>19</v>
      </c>
      <c r="H822" s="4">
        <v>16</v>
      </c>
      <c r="I822" s="4">
        <v>6</v>
      </c>
      <c r="J822" s="4">
        <v>11</v>
      </c>
      <c r="K822" s="4">
        <v>2008</v>
      </c>
      <c r="L822" s="4"/>
      <c r="M822" s="103" t="s">
        <v>20</v>
      </c>
      <c r="N822" s="103">
        <v>8019</v>
      </c>
      <c r="O822" s="4">
        <v>4546</v>
      </c>
      <c r="P822" s="19">
        <v>606923.65899999999</v>
      </c>
      <c r="Q822" s="26">
        <v>5436651.4550000001</v>
      </c>
      <c r="R822" s="18">
        <v>33.426000000000002</v>
      </c>
      <c r="S822" s="187"/>
      <c r="T822" s="6"/>
      <c r="U822" s="6"/>
      <c r="V822" s="6"/>
      <c r="W822" s="6"/>
      <c r="X822" s="6"/>
      <c r="Z822" s="152"/>
      <c r="AA822" s="152"/>
      <c r="AB822" s="152"/>
      <c r="AC822" s="152"/>
      <c r="AD822" s="152"/>
      <c r="AE822" s="152"/>
      <c r="AF822" s="152"/>
      <c r="AG822" s="4"/>
      <c r="AH822" s="152"/>
      <c r="AI822" s="171"/>
      <c r="AJ822"/>
      <c r="AK822"/>
      <c r="AL822" s="6"/>
    </row>
    <row r="823" spans="1:38">
      <c r="A823" s="152">
        <v>4547</v>
      </c>
      <c r="B823" s="19">
        <v>606388.04599999997</v>
      </c>
      <c r="C823" s="26">
        <v>5435230.7359999996</v>
      </c>
      <c r="D823" s="5">
        <v>4000.57</v>
      </c>
      <c r="E823" s="6">
        <v>6.5000000000000002E-2</v>
      </c>
      <c r="F823" s="41">
        <v>75.576999999999998</v>
      </c>
      <c r="G823" s="152">
        <v>37</v>
      </c>
      <c r="H823" s="152">
        <v>16</v>
      </c>
      <c r="I823" s="152">
        <v>6</v>
      </c>
      <c r="J823" s="152">
        <v>11</v>
      </c>
      <c r="K823" s="152">
        <v>2008</v>
      </c>
      <c r="L823" s="152"/>
      <c r="M823" s="103" t="s">
        <v>20</v>
      </c>
      <c r="N823" s="103">
        <v>8019</v>
      </c>
      <c r="O823" s="4">
        <v>4547</v>
      </c>
      <c r="P823" s="19">
        <v>606388.04599999997</v>
      </c>
      <c r="Q823" s="26">
        <v>5435230.7359999996</v>
      </c>
      <c r="R823" s="18">
        <v>75.576999999999998</v>
      </c>
      <c r="S823" s="187"/>
      <c r="T823" s="6"/>
      <c r="U823" s="6"/>
      <c r="V823" s="6"/>
      <c r="W823" s="6"/>
      <c r="X823" s="6"/>
      <c r="Z823" s="152"/>
      <c r="AA823" s="152"/>
      <c r="AB823" s="152"/>
      <c r="AC823" s="152"/>
      <c r="AD823" s="152"/>
      <c r="AE823" s="152"/>
      <c r="AF823" s="152"/>
      <c r="AG823" s="4"/>
      <c r="AH823" s="152"/>
      <c r="AI823" s="171"/>
      <c r="AJ823"/>
      <c r="AK823"/>
      <c r="AL823" s="6"/>
    </row>
    <row r="824" spans="1:38">
      <c r="A824" s="4">
        <v>4548</v>
      </c>
      <c r="B824" s="19">
        <v>605901.19000000006</v>
      </c>
      <c r="C824" s="26">
        <v>5435149.4869999997</v>
      </c>
      <c r="D824" s="5">
        <v>3982.54</v>
      </c>
      <c r="E824" s="6">
        <v>6.5000000000000002E-2</v>
      </c>
      <c r="F824" s="41">
        <v>158.41299999999998</v>
      </c>
      <c r="G824" s="4">
        <v>57</v>
      </c>
      <c r="H824" s="4">
        <v>16</v>
      </c>
      <c r="I824" s="4">
        <v>6</v>
      </c>
      <c r="J824" s="4">
        <v>11</v>
      </c>
      <c r="K824" s="4">
        <v>2008</v>
      </c>
      <c r="L824" s="4"/>
      <c r="M824" s="103" t="s">
        <v>20</v>
      </c>
      <c r="N824" s="103">
        <v>8019</v>
      </c>
      <c r="O824" s="4">
        <v>4548</v>
      </c>
      <c r="P824" s="19">
        <v>605901.19000000006</v>
      </c>
      <c r="Q824" s="26">
        <v>5435149.4869999997</v>
      </c>
      <c r="R824" s="18">
        <v>158.41299999999998</v>
      </c>
      <c r="S824" s="187"/>
      <c r="T824" s="6"/>
      <c r="U824" s="6"/>
      <c r="V824" s="6"/>
      <c r="W824" s="6"/>
      <c r="X824" s="6"/>
      <c r="Z824" s="152"/>
      <c r="AA824" s="152"/>
      <c r="AB824" s="152"/>
      <c r="AC824" s="152"/>
      <c r="AD824" s="152"/>
      <c r="AE824" s="152"/>
      <c r="AF824" s="152"/>
      <c r="AG824" s="152"/>
      <c r="AH824" s="152"/>
      <c r="AI824" s="171"/>
      <c r="AJ824" s="152"/>
      <c r="AK824" s="152"/>
      <c r="AL824" s="6"/>
    </row>
    <row r="825" spans="1:38">
      <c r="A825" s="4">
        <v>4549</v>
      </c>
      <c r="B825" s="19">
        <v>607789.90399999998</v>
      </c>
      <c r="C825" s="26">
        <v>5433901.3689999999</v>
      </c>
      <c r="D825" s="5">
        <v>4015.5</v>
      </c>
      <c r="E825" s="6">
        <v>6.5000000000000002E-2</v>
      </c>
      <c r="F825" s="41">
        <v>8.6690000000000005</v>
      </c>
      <c r="G825" s="4">
        <v>20</v>
      </c>
      <c r="H825" s="4">
        <v>17</v>
      </c>
      <c r="I825" s="4">
        <v>6</v>
      </c>
      <c r="J825" s="4">
        <v>11</v>
      </c>
      <c r="K825" s="4">
        <v>2008</v>
      </c>
      <c r="L825" s="152"/>
      <c r="M825" s="103" t="s">
        <v>20</v>
      </c>
      <c r="N825" s="103">
        <v>8019</v>
      </c>
      <c r="O825" s="4">
        <v>4549</v>
      </c>
      <c r="P825" s="19">
        <v>607789.90399999998</v>
      </c>
      <c r="Q825" s="26">
        <v>5433901.3689999999</v>
      </c>
      <c r="R825" s="18">
        <v>8.6690000000000005</v>
      </c>
      <c r="S825" s="187"/>
      <c r="T825" s="6"/>
      <c r="U825" s="6"/>
      <c r="V825" s="6"/>
      <c r="W825" s="6"/>
      <c r="X825" s="6"/>
      <c r="Z825" s="152"/>
      <c r="AA825" s="152"/>
      <c r="AB825" s="152"/>
      <c r="AC825" s="152"/>
      <c r="AD825" s="152"/>
      <c r="AE825" s="152"/>
      <c r="AF825" s="152"/>
      <c r="AG825" s="152"/>
      <c r="AH825" s="152"/>
      <c r="AI825" s="171"/>
      <c r="AJ825" s="152"/>
      <c r="AK825" s="152"/>
      <c r="AL825" s="6"/>
    </row>
    <row r="826" spans="1:38">
      <c r="A826" s="152">
        <v>9010</v>
      </c>
      <c r="B826" s="119">
        <v>603280.40899999999</v>
      </c>
      <c r="C826" s="119">
        <v>5425560.7929999996</v>
      </c>
      <c r="D826" s="5">
        <v>4010.57</v>
      </c>
      <c r="E826" s="6">
        <v>0.08</v>
      </c>
      <c r="F826" s="197">
        <v>8.3559999999999999</v>
      </c>
      <c r="G826" s="152">
        <v>5</v>
      </c>
      <c r="H826" s="152">
        <v>18</v>
      </c>
      <c r="I826" s="152">
        <v>6</v>
      </c>
      <c r="J826" s="152">
        <v>11</v>
      </c>
      <c r="K826" s="152">
        <v>2008</v>
      </c>
      <c r="L826" s="152" t="s">
        <v>31</v>
      </c>
      <c r="M826" s="96" t="s">
        <v>66</v>
      </c>
      <c r="N826" s="152" t="s">
        <v>40</v>
      </c>
      <c r="O826" s="152"/>
      <c r="Z826" s="152"/>
      <c r="AA826" s="152"/>
      <c r="AB826" s="152"/>
      <c r="AC826" s="152"/>
      <c r="AD826" s="152"/>
      <c r="AE826" s="152"/>
      <c r="AF826" s="152"/>
      <c r="AG826" s="152"/>
      <c r="AH826" s="152"/>
      <c r="AI826" s="171"/>
      <c r="AJ826" s="152"/>
      <c r="AK826" s="152"/>
      <c r="AL826" s="6"/>
    </row>
    <row r="827" spans="1:38">
      <c r="A827" s="4">
        <v>9010</v>
      </c>
      <c r="B827" s="119">
        <v>603280.40899999999</v>
      </c>
      <c r="C827" s="119">
        <v>5425560.7929999996</v>
      </c>
      <c r="D827" s="5">
        <v>4010.57</v>
      </c>
      <c r="E827" s="6">
        <v>0.08</v>
      </c>
      <c r="F827" s="197">
        <v>8.3559999999999999</v>
      </c>
      <c r="G827" s="4">
        <v>9</v>
      </c>
      <c r="H827" s="4">
        <v>18</v>
      </c>
      <c r="I827" s="4">
        <v>6</v>
      </c>
      <c r="J827" s="4">
        <v>11</v>
      </c>
      <c r="K827" s="4">
        <v>2008</v>
      </c>
      <c r="L827" s="24" t="s">
        <v>31</v>
      </c>
      <c r="M827" s="102" t="s">
        <v>66</v>
      </c>
      <c r="N827" s="152" t="s">
        <v>40</v>
      </c>
      <c r="O827" s="152"/>
      <c r="Z827" s="152"/>
      <c r="AA827" s="152"/>
      <c r="AB827" s="152"/>
      <c r="AC827" s="152"/>
      <c r="AD827" s="152"/>
      <c r="AE827" s="152"/>
      <c r="AF827" s="152"/>
      <c r="AG827" s="152"/>
      <c r="AH827" s="152"/>
      <c r="AI827" s="171"/>
      <c r="AJ827" s="152"/>
      <c r="AK827" s="152"/>
      <c r="AL827" s="6"/>
    </row>
    <row r="828" spans="1:38">
      <c r="A828" s="8"/>
      <c r="B828" s="9"/>
      <c r="C828" s="9"/>
      <c r="D828" s="9"/>
      <c r="E828" s="10"/>
      <c r="F828" s="196"/>
      <c r="G828" s="8"/>
      <c r="H828" s="8"/>
      <c r="I828" s="8"/>
      <c r="J828" s="8"/>
      <c r="K828" s="8"/>
      <c r="L828" s="8"/>
      <c r="M828" s="8"/>
      <c r="N828" s="8"/>
      <c r="O828" s="8"/>
      <c r="P828" s="9"/>
      <c r="Q828" s="9"/>
      <c r="R828" s="10"/>
      <c r="S828" s="218"/>
      <c r="Z828" s="152"/>
      <c r="AA828" s="152"/>
      <c r="AB828" s="152"/>
      <c r="AC828" s="152"/>
      <c r="AD828" s="152"/>
      <c r="AE828" s="152"/>
      <c r="AF828" s="152"/>
      <c r="AG828" s="152"/>
      <c r="AH828" s="152"/>
      <c r="AI828" s="171"/>
      <c r="AJ828" s="152"/>
      <c r="AK828" s="152"/>
      <c r="AL828" s="6"/>
    </row>
    <row r="829" spans="1:38">
      <c r="A829" s="152">
        <v>9017</v>
      </c>
      <c r="B829" s="119">
        <v>597670.20900000003</v>
      </c>
      <c r="C829" s="119">
        <v>5441478.7769999998</v>
      </c>
      <c r="D829" s="5">
        <v>3986.31</v>
      </c>
      <c r="E829" s="6">
        <v>0.08</v>
      </c>
      <c r="F829" s="200">
        <v>119.40300000000001</v>
      </c>
      <c r="G829" s="4">
        <v>32</v>
      </c>
      <c r="H829" s="4">
        <v>7</v>
      </c>
      <c r="I829" s="4">
        <v>7</v>
      </c>
      <c r="J829" s="4">
        <v>11</v>
      </c>
      <c r="K829" s="4">
        <v>2008</v>
      </c>
      <c r="L829" s="152" t="s">
        <v>31</v>
      </c>
      <c r="M829" s="96" t="s">
        <v>66</v>
      </c>
      <c r="N829" s="152" t="s">
        <v>40</v>
      </c>
      <c r="O829" s="40" t="s">
        <v>24</v>
      </c>
      <c r="P829" s="147">
        <v>588334.54700000002</v>
      </c>
      <c r="Q829" s="147">
        <v>5449869.6730000004</v>
      </c>
      <c r="R829" s="143">
        <v>167.82400000000001</v>
      </c>
      <c r="S829" s="219">
        <v>8013</v>
      </c>
      <c r="Z829" s="152"/>
      <c r="AA829" s="152"/>
      <c r="AB829" s="152"/>
      <c r="AC829" s="152"/>
      <c r="AD829" s="152"/>
      <c r="AE829" s="152"/>
      <c r="AF829" s="152"/>
      <c r="AG829" s="152"/>
      <c r="AH829" s="152"/>
      <c r="AI829" s="171"/>
      <c r="AJ829" s="152"/>
      <c r="AK829" s="152"/>
      <c r="AL829" s="6"/>
    </row>
    <row r="830" spans="1:38">
      <c r="A830" s="152">
        <v>9017</v>
      </c>
      <c r="B830" s="119">
        <v>597670.20900000003</v>
      </c>
      <c r="C830" s="119">
        <v>5441478.7769999998</v>
      </c>
      <c r="D830" s="5">
        <v>3986.31</v>
      </c>
      <c r="E830" s="6">
        <v>0.08</v>
      </c>
      <c r="F830" s="200">
        <v>119.40300000000001</v>
      </c>
      <c r="G830" s="4">
        <v>35</v>
      </c>
      <c r="H830" s="4">
        <v>7</v>
      </c>
      <c r="I830" s="4">
        <v>7</v>
      </c>
      <c r="J830" s="4">
        <v>11</v>
      </c>
      <c r="K830" s="4">
        <v>2008</v>
      </c>
      <c r="L830" s="24" t="s">
        <v>31</v>
      </c>
      <c r="M830" s="102" t="s">
        <v>66</v>
      </c>
      <c r="N830" s="152" t="s">
        <v>40</v>
      </c>
      <c r="O830" s="4" t="s">
        <v>25</v>
      </c>
      <c r="P830" s="5">
        <v>588334.59400000004</v>
      </c>
      <c r="Q830" s="5">
        <v>5449869.6890000002</v>
      </c>
      <c r="R830" s="6">
        <v>166.667</v>
      </c>
      <c r="S830" s="187" t="s">
        <v>18</v>
      </c>
      <c r="Z830" s="152"/>
      <c r="AA830" s="152"/>
      <c r="AB830" s="152"/>
      <c r="AC830" s="152"/>
      <c r="AD830" s="152"/>
      <c r="AE830" s="152"/>
      <c r="AF830" s="152"/>
      <c r="AG830" s="152"/>
      <c r="AH830" s="152"/>
      <c r="AI830" s="171"/>
      <c r="AJ830" s="152"/>
      <c r="AK830" s="152"/>
      <c r="AL830" s="6"/>
    </row>
    <row r="831" spans="1:38" ht="15.75" thickBot="1">
      <c r="A831" s="152">
        <v>4541</v>
      </c>
      <c r="B831" s="19">
        <v>585743.27899999998</v>
      </c>
      <c r="C831" s="26">
        <v>5449853.693</v>
      </c>
      <c r="D831" s="5">
        <v>3943.89</v>
      </c>
      <c r="E831" s="6">
        <v>7.4999999999999997E-2</v>
      </c>
      <c r="F831" s="41">
        <v>225.73500000000001</v>
      </c>
      <c r="G831" s="4">
        <v>35</v>
      </c>
      <c r="H831" s="4">
        <v>8</v>
      </c>
      <c r="I831" s="4">
        <v>7</v>
      </c>
      <c r="J831" s="4">
        <v>11</v>
      </c>
      <c r="K831" s="4">
        <v>2008</v>
      </c>
      <c r="L831" s="152"/>
      <c r="M831" s="24" t="s">
        <v>20</v>
      </c>
      <c r="N831" s="24">
        <v>8013</v>
      </c>
      <c r="O831" s="152" t="s">
        <v>26</v>
      </c>
      <c r="P831" s="131">
        <f>P829-P830</f>
        <v>-4.7000000020489097E-2</v>
      </c>
      <c r="Q831" s="131">
        <f>Q829-Q830</f>
        <v>-1.5999999828636646E-2</v>
      </c>
      <c r="R831" s="17">
        <f>R829-R830</f>
        <v>1.1570000000000107</v>
      </c>
      <c r="Z831" s="152"/>
      <c r="AA831" s="152"/>
      <c r="AB831" s="152"/>
      <c r="AC831" s="152"/>
      <c r="AD831" s="152"/>
      <c r="AE831" s="152"/>
      <c r="AF831" s="152"/>
      <c r="AG831" s="152"/>
      <c r="AH831" s="152"/>
      <c r="AI831" s="171"/>
      <c r="AJ831" s="152"/>
      <c r="AK831" s="152"/>
      <c r="AL831" s="6"/>
    </row>
    <row r="832" spans="1:38" ht="15.75" thickTop="1">
      <c r="A832" s="152">
        <v>4542</v>
      </c>
      <c r="B832" s="19">
        <v>586425.228</v>
      </c>
      <c r="C832" s="26">
        <v>5449881.9620000003</v>
      </c>
      <c r="D832" s="5">
        <v>3955.39</v>
      </c>
      <c r="E832" s="6">
        <v>7.4999999999999997E-2</v>
      </c>
      <c r="F832" s="41">
        <v>171.15400000000002</v>
      </c>
      <c r="G832" s="4">
        <v>9</v>
      </c>
      <c r="H832" s="4">
        <v>9</v>
      </c>
      <c r="I832" s="4">
        <v>7</v>
      </c>
      <c r="J832" s="4">
        <v>11</v>
      </c>
      <c r="K832" s="4">
        <v>2008</v>
      </c>
      <c r="L832" s="152"/>
      <c r="M832" s="24" t="s">
        <v>20</v>
      </c>
      <c r="N832" s="24">
        <v>8013</v>
      </c>
      <c r="O832" s="4">
        <v>8013</v>
      </c>
      <c r="P832" s="19">
        <v>588334.54700000002</v>
      </c>
      <c r="Q832" s="26">
        <v>5449869.6730000004</v>
      </c>
      <c r="R832" s="18">
        <v>167.82400000000001</v>
      </c>
      <c r="S832" s="187"/>
      <c r="T832" s="6"/>
      <c r="U832" s="6"/>
      <c r="V832" s="6"/>
      <c r="W832" s="6"/>
      <c r="X832" s="6"/>
      <c r="Z832" s="152"/>
      <c r="AA832" s="152"/>
      <c r="AB832" s="152"/>
      <c r="AC832" s="152"/>
      <c r="AD832" s="152"/>
      <c r="AE832" s="152"/>
      <c r="AF832" s="152"/>
      <c r="AG832" s="4"/>
      <c r="AH832" s="152"/>
      <c r="AI832" s="171"/>
      <c r="AJ832"/>
      <c r="AK832"/>
      <c r="AL832" s="6"/>
    </row>
    <row r="833" spans="1:38">
      <c r="A833" s="4">
        <v>4543</v>
      </c>
      <c r="B833" s="19">
        <v>585813.94099999999</v>
      </c>
      <c r="C833" s="26">
        <v>5449147.2029999997</v>
      </c>
      <c r="D833" s="5">
        <v>3952.09</v>
      </c>
      <c r="E833" s="6">
        <v>7.0000000000000007E-2</v>
      </c>
      <c r="F833" s="41">
        <v>183.70600000000002</v>
      </c>
      <c r="G833" s="4">
        <v>17</v>
      </c>
      <c r="H833" s="4">
        <v>9</v>
      </c>
      <c r="I833" s="4">
        <v>7</v>
      </c>
      <c r="J833" s="4">
        <v>11</v>
      </c>
      <c r="K833" s="4">
        <v>2008</v>
      </c>
      <c r="L833" s="4" t="s">
        <v>22</v>
      </c>
      <c r="M833" s="24" t="s">
        <v>20</v>
      </c>
      <c r="N833" s="24">
        <v>8013</v>
      </c>
      <c r="O833" s="4">
        <v>4541</v>
      </c>
      <c r="P833" s="19">
        <v>585743.27899999998</v>
      </c>
      <c r="Q833" s="26">
        <v>5449853.693</v>
      </c>
      <c r="R833" s="18">
        <v>225.73500000000001</v>
      </c>
      <c r="S833" s="187"/>
      <c r="T833" s="6"/>
      <c r="U833" s="6"/>
      <c r="V833" s="6"/>
      <c r="W833" s="6"/>
      <c r="X833" s="6"/>
      <c r="Z833" s="152"/>
      <c r="AA833" s="152"/>
      <c r="AB833" s="152"/>
      <c r="AC833" s="152"/>
      <c r="AD833" s="152"/>
      <c r="AE833" s="152"/>
      <c r="AF833" s="152"/>
      <c r="AG833" s="4"/>
      <c r="AH833" s="152"/>
      <c r="AI833" s="171"/>
      <c r="AJ833"/>
      <c r="AK833"/>
      <c r="AL833" s="6"/>
    </row>
    <row r="834" spans="1:38">
      <c r="A834" s="4">
        <v>4544</v>
      </c>
      <c r="B834" s="19">
        <v>586042.84199999995</v>
      </c>
      <c r="C834" s="26">
        <v>5448169.5800000001</v>
      </c>
      <c r="D834" s="5">
        <v>3940.99</v>
      </c>
      <c r="E834" s="6">
        <v>7.4999999999999997E-2</v>
      </c>
      <c r="F834" s="41">
        <v>244.91</v>
      </c>
      <c r="G834" s="4">
        <v>39</v>
      </c>
      <c r="H834" s="4">
        <v>9</v>
      </c>
      <c r="I834" s="4">
        <v>7</v>
      </c>
      <c r="J834" s="4">
        <v>11</v>
      </c>
      <c r="K834" s="4">
        <v>2008</v>
      </c>
      <c r="L834" s="4" t="s">
        <v>21</v>
      </c>
      <c r="M834" s="24" t="s">
        <v>20</v>
      </c>
      <c r="N834" s="24">
        <v>8013</v>
      </c>
      <c r="O834" s="4">
        <v>4542</v>
      </c>
      <c r="P834" s="19">
        <v>586425.228</v>
      </c>
      <c r="Q834" s="26">
        <v>5449881.9620000003</v>
      </c>
      <c r="R834" s="18">
        <v>171.15400000000002</v>
      </c>
      <c r="S834" s="187"/>
      <c r="T834" s="6"/>
      <c r="U834" s="6"/>
      <c r="V834" s="6"/>
      <c r="W834" s="6"/>
      <c r="X834" s="6"/>
      <c r="Z834" s="152"/>
      <c r="AA834" s="152"/>
      <c r="AB834" s="152"/>
      <c r="AC834" s="152"/>
      <c r="AD834" s="152"/>
      <c r="AE834" s="152"/>
      <c r="AF834" s="152"/>
      <c r="AG834" s="152"/>
      <c r="AH834" s="152"/>
      <c r="AI834" s="171"/>
      <c r="AJ834"/>
      <c r="AK834"/>
      <c r="AL834" s="6"/>
    </row>
    <row r="835" spans="1:38">
      <c r="A835" s="4">
        <v>4545</v>
      </c>
      <c r="B835" s="19">
        <v>585287.81999999995</v>
      </c>
      <c r="C835" s="26">
        <v>5448417.5030000005</v>
      </c>
      <c r="D835" s="5">
        <v>3948.94</v>
      </c>
      <c r="E835" s="6">
        <v>7.4999999999999997E-2</v>
      </c>
      <c r="F835" s="41">
        <v>198.262</v>
      </c>
      <c r="G835" s="4">
        <v>53</v>
      </c>
      <c r="H835" s="4">
        <v>9</v>
      </c>
      <c r="I835" s="4">
        <v>7</v>
      </c>
      <c r="J835" s="4">
        <v>11</v>
      </c>
      <c r="K835" s="4">
        <v>2008</v>
      </c>
      <c r="L835" s="4" t="s">
        <v>143</v>
      </c>
      <c r="M835" s="24" t="s">
        <v>20</v>
      </c>
      <c r="N835" s="24">
        <v>8013</v>
      </c>
      <c r="O835" s="4">
        <v>4543</v>
      </c>
      <c r="P835" s="19">
        <v>585813.94099999999</v>
      </c>
      <c r="Q835" s="26">
        <v>5449147.2029999997</v>
      </c>
      <c r="R835" s="18">
        <v>183.70600000000002</v>
      </c>
      <c r="S835" s="187"/>
      <c r="T835" s="6"/>
      <c r="U835" s="6"/>
      <c r="V835" s="6"/>
      <c r="W835" s="6"/>
      <c r="X835" s="6"/>
      <c r="Z835" s="152"/>
      <c r="AA835" s="152"/>
      <c r="AB835" s="152"/>
      <c r="AC835" s="152"/>
      <c r="AD835" s="152"/>
      <c r="AE835" s="152"/>
      <c r="AF835" s="152"/>
      <c r="AG835" s="4"/>
      <c r="AH835" s="152"/>
      <c r="AI835" s="171"/>
      <c r="AJ835"/>
      <c r="AK835"/>
      <c r="AL835" s="6"/>
    </row>
    <row r="836" spans="1:38">
      <c r="A836" s="4">
        <v>4546</v>
      </c>
      <c r="B836" s="19">
        <v>584611.76799999992</v>
      </c>
      <c r="C836" s="26">
        <v>5448041.1459999997</v>
      </c>
      <c r="D836" s="5">
        <v>3928.9</v>
      </c>
      <c r="E836" s="6">
        <v>7.4999999999999997E-2</v>
      </c>
      <c r="F836" s="41">
        <v>295.07000000000005</v>
      </c>
      <c r="G836" s="4">
        <v>4</v>
      </c>
      <c r="H836" s="4">
        <v>10</v>
      </c>
      <c r="I836" s="4">
        <v>7</v>
      </c>
      <c r="J836" s="4">
        <v>11</v>
      </c>
      <c r="K836" s="4">
        <v>2008</v>
      </c>
      <c r="L836" s="4"/>
      <c r="M836" s="24" t="s">
        <v>20</v>
      </c>
      <c r="N836" s="24">
        <v>8013</v>
      </c>
      <c r="O836" s="4">
        <v>4544</v>
      </c>
      <c r="P836" s="19">
        <v>586042.84199999995</v>
      </c>
      <c r="Q836" s="26">
        <v>5448169.5800000001</v>
      </c>
      <c r="R836" s="18">
        <v>244.91</v>
      </c>
      <c r="S836" s="187"/>
      <c r="T836" s="6"/>
      <c r="U836" s="6"/>
      <c r="V836" s="6"/>
      <c r="W836" s="6"/>
      <c r="X836" s="6"/>
      <c r="AI836" s="171" t="s">
        <v>29</v>
      </c>
      <c r="AJ836"/>
      <c r="AK836"/>
      <c r="AL836" s="6"/>
    </row>
    <row r="837" spans="1:38">
      <c r="A837" s="152">
        <v>4547</v>
      </c>
      <c r="B837" s="19">
        <v>584463.16200000001</v>
      </c>
      <c r="C837" s="26">
        <v>5447519.6940000001</v>
      </c>
      <c r="D837" s="5">
        <v>3914.2</v>
      </c>
      <c r="E837" s="6">
        <v>7.0000000000000007E-2</v>
      </c>
      <c r="F837" s="41">
        <v>365.89400000000001</v>
      </c>
      <c r="G837" s="152">
        <v>17</v>
      </c>
      <c r="H837" s="152">
        <v>10</v>
      </c>
      <c r="I837" s="152">
        <v>7</v>
      </c>
      <c r="J837" s="152">
        <v>11</v>
      </c>
      <c r="K837" s="152">
        <v>2008</v>
      </c>
      <c r="L837" s="152"/>
      <c r="M837" s="24" t="s">
        <v>20</v>
      </c>
      <c r="N837" s="24">
        <v>8013</v>
      </c>
      <c r="O837" s="4">
        <v>4545</v>
      </c>
      <c r="P837" s="19">
        <v>585287.81999999995</v>
      </c>
      <c r="Q837" s="26">
        <v>5448417.5030000005</v>
      </c>
      <c r="R837" s="18">
        <v>198.262</v>
      </c>
      <c r="S837" s="187"/>
      <c r="T837" s="6"/>
      <c r="U837" s="6"/>
      <c r="V837" s="6"/>
      <c r="W837" s="6"/>
      <c r="X837" s="6"/>
      <c r="Z837" s="152"/>
      <c r="AA837" s="152"/>
      <c r="AB837" s="152"/>
      <c r="AC837" s="152"/>
      <c r="AD837" s="152"/>
      <c r="AE837" s="152"/>
      <c r="AF837" s="152"/>
      <c r="AG837" s="4"/>
      <c r="AH837" s="152"/>
      <c r="AI837" s="171"/>
      <c r="AJ837"/>
      <c r="AK837"/>
      <c r="AL837" s="6"/>
    </row>
    <row r="838" spans="1:38">
      <c r="A838" s="152">
        <v>4548</v>
      </c>
      <c r="B838" s="19">
        <v>585027.77</v>
      </c>
      <c r="C838" s="26">
        <v>5447703.4510000004</v>
      </c>
      <c r="D838" s="5">
        <v>3927.41</v>
      </c>
      <c r="E838" s="6">
        <v>7.0000000000000007E-2</v>
      </c>
      <c r="F838" s="41">
        <v>302.54899999999998</v>
      </c>
      <c r="G838" s="4">
        <v>39</v>
      </c>
      <c r="H838" s="4">
        <v>10</v>
      </c>
      <c r="I838" s="4">
        <v>7</v>
      </c>
      <c r="J838" s="4">
        <v>11</v>
      </c>
      <c r="K838" s="4">
        <v>2008</v>
      </c>
      <c r="L838" s="4"/>
      <c r="M838" s="24" t="s">
        <v>20</v>
      </c>
      <c r="N838" s="24">
        <v>8013</v>
      </c>
      <c r="O838" s="4">
        <v>4546</v>
      </c>
      <c r="P838" s="19">
        <v>584611.76799999992</v>
      </c>
      <c r="Q838" s="26">
        <v>5448041.1459999997</v>
      </c>
      <c r="R838" s="18">
        <v>295.07000000000005</v>
      </c>
      <c r="S838" s="187"/>
      <c r="T838" s="6"/>
      <c r="U838" s="6"/>
      <c r="V838" s="6"/>
      <c r="W838" s="6"/>
      <c r="X838" s="6"/>
      <c r="Z838" s="152"/>
      <c r="AA838" s="152"/>
      <c r="AB838" s="152"/>
      <c r="AC838" s="152"/>
      <c r="AD838" s="152"/>
      <c r="AE838" s="152"/>
      <c r="AF838" s="152"/>
      <c r="AG838" s="4"/>
      <c r="AH838" s="152"/>
      <c r="AI838" s="171"/>
      <c r="AJ838"/>
      <c r="AK838"/>
      <c r="AL838" s="6"/>
    </row>
    <row r="839" spans="1:38">
      <c r="A839" s="152">
        <v>4545</v>
      </c>
      <c r="B839" s="19">
        <v>585289.28200000001</v>
      </c>
      <c r="C839" s="26">
        <v>5448417.5580000002</v>
      </c>
      <c r="D839" s="5">
        <v>3948.93</v>
      </c>
      <c r="E839" s="6">
        <v>7.4999999999999997E-2</v>
      </c>
      <c r="F839" s="41">
        <v>198.26100000000002</v>
      </c>
      <c r="G839" s="152">
        <v>53</v>
      </c>
      <c r="H839" s="152">
        <v>10</v>
      </c>
      <c r="I839" s="152">
        <v>7</v>
      </c>
      <c r="J839" s="152">
        <v>11</v>
      </c>
      <c r="K839" s="152">
        <v>2008</v>
      </c>
      <c r="L839" s="152" t="s">
        <v>144</v>
      </c>
      <c r="M839" s="24" t="s">
        <v>20</v>
      </c>
      <c r="N839" s="24">
        <v>8013</v>
      </c>
      <c r="O839" s="4">
        <v>4547</v>
      </c>
      <c r="P839" s="19">
        <v>584463.16200000001</v>
      </c>
      <c r="Q839" s="26">
        <v>5447519.6940000001</v>
      </c>
      <c r="R839" s="18">
        <v>365.89400000000001</v>
      </c>
      <c r="S839" s="187"/>
      <c r="T839" s="6"/>
      <c r="U839" s="6"/>
      <c r="V839" s="6"/>
      <c r="W839" s="6"/>
      <c r="X839" s="6"/>
      <c r="Z839" s="152"/>
      <c r="AA839" s="152"/>
      <c r="AB839" s="152"/>
      <c r="AC839" s="152"/>
      <c r="AD839" s="152"/>
      <c r="AE839" s="152"/>
      <c r="AF839" s="152"/>
      <c r="AG839" s="4"/>
      <c r="AH839" s="152"/>
      <c r="AI839" s="171"/>
      <c r="AJ839"/>
      <c r="AK839"/>
      <c r="AL839" s="6"/>
    </row>
    <row r="840" spans="1:38">
      <c r="A840" s="152">
        <v>4045</v>
      </c>
      <c r="B840" s="19">
        <v>588837.74599999993</v>
      </c>
      <c r="C840" s="26">
        <v>5450968.3020000001</v>
      </c>
      <c r="D840" s="5">
        <v>3973.22</v>
      </c>
      <c r="E840" s="6">
        <v>7.4999999999999997E-2</v>
      </c>
      <c r="F840" s="41">
        <v>98.51700000000001</v>
      </c>
      <c r="G840" s="4">
        <v>6</v>
      </c>
      <c r="H840" s="4">
        <v>11</v>
      </c>
      <c r="I840" s="4">
        <v>7</v>
      </c>
      <c r="J840" s="4">
        <v>11</v>
      </c>
      <c r="K840" s="4">
        <v>2008</v>
      </c>
      <c r="L840" s="4" t="s">
        <v>145</v>
      </c>
      <c r="M840" s="24" t="s">
        <v>20</v>
      </c>
      <c r="N840" s="24">
        <v>8013</v>
      </c>
      <c r="O840" s="4">
        <v>4548</v>
      </c>
      <c r="P840" s="19">
        <v>585027.77</v>
      </c>
      <c r="Q840" s="26">
        <v>5447703.4510000004</v>
      </c>
      <c r="R840" s="18">
        <v>302.54899999999998</v>
      </c>
      <c r="S840" s="187"/>
      <c r="T840" s="6"/>
      <c r="U840" s="6"/>
      <c r="V840" s="6"/>
      <c r="W840" s="6"/>
      <c r="X840" s="6"/>
      <c r="Z840" s="152"/>
      <c r="AA840" s="152"/>
      <c r="AB840" s="152"/>
      <c r="AC840" s="152"/>
      <c r="AD840" s="152"/>
      <c r="AE840" s="152"/>
      <c r="AF840" s="152"/>
      <c r="AG840" s="4"/>
      <c r="AH840" s="152"/>
      <c r="AI840" s="171"/>
      <c r="AJ840"/>
      <c r="AK840"/>
      <c r="AL840" s="6"/>
    </row>
    <row r="841" spans="1:38">
      <c r="A841" s="152">
        <v>4549</v>
      </c>
      <c r="B841" s="19">
        <v>588909.01799999992</v>
      </c>
      <c r="C841" s="26">
        <v>5451376.6940000001</v>
      </c>
      <c r="D841" s="5">
        <v>3971.42</v>
      </c>
      <c r="E841" s="6">
        <v>7.4999999999999997E-2</v>
      </c>
      <c r="F841" s="41">
        <v>107.73800000000001</v>
      </c>
      <c r="G841" s="4">
        <v>13</v>
      </c>
      <c r="H841" s="4">
        <v>11</v>
      </c>
      <c r="I841" s="4">
        <v>7</v>
      </c>
      <c r="J841" s="4">
        <v>11</v>
      </c>
      <c r="K841" s="4">
        <v>2008</v>
      </c>
      <c r="L841" s="4"/>
      <c r="M841" s="24" t="s">
        <v>20</v>
      </c>
      <c r="N841" s="24">
        <v>8013</v>
      </c>
      <c r="O841" s="4" t="s">
        <v>166</v>
      </c>
      <c r="P841" s="19">
        <v>585289.28200000001</v>
      </c>
      <c r="Q841" s="26">
        <v>5448417.5580000002</v>
      </c>
      <c r="R841" s="18">
        <v>198.26100000000002</v>
      </c>
      <c r="S841" s="187"/>
      <c r="T841" s="6"/>
      <c r="U841" s="6"/>
      <c r="V841" s="6"/>
      <c r="W841" s="6"/>
      <c r="X841" s="6"/>
      <c r="Z841" s="152"/>
      <c r="AA841" s="152"/>
      <c r="AB841" s="152"/>
      <c r="AC841" s="152"/>
      <c r="AD841" s="152"/>
      <c r="AE841" s="152"/>
      <c r="AF841" s="152"/>
      <c r="AG841" s="4"/>
      <c r="AH841" s="152"/>
      <c r="AI841" s="171"/>
      <c r="AJ841"/>
      <c r="AK841"/>
      <c r="AL841" s="6"/>
    </row>
    <row r="842" spans="1:38">
      <c r="A842" s="4">
        <v>4550</v>
      </c>
      <c r="B842" s="19">
        <v>589851.46</v>
      </c>
      <c r="C842" s="26">
        <v>5451327.6100000003</v>
      </c>
      <c r="D842" s="5">
        <v>3973.64</v>
      </c>
      <c r="E842" s="6">
        <v>7.0000000000000007E-2</v>
      </c>
      <c r="F842" s="41">
        <v>103.60900000000001</v>
      </c>
      <c r="G842" s="4">
        <v>30</v>
      </c>
      <c r="H842" s="4">
        <v>11</v>
      </c>
      <c r="I842" s="4">
        <v>7</v>
      </c>
      <c r="J842" s="4">
        <v>11</v>
      </c>
      <c r="K842" s="4">
        <v>2008</v>
      </c>
      <c r="L842" s="4"/>
      <c r="M842" s="24" t="s">
        <v>20</v>
      </c>
      <c r="N842" s="24">
        <v>8013</v>
      </c>
      <c r="O842" s="4">
        <v>4045</v>
      </c>
      <c r="P842" s="19">
        <v>588837.74599999993</v>
      </c>
      <c r="Q842" s="26">
        <v>5450968.3020000001</v>
      </c>
      <c r="R842" s="18">
        <v>98.51700000000001</v>
      </c>
      <c r="S842" s="187"/>
      <c r="T842" s="6"/>
      <c r="U842" s="6"/>
      <c r="V842" s="6"/>
      <c r="W842" s="6"/>
      <c r="X842" s="6"/>
      <c r="Z842" s="152"/>
      <c r="AA842" s="152"/>
      <c r="AB842" s="152"/>
      <c r="AC842" s="152"/>
      <c r="AD842" s="152"/>
      <c r="AE842" s="152"/>
      <c r="AF842" s="152"/>
      <c r="AG842" s="4"/>
      <c r="AH842" s="152"/>
      <c r="AI842" s="171"/>
      <c r="AJ842"/>
      <c r="AK842"/>
      <c r="AL842" s="6"/>
    </row>
    <row r="843" spans="1:38">
      <c r="A843" s="4">
        <v>4551</v>
      </c>
      <c r="B843" s="19">
        <v>591188.13199999998</v>
      </c>
      <c r="C843" s="26">
        <v>5450024.79</v>
      </c>
      <c r="D843" s="5">
        <v>3967.31</v>
      </c>
      <c r="E843" s="6">
        <v>7.4999999999999997E-2</v>
      </c>
      <c r="F843" s="41">
        <v>150.06300000000002</v>
      </c>
      <c r="G843" s="4">
        <v>46</v>
      </c>
      <c r="H843" s="4">
        <v>11</v>
      </c>
      <c r="I843" s="4">
        <v>7</v>
      </c>
      <c r="J843" s="4">
        <v>11</v>
      </c>
      <c r="K843" s="4">
        <v>2008</v>
      </c>
      <c r="L843" s="4"/>
      <c r="M843" s="24" t="s">
        <v>20</v>
      </c>
      <c r="N843" s="24">
        <v>8013</v>
      </c>
      <c r="O843" s="4">
        <v>4549</v>
      </c>
      <c r="P843" s="19">
        <v>588909.01799999992</v>
      </c>
      <c r="Q843" s="26">
        <v>5451376.6940000001</v>
      </c>
      <c r="R843" s="18">
        <v>107.73800000000001</v>
      </c>
      <c r="S843" s="187"/>
      <c r="T843" s="6"/>
      <c r="U843" s="6"/>
      <c r="V843" s="6"/>
      <c r="W843" s="6"/>
      <c r="X843" s="6"/>
      <c r="Z843" s="152"/>
      <c r="AA843" s="152"/>
      <c r="AB843" s="152"/>
      <c r="AC843" s="152"/>
      <c r="AD843" s="152"/>
      <c r="AE843" s="152"/>
      <c r="AF843" s="152"/>
      <c r="AG843" s="4"/>
      <c r="AH843" s="152"/>
      <c r="AI843" s="171"/>
      <c r="AJ843"/>
      <c r="AK843"/>
      <c r="AL843" s="6"/>
    </row>
    <row r="844" spans="1:38">
      <c r="A844" s="4">
        <v>4552</v>
      </c>
      <c r="B844" s="19">
        <v>590923.93799999997</v>
      </c>
      <c r="C844" s="26">
        <v>5449373.5020000003</v>
      </c>
      <c r="D844" s="5">
        <v>3965.79</v>
      </c>
      <c r="E844" s="6">
        <v>7.4999999999999997E-2</v>
      </c>
      <c r="F844" s="41">
        <v>153.39500000000001</v>
      </c>
      <c r="G844" s="4">
        <v>6</v>
      </c>
      <c r="H844" s="4">
        <v>12</v>
      </c>
      <c r="I844" s="4">
        <v>7</v>
      </c>
      <c r="J844" s="4">
        <v>11</v>
      </c>
      <c r="K844" s="4">
        <v>2008</v>
      </c>
      <c r="L844" s="152"/>
      <c r="M844" s="24" t="s">
        <v>20</v>
      </c>
      <c r="N844" s="24">
        <v>8013</v>
      </c>
      <c r="O844" s="4">
        <v>4550</v>
      </c>
      <c r="P844" s="19">
        <v>589851.46</v>
      </c>
      <c r="Q844" s="26">
        <v>5451327.6100000003</v>
      </c>
      <c r="R844" s="18">
        <v>103.60900000000001</v>
      </c>
      <c r="S844" s="187"/>
      <c r="T844" s="6"/>
      <c r="U844" s="6"/>
      <c r="V844" s="6"/>
      <c r="W844" s="6"/>
      <c r="X844" s="6"/>
      <c r="Z844" s="152"/>
      <c r="AA844" s="152"/>
      <c r="AB844" s="152"/>
      <c r="AC844" s="152"/>
      <c r="AD844" s="152"/>
      <c r="AE844" s="152"/>
      <c r="AF844" s="152"/>
      <c r="AG844" s="4"/>
      <c r="AH844" s="152"/>
      <c r="AI844" s="171"/>
      <c r="AJ844"/>
      <c r="AK844"/>
      <c r="AL844" s="6"/>
    </row>
    <row r="845" spans="1:38">
      <c r="A845" s="4">
        <v>9017</v>
      </c>
      <c r="B845" s="119">
        <v>597670.20900000003</v>
      </c>
      <c r="C845" s="119">
        <v>5441478.7769999998</v>
      </c>
      <c r="D845" s="5">
        <v>3986.28</v>
      </c>
      <c r="E845" s="6">
        <v>0.08</v>
      </c>
      <c r="F845" s="200">
        <v>119.40300000000001</v>
      </c>
      <c r="G845" s="4">
        <v>36</v>
      </c>
      <c r="H845" s="4">
        <v>12</v>
      </c>
      <c r="I845" s="4">
        <v>7</v>
      </c>
      <c r="J845" s="4">
        <v>11</v>
      </c>
      <c r="K845" s="4">
        <v>2008</v>
      </c>
      <c r="L845" s="4" t="s">
        <v>31</v>
      </c>
      <c r="M845" s="96" t="s">
        <v>66</v>
      </c>
      <c r="N845" s="152" t="s">
        <v>40</v>
      </c>
      <c r="O845" s="4">
        <v>4551</v>
      </c>
      <c r="P845" s="19">
        <v>591188.13199999998</v>
      </c>
      <c r="Q845" s="26">
        <v>5450024.79</v>
      </c>
      <c r="R845" s="18">
        <v>150.06300000000002</v>
      </c>
      <c r="S845" s="187"/>
      <c r="T845" s="6"/>
      <c r="U845" s="6"/>
      <c r="V845" s="6"/>
      <c r="W845" s="6"/>
      <c r="X845" s="6"/>
      <c r="Z845" s="152"/>
      <c r="AA845" s="152"/>
      <c r="AB845" s="152"/>
      <c r="AC845" s="152"/>
      <c r="AD845" s="152"/>
      <c r="AE845" s="152"/>
      <c r="AF845" s="152"/>
      <c r="AG845" s="4"/>
      <c r="AH845" s="152"/>
      <c r="AI845" s="171"/>
      <c r="AJ845"/>
      <c r="AK845"/>
      <c r="AL845" s="6"/>
    </row>
    <row r="846" spans="1:38">
      <c r="A846" s="4">
        <v>9017</v>
      </c>
      <c r="B846" s="119">
        <v>597670.20900000003</v>
      </c>
      <c r="C846" s="119">
        <v>5441478.7769999998</v>
      </c>
      <c r="D846" s="5">
        <v>3986.28</v>
      </c>
      <c r="E846" s="6">
        <v>0.08</v>
      </c>
      <c r="F846" s="200">
        <v>119.40300000000001</v>
      </c>
      <c r="G846" s="4">
        <v>40</v>
      </c>
      <c r="H846" s="4">
        <v>12</v>
      </c>
      <c r="I846" s="4">
        <v>7</v>
      </c>
      <c r="J846" s="4">
        <v>11</v>
      </c>
      <c r="K846" s="4">
        <v>2008</v>
      </c>
      <c r="L846" s="24" t="s">
        <v>31</v>
      </c>
      <c r="M846" s="102" t="s">
        <v>66</v>
      </c>
      <c r="N846" s="152" t="s">
        <v>40</v>
      </c>
      <c r="O846" s="4">
        <v>4552</v>
      </c>
      <c r="P846" s="19">
        <v>590923.93799999997</v>
      </c>
      <c r="Q846" s="26">
        <v>5449373.5020000003</v>
      </c>
      <c r="R846" s="18">
        <v>153.39500000000001</v>
      </c>
      <c r="S846" s="187"/>
      <c r="T846" s="6"/>
      <c r="U846" s="6"/>
      <c r="V846" s="6"/>
      <c r="W846" s="6"/>
      <c r="X846" s="6"/>
      <c r="Z846" s="152"/>
      <c r="AA846" s="152"/>
      <c r="AB846" s="152"/>
      <c r="AC846" s="152"/>
      <c r="AD846" s="152"/>
      <c r="AE846" s="152"/>
      <c r="AF846" s="152"/>
      <c r="AG846" s="4"/>
      <c r="AH846" s="152"/>
      <c r="AI846" s="171"/>
      <c r="AJ846"/>
      <c r="AK846"/>
      <c r="AL846" s="6"/>
    </row>
    <row r="847" spans="1:38">
      <c r="A847" s="4">
        <v>4553</v>
      </c>
      <c r="B847" s="19">
        <v>592374.59399999992</v>
      </c>
      <c r="C847" s="26">
        <v>5447716.1830000002</v>
      </c>
      <c r="D847" s="5">
        <v>3959.68</v>
      </c>
      <c r="E847" s="6">
        <v>7.4999999999999997E-2</v>
      </c>
      <c r="F847" s="41">
        <v>198.65100000000001</v>
      </c>
      <c r="G847" s="4">
        <v>21</v>
      </c>
      <c r="H847" s="4">
        <v>13</v>
      </c>
      <c r="I847" s="4">
        <v>7</v>
      </c>
      <c r="J847" s="4">
        <v>11</v>
      </c>
      <c r="K847" s="4">
        <v>2008</v>
      </c>
      <c r="L847" s="4"/>
      <c r="M847" s="24" t="s">
        <v>20</v>
      </c>
      <c r="N847" s="24">
        <v>8013</v>
      </c>
      <c r="O847" s="4">
        <v>4553</v>
      </c>
      <c r="P847" s="19">
        <v>592374.59399999992</v>
      </c>
      <c r="Q847" s="26">
        <v>5447716.1830000002</v>
      </c>
      <c r="R847" s="18">
        <v>198.65100000000001</v>
      </c>
      <c r="S847" s="187"/>
      <c r="T847" s="6"/>
      <c r="U847" s="6"/>
      <c r="V847" s="6"/>
      <c r="W847" s="6"/>
      <c r="X847" s="6"/>
      <c r="Z847" s="152"/>
      <c r="AA847" s="152"/>
      <c r="AB847" s="152"/>
      <c r="AC847" s="152"/>
      <c r="AD847" s="152"/>
      <c r="AE847" s="152"/>
      <c r="AF847" s="152"/>
      <c r="AG847" s="4"/>
      <c r="AH847" s="152"/>
      <c r="AI847" s="171"/>
      <c r="AJ847"/>
      <c r="AK847"/>
      <c r="AL847" s="6"/>
    </row>
    <row r="848" spans="1:38">
      <c r="A848" s="4">
        <v>4554</v>
      </c>
      <c r="B848" s="19">
        <v>593419.9</v>
      </c>
      <c r="C848" s="26">
        <v>5449986.5010000002</v>
      </c>
      <c r="D848" s="5">
        <v>3968.44</v>
      </c>
      <c r="E848" s="6">
        <v>7.4999999999999997E-2</v>
      </c>
      <c r="F848" s="41">
        <v>168.40100000000001</v>
      </c>
      <c r="G848" s="4">
        <v>40</v>
      </c>
      <c r="H848" s="4">
        <v>13</v>
      </c>
      <c r="I848" s="4">
        <v>7</v>
      </c>
      <c r="J848" s="4">
        <v>11</v>
      </c>
      <c r="K848" s="4">
        <v>2008</v>
      </c>
      <c r="L848" s="4"/>
      <c r="M848" s="24" t="s">
        <v>20</v>
      </c>
      <c r="N848" s="24">
        <v>8013</v>
      </c>
      <c r="O848" s="4">
        <v>4554</v>
      </c>
      <c r="P848" s="19">
        <v>593419.9</v>
      </c>
      <c r="Q848" s="26">
        <v>5449986.5010000002</v>
      </c>
      <c r="R848" s="18">
        <v>168.40100000000001</v>
      </c>
      <c r="S848" s="187"/>
      <c r="T848" s="6"/>
      <c r="U848" s="6"/>
      <c r="V848" s="6"/>
      <c r="W848" s="6"/>
      <c r="X848" s="6"/>
      <c r="Z848" s="152"/>
      <c r="AA848" s="152"/>
      <c r="AB848" s="152"/>
      <c r="AC848" s="152"/>
      <c r="AD848" s="152"/>
      <c r="AE848" s="152"/>
      <c r="AF848" s="152"/>
      <c r="AG848" s="4"/>
      <c r="AH848" s="152"/>
      <c r="AI848" s="171"/>
      <c r="AJ848"/>
      <c r="AK848"/>
      <c r="AL848" s="6"/>
    </row>
    <row r="849" spans="1:38">
      <c r="A849" s="4">
        <v>4555</v>
      </c>
      <c r="B849" s="19">
        <v>593286.96100000001</v>
      </c>
      <c r="C849" s="26">
        <v>5450844.79</v>
      </c>
      <c r="D849" s="5">
        <v>3968.57</v>
      </c>
      <c r="E849" s="6">
        <v>7.4999999999999997E-2</v>
      </c>
      <c r="F849" s="41">
        <v>164.827</v>
      </c>
      <c r="G849" s="4">
        <v>56</v>
      </c>
      <c r="H849" s="4">
        <v>13</v>
      </c>
      <c r="I849" s="4">
        <v>7</v>
      </c>
      <c r="J849" s="4">
        <v>11</v>
      </c>
      <c r="K849" s="4">
        <v>2008</v>
      </c>
      <c r="L849" s="4"/>
      <c r="M849" s="24" t="s">
        <v>20</v>
      </c>
      <c r="N849" s="24">
        <v>8013</v>
      </c>
      <c r="O849" s="4">
        <v>4555</v>
      </c>
      <c r="P849" s="19">
        <v>593286.96100000001</v>
      </c>
      <c r="Q849" s="26">
        <v>5450844.79</v>
      </c>
      <c r="R849" s="18">
        <v>164.827</v>
      </c>
      <c r="S849" s="187"/>
      <c r="T849" s="6"/>
      <c r="U849" s="6"/>
      <c r="V849" s="6"/>
      <c r="W849" s="6"/>
      <c r="X849" s="6"/>
      <c r="Z849" s="152"/>
      <c r="AA849" s="152"/>
      <c r="AB849" s="152"/>
      <c r="AC849" s="152"/>
      <c r="AD849" s="152"/>
      <c r="AE849" s="152"/>
      <c r="AF849" s="152"/>
      <c r="AG849" s="4"/>
      <c r="AH849" s="152"/>
      <c r="AI849" s="171"/>
      <c r="AJ849"/>
      <c r="AK849"/>
      <c r="AL849" s="6"/>
    </row>
    <row r="850" spans="1:38">
      <c r="A850" s="4">
        <v>4556</v>
      </c>
      <c r="B850" s="19">
        <v>594066.91599999997</v>
      </c>
      <c r="C850" s="26">
        <v>5450495.3830000004</v>
      </c>
      <c r="D850" s="5">
        <v>3976.72</v>
      </c>
      <c r="E850" s="6">
        <v>7.4999999999999997E-2</v>
      </c>
      <c r="F850" s="41">
        <v>130.15</v>
      </c>
      <c r="G850" s="4">
        <v>8</v>
      </c>
      <c r="H850" s="4">
        <v>14</v>
      </c>
      <c r="I850" s="4">
        <v>7</v>
      </c>
      <c r="J850" s="4">
        <v>11</v>
      </c>
      <c r="K850" s="4">
        <v>2008</v>
      </c>
      <c r="L850" s="4"/>
      <c r="M850" s="24" t="s">
        <v>20</v>
      </c>
      <c r="N850" s="24">
        <v>8013</v>
      </c>
      <c r="O850" s="4">
        <v>4556</v>
      </c>
      <c r="P850" s="19">
        <v>594066.91599999997</v>
      </c>
      <c r="Q850" s="26">
        <v>5450495.3830000004</v>
      </c>
      <c r="R850" s="18">
        <v>130.15</v>
      </c>
      <c r="S850" s="187"/>
      <c r="T850" s="6"/>
      <c r="U850" s="6"/>
      <c r="V850" s="6"/>
      <c r="W850" s="6"/>
      <c r="X850" s="6"/>
      <c r="Z850" s="152"/>
      <c r="AA850" s="152"/>
      <c r="AB850" s="152"/>
      <c r="AC850" s="152"/>
      <c r="AD850" s="152"/>
      <c r="AE850" s="152"/>
      <c r="AF850" s="152"/>
      <c r="AG850" s="4"/>
      <c r="AH850" s="152"/>
      <c r="AI850" s="171"/>
      <c r="AJ850"/>
      <c r="AK850"/>
      <c r="AL850" s="6"/>
    </row>
    <row r="851" spans="1:38">
      <c r="A851" s="4">
        <v>4557</v>
      </c>
      <c r="B851" s="19">
        <v>594713.71</v>
      </c>
      <c r="C851" s="26">
        <v>5450822.2650000006</v>
      </c>
      <c r="D851" s="5">
        <v>3981.42</v>
      </c>
      <c r="E851" s="6">
        <v>7.4999999999999997E-2</v>
      </c>
      <c r="F851" s="41">
        <v>111.66600000000001</v>
      </c>
      <c r="G851" s="4">
        <v>23</v>
      </c>
      <c r="H851" s="4">
        <v>14</v>
      </c>
      <c r="I851" s="4">
        <v>7</v>
      </c>
      <c r="J851" s="4">
        <v>11</v>
      </c>
      <c r="K851" s="4">
        <v>2008</v>
      </c>
      <c r="L851" s="4"/>
      <c r="M851" s="24" t="s">
        <v>20</v>
      </c>
      <c r="N851" s="24">
        <v>8013</v>
      </c>
      <c r="O851" s="4">
        <v>4557</v>
      </c>
      <c r="P851" s="19">
        <v>594713.71</v>
      </c>
      <c r="Q851" s="26">
        <v>5450822.2650000006</v>
      </c>
      <c r="R851" s="18">
        <v>111.66600000000001</v>
      </c>
      <c r="S851" s="187"/>
      <c r="T851" s="6"/>
      <c r="U851" s="6"/>
      <c r="V851" s="6"/>
      <c r="W851" s="6"/>
      <c r="X851" s="6"/>
      <c r="Z851" s="152"/>
      <c r="AA851" s="152"/>
      <c r="AB851" s="152"/>
      <c r="AC851" s="152"/>
      <c r="AD851" s="152"/>
      <c r="AE851" s="152"/>
      <c r="AF851" s="152"/>
      <c r="AG851" s="4"/>
      <c r="AH851" s="152"/>
      <c r="AI851" s="171"/>
      <c r="AJ851"/>
      <c r="AK851"/>
      <c r="AL851" s="6"/>
    </row>
    <row r="852" spans="1:38">
      <c r="A852" s="4">
        <v>4558</v>
      </c>
      <c r="B852" s="19">
        <v>590344.01500000001</v>
      </c>
      <c r="C852" s="26">
        <v>5450173.3390000006</v>
      </c>
      <c r="D852" s="5">
        <v>3970.05</v>
      </c>
      <c r="E852" s="6">
        <v>7.4999999999999997E-2</v>
      </c>
      <c r="F852" s="41">
        <v>125.27100000000002</v>
      </c>
      <c r="G852" s="4">
        <v>49</v>
      </c>
      <c r="H852" s="4">
        <v>14</v>
      </c>
      <c r="I852" s="4">
        <v>7</v>
      </c>
      <c r="J852" s="4">
        <v>11</v>
      </c>
      <c r="K852" s="4">
        <v>2008</v>
      </c>
      <c r="L852" s="4" t="s">
        <v>21</v>
      </c>
      <c r="M852" s="24" t="s">
        <v>20</v>
      </c>
      <c r="N852" s="24">
        <v>8013</v>
      </c>
      <c r="O852" s="4">
        <v>4558</v>
      </c>
      <c r="P852" s="19">
        <v>590344.01500000001</v>
      </c>
      <c r="Q852" s="26">
        <v>5450173.3390000006</v>
      </c>
      <c r="R852" s="18">
        <v>125.27100000000002</v>
      </c>
      <c r="S852" s="187"/>
      <c r="T852" s="6"/>
      <c r="U852" s="6"/>
      <c r="V852" s="6"/>
      <c r="W852" s="6"/>
      <c r="X852" s="6"/>
      <c r="Z852" s="152"/>
      <c r="AA852" s="152"/>
      <c r="AB852" s="152"/>
      <c r="AC852" s="152"/>
      <c r="AD852" s="152"/>
      <c r="AE852" s="152"/>
      <c r="AF852" s="152"/>
      <c r="AG852" s="4"/>
      <c r="AH852" s="152"/>
      <c r="AI852" s="171"/>
      <c r="AJ852"/>
      <c r="AK852"/>
      <c r="AL852" s="6"/>
    </row>
    <row r="853" spans="1:38">
      <c r="A853" s="4">
        <v>4544</v>
      </c>
      <c r="B853" s="19">
        <v>586041.82299999997</v>
      </c>
      <c r="C853" s="26">
        <v>5448169.7980000004</v>
      </c>
      <c r="D853" s="5">
        <v>3941.01</v>
      </c>
      <c r="E853" s="6">
        <v>7.4999999999999997E-2</v>
      </c>
      <c r="F853" s="41">
        <v>245.01000000000002</v>
      </c>
      <c r="G853" s="4">
        <v>4</v>
      </c>
      <c r="H853" s="4">
        <v>15</v>
      </c>
      <c r="I853" s="4">
        <v>7</v>
      </c>
      <c r="J853" s="4">
        <v>11</v>
      </c>
      <c r="K853" s="4">
        <v>2008</v>
      </c>
      <c r="L853" s="4" t="s">
        <v>22</v>
      </c>
      <c r="M853" s="24" t="s">
        <v>20</v>
      </c>
      <c r="N853" s="24">
        <v>8013</v>
      </c>
      <c r="O853" s="4" t="s">
        <v>167</v>
      </c>
      <c r="P853" s="19">
        <v>586041.82299999997</v>
      </c>
      <c r="Q853" s="26">
        <v>5448169.7980000004</v>
      </c>
      <c r="R853" s="18">
        <v>245.01000000000002</v>
      </c>
      <c r="S853" s="187"/>
      <c r="T853" s="6"/>
      <c r="U853" s="6"/>
      <c r="V853" s="6"/>
      <c r="W853" s="6"/>
      <c r="X853" s="6"/>
      <c r="Z853" s="152"/>
      <c r="AA853" s="152"/>
      <c r="AB853" s="152"/>
      <c r="AC853" s="152"/>
      <c r="AD853" s="152"/>
      <c r="AE853" s="152"/>
      <c r="AF853" s="152"/>
      <c r="AG853" s="4"/>
      <c r="AH853" s="152"/>
      <c r="AI853" s="171"/>
      <c r="AJ853"/>
      <c r="AK853"/>
      <c r="AL853" s="6"/>
    </row>
    <row r="854" spans="1:38">
      <c r="A854" s="4">
        <v>4559</v>
      </c>
      <c r="B854" s="19">
        <v>584683.35600000003</v>
      </c>
      <c r="C854" s="26">
        <v>5446881.7470000004</v>
      </c>
      <c r="D854" s="5">
        <v>3915.44</v>
      </c>
      <c r="E854" s="6">
        <v>7.4999999999999997E-2</v>
      </c>
      <c r="F854" s="41">
        <v>361.37599999999998</v>
      </c>
      <c r="G854" s="4">
        <v>16</v>
      </c>
      <c r="H854" s="4">
        <v>15</v>
      </c>
      <c r="I854" s="4">
        <v>7</v>
      </c>
      <c r="J854" s="4">
        <v>11</v>
      </c>
      <c r="K854" s="4">
        <v>2008</v>
      </c>
      <c r="L854" s="4"/>
      <c r="M854" s="24" t="s">
        <v>20</v>
      </c>
      <c r="N854" s="24">
        <v>8013</v>
      </c>
      <c r="O854" s="4">
        <v>4559</v>
      </c>
      <c r="P854" s="19">
        <v>584683.35600000003</v>
      </c>
      <c r="Q854" s="26">
        <v>5446881.7470000004</v>
      </c>
      <c r="R854" s="18">
        <v>361.37599999999998</v>
      </c>
      <c r="S854" s="187"/>
      <c r="T854" s="6"/>
      <c r="U854" s="6"/>
      <c r="V854" s="6"/>
      <c r="W854" s="6"/>
      <c r="X854" s="6"/>
      <c r="Z854" s="152"/>
      <c r="AA854" s="152"/>
      <c r="AB854" s="152"/>
      <c r="AC854" s="152"/>
      <c r="AD854" s="152"/>
      <c r="AE854" s="152"/>
      <c r="AF854" s="152"/>
      <c r="AG854" s="152"/>
      <c r="AH854" s="152"/>
      <c r="AI854" s="171"/>
      <c r="AJ854"/>
      <c r="AK854"/>
      <c r="AL854" s="6"/>
    </row>
    <row r="855" spans="1:38">
      <c r="A855" s="4">
        <v>4560</v>
      </c>
      <c r="B855" s="19">
        <v>585366.55999999994</v>
      </c>
      <c r="C855" s="26">
        <v>5447535.0329999998</v>
      </c>
      <c r="D855" s="5">
        <v>3931.03</v>
      </c>
      <c r="E855" s="6">
        <v>6.5000000000000002E-2</v>
      </c>
      <c r="F855" s="41">
        <v>286.90499999999997</v>
      </c>
      <c r="G855" s="4">
        <v>31</v>
      </c>
      <c r="H855" s="4">
        <v>15</v>
      </c>
      <c r="I855" s="4">
        <v>7</v>
      </c>
      <c r="J855" s="4">
        <v>11</v>
      </c>
      <c r="K855" s="4">
        <v>2008</v>
      </c>
      <c r="L855" s="4"/>
      <c r="M855" s="24" t="s">
        <v>20</v>
      </c>
      <c r="N855" s="24">
        <v>8013</v>
      </c>
      <c r="O855" s="4">
        <v>4560</v>
      </c>
      <c r="P855" s="19">
        <v>585366.55999999994</v>
      </c>
      <c r="Q855" s="26">
        <v>5447535.0329999998</v>
      </c>
      <c r="R855" s="18">
        <v>286.90499999999997</v>
      </c>
      <c r="S855" s="187"/>
      <c r="T855" s="6"/>
      <c r="U855" s="6"/>
      <c r="V855" s="6"/>
      <c r="W855" s="6"/>
      <c r="X855" s="6"/>
      <c r="Z855" s="152"/>
      <c r="AA855" s="152"/>
      <c r="AB855" s="152"/>
      <c r="AC855" s="152"/>
      <c r="AD855" s="152"/>
      <c r="AE855" s="152"/>
      <c r="AF855" s="152"/>
      <c r="AG855" s="152"/>
      <c r="AH855" s="152"/>
      <c r="AI855" s="171"/>
      <c r="AJ855"/>
      <c r="AK855"/>
      <c r="AL855" s="6"/>
    </row>
    <row r="856" spans="1:38">
      <c r="A856" s="4">
        <v>4561</v>
      </c>
      <c r="B856" s="19">
        <v>586378.80499999993</v>
      </c>
      <c r="C856" s="26">
        <v>5443899.5480000004</v>
      </c>
      <c r="D856" s="5">
        <v>3891.81</v>
      </c>
      <c r="E856" s="6">
        <v>7.0000000000000007E-2</v>
      </c>
      <c r="F856" s="41">
        <v>487.726</v>
      </c>
      <c r="G856" s="4">
        <v>56</v>
      </c>
      <c r="H856" s="4">
        <v>15</v>
      </c>
      <c r="I856" s="4">
        <v>7</v>
      </c>
      <c r="J856" s="4">
        <v>11</v>
      </c>
      <c r="K856" s="4">
        <v>2008</v>
      </c>
      <c r="L856" s="4"/>
      <c r="M856" s="24" t="s">
        <v>20</v>
      </c>
      <c r="N856" s="24">
        <v>8013</v>
      </c>
      <c r="O856" s="4">
        <v>4561</v>
      </c>
      <c r="P856" s="19">
        <v>586378.80499999993</v>
      </c>
      <c r="Q856" s="26">
        <v>5443899.5480000004</v>
      </c>
      <c r="R856" s="18">
        <v>487.726</v>
      </c>
      <c r="S856" s="187"/>
      <c r="T856" s="6"/>
      <c r="U856" s="6"/>
      <c r="V856" s="6"/>
      <c r="W856" s="6"/>
      <c r="X856" s="6"/>
      <c r="AJ856"/>
      <c r="AK856"/>
      <c r="AL856" s="6"/>
    </row>
    <row r="857" spans="1:38">
      <c r="A857" s="4">
        <v>4562</v>
      </c>
      <c r="B857" s="19">
        <v>585303.35499999998</v>
      </c>
      <c r="C857" s="26">
        <v>5444900.983</v>
      </c>
      <c r="D857" s="5">
        <v>3911.5</v>
      </c>
      <c r="E857" s="6">
        <v>7.4999999999999997E-2</v>
      </c>
      <c r="F857" s="41">
        <v>379.476</v>
      </c>
      <c r="G857" s="4">
        <v>16</v>
      </c>
      <c r="H857" s="4">
        <v>16</v>
      </c>
      <c r="I857" s="4">
        <v>7</v>
      </c>
      <c r="J857" s="4">
        <v>11</v>
      </c>
      <c r="K857" s="4">
        <v>2008</v>
      </c>
      <c r="L857" s="4"/>
      <c r="M857" s="24" t="s">
        <v>20</v>
      </c>
      <c r="N857" s="24">
        <v>8013</v>
      </c>
      <c r="O857" s="4">
        <v>4562</v>
      </c>
      <c r="P857" s="19">
        <v>585303.35499999998</v>
      </c>
      <c r="Q857" s="26">
        <v>5444900.983</v>
      </c>
      <c r="R857" s="18">
        <v>379.476</v>
      </c>
      <c r="S857" s="187"/>
      <c r="T857" s="6"/>
      <c r="U857" s="6"/>
      <c r="V857" s="6"/>
      <c r="W857" s="6"/>
      <c r="X857" s="6"/>
      <c r="AJ857"/>
      <c r="AK857"/>
      <c r="AL857" s="6"/>
    </row>
    <row r="858" spans="1:38">
      <c r="A858" s="4">
        <v>4563</v>
      </c>
      <c r="B858" s="19">
        <v>584824.02</v>
      </c>
      <c r="C858" s="26">
        <v>5445551.0260000005</v>
      </c>
      <c r="D858" s="5">
        <v>3898.79</v>
      </c>
      <c r="E858" s="6">
        <v>7.4999999999999997E-2</v>
      </c>
      <c r="F858" s="41">
        <v>442.35400000000004</v>
      </c>
      <c r="G858" s="4">
        <v>26</v>
      </c>
      <c r="H858" s="4">
        <v>16</v>
      </c>
      <c r="I858" s="4">
        <v>7</v>
      </c>
      <c r="J858" s="4">
        <v>11</v>
      </c>
      <c r="K858" s="4">
        <v>2008</v>
      </c>
      <c r="L858" s="4"/>
      <c r="M858" s="24" t="s">
        <v>20</v>
      </c>
      <c r="N858" s="24">
        <v>8013</v>
      </c>
      <c r="O858" s="4">
        <v>4563</v>
      </c>
      <c r="P858" s="19">
        <v>584824.02</v>
      </c>
      <c r="Q858" s="26">
        <v>5445551.0260000005</v>
      </c>
      <c r="R858" s="18">
        <v>442.35400000000004</v>
      </c>
      <c r="S858" s="187"/>
      <c r="T858" s="6"/>
      <c r="U858" s="6"/>
      <c r="V858" s="6"/>
      <c r="W858" s="6"/>
      <c r="X858" s="6"/>
      <c r="Z858" s="152"/>
      <c r="AA858" s="152"/>
      <c r="AB858" s="152"/>
      <c r="AC858" s="152"/>
      <c r="AD858" s="152"/>
      <c r="AE858" s="152"/>
      <c r="AF858" s="152"/>
      <c r="AG858" s="152"/>
      <c r="AH858" s="152"/>
      <c r="AI858" s="171"/>
      <c r="AJ858" s="152"/>
      <c r="AK858" s="152"/>
      <c r="AL858" s="6"/>
    </row>
    <row r="859" spans="1:38">
      <c r="A859" s="4">
        <v>4564</v>
      </c>
      <c r="B859" s="19">
        <v>587822.43299999996</v>
      </c>
      <c r="C859" s="26">
        <v>5445979.9309999999</v>
      </c>
      <c r="D859" s="5">
        <v>3960.04</v>
      </c>
      <c r="E859" s="6">
        <v>7.0000000000000007E-2</v>
      </c>
      <c r="F859" s="41">
        <v>158.203</v>
      </c>
      <c r="G859" s="4">
        <v>52</v>
      </c>
      <c r="H859" s="4">
        <v>16</v>
      </c>
      <c r="I859" s="4">
        <v>7</v>
      </c>
      <c r="J859" s="4">
        <v>11</v>
      </c>
      <c r="K859" s="4">
        <v>2008</v>
      </c>
      <c r="L859" s="152"/>
      <c r="M859" s="24" t="s">
        <v>20</v>
      </c>
      <c r="N859" s="24">
        <v>8013</v>
      </c>
      <c r="O859" s="4">
        <v>4564</v>
      </c>
      <c r="P859" s="19">
        <v>587822.43299999996</v>
      </c>
      <c r="Q859" s="26">
        <v>5445979.9309999999</v>
      </c>
      <c r="R859" s="18">
        <v>158.203</v>
      </c>
      <c r="S859" s="187"/>
      <c r="T859" s="6"/>
      <c r="U859" s="6"/>
      <c r="V859" s="6"/>
      <c r="W859" s="6"/>
      <c r="X859" s="6"/>
      <c r="Z859" s="152"/>
      <c r="AA859" s="152"/>
      <c r="AB859" s="152"/>
      <c r="AC859" s="152"/>
      <c r="AD859" s="152"/>
      <c r="AE859" s="152"/>
      <c r="AF859" s="152"/>
      <c r="AG859" s="152"/>
      <c r="AH859" s="152"/>
      <c r="AI859" s="171"/>
      <c r="AJ859" s="152"/>
      <c r="AK859" s="152"/>
      <c r="AL859" s="6"/>
    </row>
    <row r="860" spans="1:38">
      <c r="A860" s="152">
        <v>9017</v>
      </c>
      <c r="B860" s="119">
        <v>597670.20900000003</v>
      </c>
      <c r="C860" s="119">
        <v>5441478.7769999998</v>
      </c>
      <c r="D860" s="5">
        <v>3986.27</v>
      </c>
      <c r="E860" s="6">
        <v>0.08</v>
      </c>
      <c r="F860" s="200">
        <v>119.40300000000001</v>
      </c>
      <c r="G860" s="152">
        <v>50</v>
      </c>
      <c r="H860" s="152">
        <v>17</v>
      </c>
      <c r="I860" s="152">
        <v>7</v>
      </c>
      <c r="J860" s="152">
        <v>11</v>
      </c>
      <c r="K860" s="152">
        <v>2008</v>
      </c>
      <c r="L860" s="152" t="s">
        <v>31</v>
      </c>
      <c r="M860" s="96" t="s">
        <v>66</v>
      </c>
      <c r="N860" s="152" t="s">
        <v>40</v>
      </c>
      <c r="O860" s="152"/>
      <c r="Z860" s="152"/>
      <c r="AA860" s="152"/>
      <c r="AB860" s="152"/>
      <c r="AC860" s="152"/>
      <c r="AD860" s="152"/>
      <c r="AE860" s="152"/>
      <c r="AF860" s="152"/>
      <c r="AG860" s="152"/>
      <c r="AH860" s="152"/>
      <c r="AI860" s="171"/>
      <c r="AJ860" s="152"/>
      <c r="AK860" s="152"/>
      <c r="AL860" s="6"/>
    </row>
    <row r="861" spans="1:38">
      <c r="A861" s="4">
        <v>9017</v>
      </c>
      <c r="B861" s="119">
        <v>597670.20900000003</v>
      </c>
      <c r="C861" s="119">
        <v>5441478.7769999998</v>
      </c>
      <c r="D861" s="5">
        <v>3986.27</v>
      </c>
      <c r="E861" s="6">
        <v>0.08</v>
      </c>
      <c r="F861" s="200">
        <v>119.40300000000001</v>
      </c>
      <c r="G861" s="4">
        <v>54</v>
      </c>
      <c r="H861" s="4">
        <v>17</v>
      </c>
      <c r="I861" s="4">
        <v>7</v>
      </c>
      <c r="J861" s="4">
        <v>11</v>
      </c>
      <c r="K861" s="4">
        <v>2008</v>
      </c>
      <c r="L861" s="24" t="s">
        <v>31</v>
      </c>
      <c r="M861" s="102" t="s">
        <v>66</v>
      </c>
      <c r="N861" s="152" t="s">
        <v>40</v>
      </c>
      <c r="Z861" s="152"/>
      <c r="AA861" s="152"/>
      <c r="AB861" s="152"/>
      <c r="AC861" s="152"/>
      <c r="AD861" s="152"/>
      <c r="AE861" s="152"/>
      <c r="AF861" s="152"/>
      <c r="AG861" s="152"/>
      <c r="AH861" s="152"/>
      <c r="AI861" s="171"/>
      <c r="AJ861" s="152"/>
      <c r="AK861" s="152"/>
      <c r="AL861" s="6"/>
    </row>
    <row r="862" spans="1:38">
      <c r="A862" s="8"/>
      <c r="B862" s="9"/>
      <c r="C862" s="9"/>
      <c r="D862" s="9"/>
      <c r="E862" s="10"/>
      <c r="F862" s="196"/>
      <c r="G862" s="8"/>
      <c r="H862" s="8"/>
      <c r="I862" s="8"/>
      <c r="J862" s="8"/>
      <c r="K862" s="8"/>
      <c r="L862" s="8"/>
      <c r="M862" s="8"/>
      <c r="N862" s="8"/>
      <c r="O862" s="8"/>
      <c r="P862" s="9"/>
      <c r="Q862" s="9"/>
      <c r="R862" s="10"/>
      <c r="S862" s="218"/>
      <c r="Z862" s="152"/>
      <c r="AA862" s="152"/>
      <c r="AB862" s="152"/>
      <c r="AC862" s="152"/>
      <c r="AD862" s="152"/>
      <c r="AE862" s="152"/>
      <c r="AF862" s="152"/>
      <c r="AG862" s="152"/>
      <c r="AH862" s="152"/>
      <c r="AI862" s="171"/>
      <c r="AJ862" s="152"/>
      <c r="AK862" s="152"/>
      <c r="AL862" s="6"/>
    </row>
    <row r="863" spans="1:38">
      <c r="A863" s="4">
        <v>9017</v>
      </c>
      <c r="B863" s="119">
        <v>597670.20900000003</v>
      </c>
      <c r="C863" s="119">
        <v>5441478.7769999998</v>
      </c>
      <c r="D863" s="5">
        <v>3986.26</v>
      </c>
      <c r="E863" s="6">
        <v>0.08</v>
      </c>
      <c r="F863" s="200">
        <v>119.40300000000001</v>
      </c>
      <c r="G863" s="4">
        <v>48</v>
      </c>
      <c r="H863" s="4">
        <v>7</v>
      </c>
      <c r="I863" s="4">
        <v>8</v>
      </c>
      <c r="J863" s="4">
        <v>11</v>
      </c>
      <c r="K863" s="4">
        <v>2008</v>
      </c>
      <c r="L863" s="4" t="s">
        <v>31</v>
      </c>
      <c r="M863" s="96" t="s">
        <v>66</v>
      </c>
      <c r="N863" s="152" t="s">
        <v>40</v>
      </c>
      <c r="O863" s="4" t="s">
        <v>24</v>
      </c>
      <c r="P863" s="136">
        <v>588334.54700000002</v>
      </c>
      <c r="Q863" s="136">
        <v>5449869.6730000004</v>
      </c>
      <c r="R863" s="51">
        <v>167.82400000000001</v>
      </c>
      <c r="S863" s="219">
        <v>8013</v>
      </c>
      <c r="Z863" s="152"/>
      <c r="AA863" s="152"/>
      <c r="AB863" s="152"/>
      <c r="AC863" s="152"/>
      <c r="AD863" s="152"/>
      <c r="AE863" s="152"/>
      <c r="AF863" s="152"/>
      <c r="AG863" s="152"/>
      <c r="AH863" s="152"/>
      <c r="AI863" s="171"/>
      <c r="AJ863" s="152"/>
      <c r="AK863" s="152"/>
      <c r="AL863" s="6"/>
    </row>
    <row r="864" spans="1:38">
      <c r="A864" s="4">
        <v>9017</v>
      </c>
      <c r="B864" s="119">
        <v>597670.20900000003</v>
      </c>
      <c r="C864" s="119">
        <v>5441478.7769999998</v>
      </c>
      <c r="D864" s="5">
        <v>3986.26</v>
      </c>
      <c r="E864" s="6">
        <v>0.08</v>
      </c>
      <c r="F864" s="200">
        <v>119.40300000000001</v>
      </c>
      <c r="G864" s="4">
        <v>52</v>
      </c>
      <c r="H864" s="4">
        <v>7</v>
      </c>
      <c r="I864" s="4">
        <v>8</v>
      </c>
      <c r="J864" s="4">
        <v>11</v>
      </c>
      <c r="K864" s="4">
        <v>2008</v>
      </c>
      <c r="L864" s="24" t="s">
        <v>31</v>
      </c>
      <c r="M864" s="102" t="s">
        <v>66</v>
      </c>
      <c r="N864" s="152" t="s">
        <v>40</v>
      </c>
      <c r="O864" s="4" t="s">
        <v>25</v>
      </c>
      <c r="P864" s="5">
        <v>588335.38100000005</v>
      </c>
      <c r="Q864" s="5">
        <v>5449868.591</v>
      </c>
      <c r="R864" s="6">
        <v>167.74199999999999</v>
      </c>
      <c r="S864" s="187" t="s">
        <v>18</v>
      </c>
      <c r="Z864" s="152"/>
      <c r="AA864" s="152"/>
      <c r="AB864" s="152"/>
      <c r="AC864" s="152"/>
      <c r="AD864" s="152"/>
      <c r="AE864" s="152"/>
      <c r="AF864" s="152"/>
      <c r="AG864" s="152"/>
      <c r="AH864" s="152"/>
      <c r="AI864" s="171"/>
      <c r="AJ864" s="152"/>
      <c r="AK864" s="152"/>
      <c r="AL864" s="6"/>
    </row>
    <row r="865" spans="1:38" ht="15.75" thickBot="1">
      <c r="A865" s="4">
        <v>9017</v>
      </c>
      <c r="B865" s="119">
        <v>597670.20900000003</v>
      </c>
      <c r="C865" s="119">
        <v>5441478.7769999998</v>
      </c>
      <c r="D865" s="5">
        <v>3986.25</v>
      </c>
      <c r="E865" s="6">
        <v>0.08</v>
      </c>
      <c r="F865" s="200">
        <v>119.40300000000001</v>
      </c>
      <c r="G865" s="4">
        <v>45</v>
      </c>
      <c r="H865" s="4">
        <v>11</v>
      </c>
      <c r="I865" s="4">
        <v>8</v>
      </c>
      <c r="J865" s="4">
        <v>11</v>
      </c>
      <c r="K865" s="4">
        <v>2008</v>
      </c>
      <c r="L865" s="4"/>
      <c r="M865" s="24" t="s">
        <v>20</v>
      </c>
      <c r="N865" s="24">
        <v>8013</v>
      </c>
      <c r="O865" s="4" t="s">
        <v>26</v>
      </c>
      <c r="P865" s="131">
        <f>P863-P864</f>
        <v>-0.83400000003166497</v>
      </c>
      <c r="Q865" s="131">
        <f>Q863-Q864</f>
        <v>1.0820000004023314</v>
      </c>
      <c r="R865" s="17">
        <f>R863-R864</f>
        <v>8.2000000000022055E-2</v>
      </c>
      <c r="Z865" s="152"/>
      <c r="AA865" s="152"/>
      <c r="AB865" s="152"/>
      <c r="AC865" s="152"/>
      <c r="AD865" s="152"/>
      <c r="AE865" s="152"/>
      <c r="AF865" s="152"/>
      <c r="AG865" s="152"/>
      <c r="AH865" s="152"/>
      <c r="AI865" s="171"/>
      <c r="AJ865" s="152"/>
      <c r="AK865" s="152"/>
      <c r="AL865" s="6"/>
    </row>
    <row r="866" spans="1:38" ht="15.75" thickTop="1">
      <c r="A866" s="4">
        <v>9017</v>
      </c>
      <c r="B866" s="119">
        <v>597670.20900000003</v>
      </c>
      <c r="C866" s="119">
        <v>5441478.7769999998</v>
      </c>
      <c r="D866" s="5">
        <v>3986.25</v>
      </c>
      <c r="E866" s="6">
        <v>0.08</v>
      </c>
      <c r="F866" s="200">
        <v>119.40300000000001</v>
      </c>
      <c r="G866" s="4">
        <v>49</v>
      </c>
      <c r="H866" s="4">
        <v>11</v>
      </c>
      <c r="I866" s="4">
        <v>8</v>
      </c>
      <c r="J866" s="4">
        <v>11</v>
      </c>
      <c r="K866" s="4">
        <v>2008</v>
      </c>
      <c r="L866" s="4"/>
      <c r="M866" s="24" t="s">
        <v>20</v>
      </c>
      <c r="N866" s="24">
        <v>8013</v>
      </c>
      <c r="O866" s="4">
        <v>8013</v>
      </c>
      <c r="P866" s="19">
        <v>588334.54700000002</v>
      </c>
      <c r="Q866" s="26">
        <v>5449869.6730000004</v>
      </c>
      <c r="R866" s="18">
        <v>167.82400000000001</v>
      </c>
      <c r="S866" s="221"/>
      <c r="T866" s="6"/>
      <c r="U866" s="6"/>
      <c r="V866" s="6"/>
      <c r="W866" s="6"/>
      <c r="X866" s="6"/>
      <c r="Z866" s="152"/>
      <c r="AA866" s="152"/>
      <c r="AB866" s="152"/>
      <c r="AC866" s="152"/>
      <c r="AD866" s="152"/>
      <c r="AE866" s="152"/>
      <c r="AF866" s="152"/>
      <c r="AG866"/>
      <c r="AH866" s="152"/>
      <c r="AI866" s="171"/>
      <c r="AJ866"/>
      <c r="AK866"/>
      <c r="AL866" s="6"/>
    </row>
    <row r="867" spans="1:38">
      <c r="A867" s="4">
        <v>4565</v>
      </c>
      <c r="B867" s="19">
        <v>591217.18099999998</v>
      </c>
      <c r="C867" s="26">
        <v>5450665.6440000003</v>
      </c>
      <c r="D867" s="5">
        <v>3970.62</v>
      </c>
      <c r="E867" s="6">
        <v>0.06</v>
      </c>
      <c r="F867" s="41">
        <v>135.44700000000003</v>
      </c>
      <c r="G867" s="4">
        <v>33</v>
      </c>
      <c r="H867" s="4">
        <v>12</v>
      </c>
      <c r="I867" s="4">
        <v>8</v>
      </c>
      <c r="J867" s="4">
        <v>11</v>
      </c>
      <c r="K867" s="4">
        <v>2008</v>
      </c>
      <c r="L867" s="4"/>
      <c r="M867" s="24" t="s">
        <v>20</v>
      </c>
      <c r="N867" s="24">
        <v>8013</v>
      </c>
      <c r="O867" s="4">
        <v>4565</v>
      </c>
      <c r="P867" s="19">
        <v>591217.18099999998</v>
      </c>
      <c r="Q867" s="26">
        <v>5450665.6440000003</v>
      </c>
      <c r="R867" s="18">
        <v>135.44700000000003</v>
      </c>
      <c r="S867" s="221"/>
      <c r="T867" s="6"/>
      <c r="U867" s="6"/>
      <c r="V867" s="6"/>
      <c r="W867" s="6"/>
      <c r="X867" s="6"/>
      <c r="Z867" s="152"/>
      <c r="AA867" s="152"/>
      <c r="AB867" s="152"/>
      <c r="AC867" s="152"/>
      <c r="AD867" s="152"/>
      <c r="AE867" s="152"/>
      <c r="AF867" s="152"/>
      <c r="AG867"/>
      <c r="AH867" s="152"/>
      <c r="AI867" s="171"/>
      <c r="AJ867"/>
      <c r="AK867"/>
      <c r="AL867" s="6"/>
    </row>
    <row r="868" spans="1:38">
      <c r="A868" s="4">
        <v>4566</v>
      </c>
      <c r="B868" s="19">
        <v>590630.80699999991</v>
      </c>
      <c r="C868" s="26">
        <v>5451003.0860000001</v>
      </c>
      <c r="D868" s="5">
        <v>3974.61</v>
      </c>
      <c r="E868" s="6">
        <v>5.5E-2</v>
      </c>
      <c r="F868" s="41">
        <v>108.45500000000003</v>
      </c>
      <c r="G868" s="4">
        <v>40</v>
      </c>
      <c r="H868" s="4">
        <v>12</v>
      </c>
      <c r="I868" s="4">
        <v>8</v>
      </c>
      <c r="J868" s="4">
        <v>11</v>
      </c>
      <c r="K868" s="4">
        <v>2008</v>
      </c>
      <c r="L868" s="4"/>
      <c r="M868" s="24" t="s">
        <v>20</v>
      </c>
      <c r="N868" s="24">
        <v>8013</v>
      </c>
      <c r="O868" s="4">
        <v>4566</v>
      </c>
      <c r="P868" s="19">
        <v>590630.80699999991</v>
      </c>
      <c r="Q868" s="26">
        <v>5451003.0860000001</v>
      </c>
      <c r="R868" s="18">
        <v>108.45500000000003</v>
      </c>
      <c r="S868" s="221"/>
      <c r="T868" s="6"/>
      <c r="U868" s="6"/>
      <c r="V868" s="6"/>
      <c r="W868" s="6"/>
      <c r="X868" s="6"/>
      <c r="Z868" s="152"/>
      <c r="AA868" s="152"/>
      <c r="AB868" s="152"/>
      <c r="AC868" s="152"/>
      <c r="AD868" s="152"/>
      <c r="AE868" s="152"/>
      <c r="AF868" s="152"/>
      <c r="AG868"/>
      <c r="AH868" s="152"/>
      <c r="AI868" s="171"/>
      <c r="AJ868"/>
      <c r="AK868"/>
      <c r="AL868" s="6"/>
    </row>
    <row r="869" spans="1:38">
      <c r="A869" s="4">
        <v>4567</v>
      </c>
      <c r="B869" s="19">
        <v>591179.19799999997</v>
      </c>
      <c r="C869" s="26">
        <v>5451607.432</v>
      </c>
      <c r="D869" s="5">
        <v>3975.67</v>
      </c>
      <c r="E869" s="6">
        <v>7.0000000000000007E-2</v>
      </c>
      <c r="F869" s="41">
        <v>111.51600000000002</v>
      </c>
      <c r="G869" s="4">
        <v>51</v>
      </c>
      <c r="H869" s="4">
        <v>12</v>
      </c>
      <c r="I869" s="4">
        <v>8</v>
      </c>
      <c r="J869" s="4">
        <v>11</v>
      </c>
      <c r="K869" s="4">
        <v>2008</v>
      </c>
      <c r="L869" s="4" t="s">
        <v>143</v>
      </c>
      <c r="M869" s="24" t="s">
        <v>20</v>
      </c>
      <c r="N869" s="24">
        <v>8013</v>
      </c>
      <c r="O869" s="4">
        <v>4567</v>
      </c>
      <c r="P869" s="19">
        <v>591179.19799999997</v>
      </c>
      <c r="Q869" s="26">
        <v>5451607.432</v>
      </c>
      <c r="R869" s="18">
        <v>111.51600000000002</v>
      </c>
      <c r="S869" s="221"/>
      <c r="T869" s="6"/>
      <c r="U869" s="6"/>
      <c r="V869" s="6"/>
      <c r="W869" s="6"/>
      <c r="X869" s="6"/>
      <c r="Z869" s="152"/>
      <c r="AA869" s="152"/>
      <c r="AB869" s="152"/>
      <c r="AC869" s="152"/>
      <c r="AD869" s="152"/>
      <c r="AE869" s="152"/>
      <c r="AF869" s="152"/>
      <c r="AG869"/>
      <c r="AH869" s="152"/>
      <c r="AI869" s="171"/>
      <c r="AJ869"/>
      <c r="AK869"/>
      <c r="AL869" s="6"/>
    </row>
    <row r="870" spans="1:38">
      <c r="A870" s="4">
        <v>4568</v>
      </c>
      <c r="B870" s="19">
        <v>590624.59600000002</v>
      </c>
      <c r="C870" s="26">
        <v>5452435.9950000001</v>
      </c>
      <c r="D870" s="5">
        <v>3975.6</v>
      </c>
      <c r="E870" s="6">
        <v>7.4999999999999997E-2</v>
      </c>
      <c r="F870" s="41">
        <v>105.30000000000003</v>
      </c>
      <c r="G870" s="4">
        <v>0</v>
      </c>
      <c r="H870" s="4">
        <v>13</v>
      </c>
      <c r="I870" s="4">
        <v>8</v>
      </c>
      <c r="J870" s="4">
        <v>11</v>
      </c>
      <c r="K870" s="4">
        <v>2008</v>
      </c>
      <c r="L870" s="4"/>
      <c r="M870" s="24" t="s">
        <v>20</v>
      </c>
      <c r="N870" s="24">
        <v>8013</v>
      </c>
      <c r="O870" s="4">
        <v>4568</v>
      </c>
      <c r="P870" s="19">
        <v>590624.59600000002</v>
      </c>
      <c r="Q870" s="26">
        <v>5452435.9950000001</v>
      </c>
      <c r="R870" s="18">
        <v>105.30000000000003</v>
      </c>
      <c r="S870" s="221"/>
      <c r="T870" s="6"/>
      <c r="U870" s="6"/>
      <c r="V870" s="6"/>
      <c r="W870" s="6"/>
      <c r="X870" s="6"/>
      <c r="Z870" s="152"/>
      <c r="AA870" s="152"/>
      <c r="AB870" s="152"/>
      <c r="AC870" s="152"/>
      <c r="AD870" s="152"/>
      <c r="AE870" s="152"/>
      <c r="AF870" s="152"/>
      <c r="AG870"/>
      <c r="AH870" s="152"/>
      <c r="AI870" s="171"/>
      <c r="AJ870"/>
      <c r="AK870"/>
      <c r="AL870" s="6"/>
    </row>
    <row r="871" spans="1:38">
      <c r="A871" s="4">
        <v>4569</v>
      </c>
      <c r="B871" s="19">
        <v>590639.83199999994</v>
      </c>
      <c r="C871" s="26">
        <v>5453002.8430000003</v>
      </c>
      <c r="D871" s="5">
        <v>3977.13</v>
      </c>
      <c r="E871" s="6">
        <v>6.5000000000000002E-2</v>
      </c>
      <c r="F871" s="41">
        <v>93.820000000000022</v>
      </c>
      <c r="G871" s="4">
        <v>8</v>
      </c>
      <c r="H871" s="4">
        <v>13</v>
      </c>
      <c r="I871" s="4">
        <v>8</v>
      </c>
      <c r="J871" s="4">
        <v>11</v>
      </c>
      <c r="K871" s="4">
        <v>2008</v>
      </c>
      <c r="L871" s="4"/>
      <c r="M871" s="24" t="s">
        <v>20</v>
      </c>
      <c r="N871" s="24">
        <v>8013</v>
      </c>
      <c r="O871" s="4">
        <v>4569</v>
      </c>
      <c r="P871" s="19">
        <v>590639.83199999994</v>
      </c>
      <c r="Q871" s="26">
        <v>5453002.8430000003</v>
      </c>
      <c r="R871" s="18">
        <v>93.820000000000022</v>
      </c>
      <c r="S871" s="221"/>
      <c r="T871" s="6"/>
      <c r="U871" s="6"/>
      <c r="V871" s="6"/>
      <c r="W871" s="6"/>
      <c r="X871" s="6"/>
      <c r="Z871" s="152"/>
      <c r="AA871" s="152"/>
      <c r="AB871" s="152"/>
      <c r="AC871" s="152"/>
      <c r="AD871" s="152"/>
      <c r="AE871" s="152"/>
      <c r="AF871" s="152"/>
      <c r="AG871" s="152"/>
      <c r="AH871" s="152"/>
      <c r="AI871" s="171"/>
      <c r="AJ871"/>
      <c r="AK871"/>
      <c r="AL871" s="6"/>
    </row>
    <row r="872" spans="1:38">
      <c r="A872" s="4">
        <v>4570</v>
      </c>
      <c r="B872" s="19">
        <v>590228.65099999995</v>
      </c>
      <c r="C872" s="26">
        <v>5452449.3380000005</v>
      </c>
      <c r="D872" s="5">
        <v>3976.35</v>
      </c>
      <c r="E872" s="6">
        <v>0.06</v>
      </c>
      <c r="F872" s="41">
        <v>96.463000000000022</v>
      </c>
      <c r="G872" s="4">
        <v>20</v>
      </c>
      <c r="H872" s="4">
        <v>13</v>
      </c>
      <c r="I872" s="4">
        <v>8</v>
      </c>
      <c r="J872" s="4">
        <v>11</v>
      </c>
      <c r="K872" s="4">
        <v>2008</v>
      </c>
      <c r="L872" s="4"/>
      <c r="M872" s="24" t="s">
        <v>20</v>
      </c>
      <c r="N872" s="24">
        <v>8013</v>
      </c>
      <c r="O872" s="4">
        <v>4570</v>
      </c>
      <c r="P872" s="19">
        <v>590228.65099999995</v>
      </c>
      <c r="Q872" s="26">
        <v>5452449.3380000005</v>
      </c>
      <c r="R872" s="18">
        <v>96.463000000000022</v>
      </c>
      <c r="S872" s="221"/>
      <c r="T872" s="6"/>
      <c r="U872" s="6"/>
      <c r="V872" s="6"/>
      <c r="W872" s="6"/>
      <c r="X872" s="6"/>
      <c r="Z872" s="152"/>
      <c r="AA872" s="152"/>
      <c r="AB872" s="152"/>
      <c r="AC872" s="152"/>
      <c r="AD872" s="152"/>
      <c r="AE872" s="152"/>
      <c r="AF872" s="152"/>
      <c r="AG872"/>
      <c r="AH872" s="152"/>
      <c r="AI872" s="171"/>
      <c r="AJ872"/>
      <c r="AK872"/>
      <c r="AL872" s="6"/>
    </row>
    <row r="873" spans="1:38">
      <c r="A873" s="4">
        <v>4567</v>
      </c>
      <c r="B873" s="19">
        <v>591180.91399999999</v>
      </c>
      <c r="C873" s="26">
        <v>5451608.5500000007</v>
      </c>
      <c r="D873" s="5">
        <v>3975.69</v>
      </c>
      <c r="E873" s="6">
        <v>7.0000000000000007E-2</v>
      </c>
      <c r="F873" s="41">
        <v>111.49800000000002</v>
      </c>
      <c r="G873" s="4">
        <v>31</v>
      </c>
      <c r="H873" s="4">
        <v>13</v>
      </c>
      <c r="I873" s="4">
        <v>8</v>
      </c>
      <c r="J873" s="4">
        <v>11</v>
      </c>
      <c r="K873" s="4">
        <v>2008</v>
      </c>
      <c r="L873" s="4" t="s">
        <v>144</v>
      </c>
      <c r="M873" s="24" t="s">
        <v>20</v>
      </c>
      <c r="N873" s="24">
        <v>8013</v>
      </c>
      <c r="O873" s="4" t="s">
        <v>168</v>
      </c>
      <c r="P873" s="19">
        <v>591180.91399999999</v>
      </c>
      <c r="Q873" s="26">
        <v>5451608.5500000007</v>
      </c>
      <c r="R873" s="18">
        <v>111.49800000000002</v>
      </c>
      <c r="S873" s="221"/>
      <c r="T873" s="6"/>
      <c r="U873" s="6"/>
      <c r="V873" s="6"/>
      <c r="W873" s="6"/>
      <c r="X873" s="6"/>
      <c r="AI873" s="171"/>
      <c r="AJ873"/>
      <c r="AK873"/>
      <c r="AL873" s="6"/>
    </row>
    <row r="874" spans="1:38">
      <c r="A874" s="4">
        <v>4558</v>
      </c>
      <c r="B874" s="19">
        <v>590343.93199999991</v>
      </c>
      <c r="C874" s="26">
        <v>5450173.8640000001</v>
      </c>
      <c r="D874" s="5">
        <v>3970.13</v>
      </c>
      <c r="E874" s="6">
        <v>0.06</v>
      </c>
      <c r="F874" s="41">
        <v>125.27500000000002</v>
      </c>
      <c r="G874" s="4">
        <v>43</v>
      </c>
      <c r="H874" s="4">
        <v>13</v>
      </c>
      <c r="I874" s="4">
        <v>8</v>
      </c>
      <c r="J874" s="4">
        <v>11</v>
      </c>
      <c r="K874" s="4">
        <v>2008</v>
      </c>
      <c r="L874" s="4" t="s">
        <v>22</v>
      </c>
      <c r="M874" s="24" t="s">
        <v>20</v>
      </c>
      <c r="N874" s="24">
        <v>8013</v>
      </c>
      <c r="O874" s="4">
        <v>4558</v>
      </c>
      <c r="P874" s="19">
        <v>590343.93199999991</v>
      </c>
      <c r="Q874" s="26">
        <v>5450173.8640000001</v>
      </c>
      <c r="R874" s="18">
        <v>125.27500000000002</v>
      </c>
      <c r="S874" s="221"/>
      <c r="T874" s="6"/>
      <c r="U874" s="6"/>
      <c r="V874" s="6"/>
      <c r="W874" s="6"/>
      <c r="X874" s="6"/>
      <c r="Z874" s="152"/>
      <c r="AA874" s="152"/>
      <c r="AB874" s="152"/>
      <c r="AC874" s="152"/>
      <c r="AD874" s="152"/>
      <c r="AE874" s="152"/>
      <c r="AF874" s="152"/>
      <c r="AG874"/>
      <c r="AH874" s="152"/>
      <c r="AI874" s="171"/>
      <c r="AJ874"/>
      <c r="AK874"/>
      <c r="AL874" s="6"/>
    </row>
    <row r="875" spans="1:38">
      <c r="A875" s="4">
        <v>4571</v>
      </c>
      <c r="B875" s="19">
        <v>592531.91899999999</v>
      </c>
      <c r="C875" s="26">
        <v>5449464.4140000008</v>
      </c>
      <c r="D875" s="5">
        <v>3962.47</v>
      </c>
      <c r="E875" s="6">
        <v>7.0000000000000007E-2</v>
      </c>
      <c r="F875" s="41">
        <v>190.06200000000001</v>
      </c>
      <c r="G875" s="4">
        <v>54</v>
      </c>
      <c r="H875" s="4">
        <v>13</v>
      </c>
      <c r="I875" s="4">
        <v>8</v>
      </c>
      <c r="J875" s="4">
        <v>11</v>
      </c>
      <c r="K875" s="4">
        <v>2008</v>
      </c>
      <c r="L875" s="4" t="s">
        <v>21</v>
      </c>
      <c r="M875" s="24" t="s">
        <v>20</v>
      </c>
      <c r="N875" s="24">
        <v>8013</v>
      </c>
      <c r="O875" s="4">
        <v>4571</v>
      </c>
      <c r="P875" s="19">
        <v>592531.91899999999</v>
      </c>
      <c r="Q875" s="26">
        <v>5449464.4140000008</v>
      </c>
      <c r="R875" s="18">
        <v>190.06200000000001</v>
      </c>
      <c r="S875" s="221"/>
      <c r="T875" s="15"/>
      <c r="U875" s="6"/>
      <c r="V875" s="6"/>
      <c r="W875" s="6"/>
      <c r="X875" s="6"/>
      <c r="Z875" s="152"/>
      <c r="AA875" s="152"/>
      <c r="AB875" s="152"/>
      <c r="AC875" s="152"/>
      <c r="AD875" s="152"/>
      <c r="AE875" s="152"/>
      <c r="AF875" s="152"/>
      <c r="AG875"/>
      <c r="AH875" s="152"/>
      <c r="AI875" s="171"/>
      <c r="AJ875"/>
      <c r="AK875"/>
      <c r="AL875" s="6"/>
    </row>
    <row r="876" spans="1:38">
      <c r="A876" s="4">
        <v>4572</v>
      </c>
      <c r="B876" s="19">
        <v>592230.23</v>
      </c>
      <c r="C876" s="26">
        <v>5448799.6000000006</v>
      </c>
      <c r="D876" s="5">
        <v>3961.63</v>
      </c>
      <c r="E876" s="6">
        <v>7.0000000000000007E-2</v>
      </c>
      <c r="F876" s="41">
        <v>189.21100000000001</v>
      </c>
      <c r="G876" s="4">
        <v>2</v>
      </c>
      <c r="H876" s="4">
        <v>14</v>
      </c>
      <c r="I876" s="4">
        <v>8</v>
      </c>
      <c r="J876" s="4">
        <v>11</v>
      </c>
      <c r="K876" s="4">
        <v>2008</v>
      </c>
      <c r="L876" s="4"/>
      <c r="M876" s="24" t="s">
        <v>20</v>
      </c>
      <c r="N876" s="24">
        <v>8013</v>
      </c>
      <c r="O876" s="4">
        <v>4572</v>
      </c>
      <c r="P876" s="19">
        <v>592230.23</v>
      </c>
      <c r="Q876" s="26">
        <v>5448799.6000000006</v>
      </c>
      <c r="R876" s="18">
        <v>189.21100000000001</v>
      </c>
      <c r="S876" s="221"/>
      <c r="T876" s="15"/>
      <c r="U876" s="6"/>
      <c r="V876" s="6"/>
      <c r="W876" s="6"/>
      <c r="X876" s="6"/>
      <c r="Z876" s="152"/>
      <c r="AA876" s="152"/>
      <c r="AB876" s="152"/>
      <c r="AC876" s="152"/>
      <c r="AD876" s="152"/>
      <c r="AE876" s="152"/>
      <c r="AF876" s="152"/>
      <c r="AG876"/>
      <c r="AH876" s="152"/>
      <c r="AI876" s="171"/>
      <c r="AJ876"/>
      <c r="AK876"/>
      <c r="AL876" s="6"/>
    </row>
    <row r="877" spans="1:38">
      <c r="A877" s="4">
        <v>4573</v>
      </c>
      <c r="B877" s="19">
        <v>593399.52999999991</v>
      </c>
      <c r="C877" s="26">
        <v>5447684.7720000008</v>
      </c>
      <c r="D877" s="5">
        <v>3955.24</v>
      </c>
      <c r="E877" s="6">
        <v>7.0000000000000007E-2</v>
      </c>
      <c r="F877" s="41">
        <v>234.63500000000002</v>
      </c>
      <c r="G877" s="4">
        <v>13</v>
      </c>
      <c r="H877" s="4">
        <v>14</v>
      </c>
      <c r="I877" s="4">
        <v>8</v>
      </c>
      <c r="J877" s="4">
        <v>11</v>
      </c>
      <c r="K877" s="4">
        <v>2008</v>
      </c>
      <c r="L877" s="4"/>
      <c r="M877" s="24" t="s">
        <v>20</v>
      </c>
      <c r="N877" s="24">
        <v>8013</v>
      </c>
      <c r="O877" s="4">
        <v>4573</v>
      </c>
      <c r="P877" s="19">
        <v>593399.52999999991</v>
      </c>
      <c r="Q877" s="26">
        <v>5447684.7720000008</v>
      </c>
      <c r="R877" s="18">
        <v>234.63500000000002</v>
      </c>
      <c r="S877" s="221"/>
      <c r="T877" s="15"/>
      <c r="U877" s="6"/>
      <c r="V877" s="6"/>
      <c r="W877" s="6"/>
      <c r="X877" s="6"/>
      <c r="Z877" s="152"/>
      <c r="AA877" s="152"/>
      <c r="AB877" s="152"/>
      <c r="AC877" s="152"/>
      <c r="AD877" s="152"/>
      <c r="AE877" s="152"/>
      <c r="AF877" s="152"/>
      <c r="AG877"/>
      <c r="AH877" s="152"/>
      <c r="AI877" s="171"/>
      <c r="AJ877"/>
      <c r="AK877"/>
      <c r="AL877" s="6"/>
    </row>
    <row r="878" spans="1:38">
      <c r="A878" s="4">
        <v>4574</v>
      </c>
      <c r="B878" s="19">
        <v>594070.17299999995</v>
      </c>
      <c r="C878" s="26">
        <v>5446993.3810000001</v>
      </c>
      <c r="D878" s="5">
        <v>3947.93</v>
      </c>
      <c r="E878" s="6">
        <v>7.4999999999999997E-2</v>
      </c>
      <c r="F878" s="41">
        <v>274.72800000000007</v>
      </c>
      <c r="G878" s="4">
        <v>27</v>
      </c>
      <c r="H878" s="4">
        <v>14</v>
      </c>
      <c r="I878" s="4">
        <v>8</v>
      </c>
      <c r="J878" s="4">
        <v>11</v>
      </c>
      <c r="K878" s="4">
        <v>2008</v>
      </c>
      <c r="L878" s="4"/>
      <c r="M878" s="24" t="s">
        <v>20</v>
      </c>
      <c r="N878" s="24">
        <v>8013</v>
      </c>
      <c r="O878" s="4">
        <v>4574</v>
      </c>
      <c r="P878" s="19">
        <v>594070.17299999995</v>
      </c>
      <c r="Q878" s="26">
        <v>5446993.3810000001</v>
      </c>
      <c r="R878" s="18">
        <v>274.72800000000007</v>
      </c>
      <c r="S878" s="221"/>
      <c r="T878" s="15"/>
      <c r="U878" s="6"/>
      <c r="V878" s="6"/>
      <c r="W878" s="6"/>
      <c r="X878" s="6"/>
      <c r="Z878" s="152"/>
      <c r="AA878" s="152"/>
      <c r="AB878" s="152"/>
      <c r="AC878" s="152"/>
      <c r="AD878" s="152"/>
      <c r="AE878" s="152"/>
      <c r="AF878" s="152"/>
      <c r="AG878"/>
      <c r="AH878" s="152"/>
      <c r="AI878" s="171"/>
      <c r="AJ878"/>
      <c r="AK878"/>
      <c r="AL878" s="6"/>
    </row>
    <row r="879" spans="1:38">
      <c r="A879" s="4">
        <v>4575</v>
      </c>
      <c r="B879" s="19">
        <v>594335.40099999995</v>
      </c>
      <c r="C879" s="26">
        <v>5446117.5030000005</v>
      </c>
      <c r="D879" s="5">
        <v>3959.15</v>
      </c>
      <c r="E879" s="6">
        <v>7.0000000000000007E-2</v>
      </c>
      <c r="F879" s="41">
        <v>222.57800000000003</v>
      </c>
      <c r="G879" s="4">
        <v>36</v>
      </c>
      <c r="H879" s="4">
        <v>14</v>
      </c>
      <c r="I879" s="4">
        <v>8</v>
      </c>
      <c r="J879" s="4">
        <v>11</v>
      </c>
      <c r="K879" s="4">
        <v>2008</v>
      </c>
      <c r="L879" s="4"/>
      <c r="M879" s="24" t="s">
        <v>20</v>
      </c>
      <c r="N879" s="24">
        <v>8013</v>
      </c>
      <c r="O879" s="4">
        <v>4575</v>
      </c>
      <c r="P879" s="19">
        <v>594335.40099999995</v>
      </c>
      <c r="Q879" s="26">
        <v>5446117.5030000005</v>
      </c>
      <c r="R879" s="18">
        <v>222.57800000000003</v>
      </c>
      <c r="S879" s="221"/>
      <c r="T879" s="15"/>
      <c r="U879" s="6"/>
      <c r="V879" s="6"/>
      <c r="W879" s="6"/>
      <c r="X879" s="6"/>
      <c r="Z879" s="152"/>
      <c r="AA879" s="152"/>
      <c r="AB879" s="152"/>
      <c r="AC879" s="152"/>
      <c r="AD879" s="152"/>
      <c r="AE879" s="152"/>
      <c r="AF879" s="152"/>
      <c r="AG879"/>
      <c r="AH879" s="152"/>
      <c r="AI879" s="171"/>
      <c r="AJ879"/>
      <c r="AK879"/>
      <c r="AL879" s="6"/>
    </row>
    <row r="880" spans="1:38">
      <c r="A880" s="4">
        <v>4576</v>
      </c>
      <c r="B880" s="19">
        <v>595165.02899999998</v>
      </c>
      <c r="C880" s="26">
        <v>5445052.4130000006</v>
      </c>
      <c r="D880" s="5">
        <v>3975.78</v>
      </c>
      <c r="E880" s="6">
        <v>7.0000000000000007E-2</v>
      </c>
      <c r="F880" s="41">
        <v>145.22500000000002</v>
      </c>
      <c r="G880" s="4">
        <v>48</v>
      </c>
      <c r="H880" s="4">
        <v>14</v>
      </c>
      <c r="I880" s="4">
        <v>8</v>
      </c>
      <c r="J880" s="4">
        <v>11</v>
      </c>
      <c r="K880" s="4">
        <v>2008</v>
      </c>
      <c r="L880" s="4"/>
      <c r="M880" s="24" t="s">
        <v>20</v>
      </c>
      <c r="N880" s="24">
        <v>8013</v>
      </c>
      <c r="O880" s="4">
        <v>4576</v>
      </c>
      <c r="P880" s="19">
        <v>595165.02899999998</v>
      </c>
      <c r="Q880" s="26">
        <v>5445052.4130000006</v>
      </c>
      <c r="R880" s="18">
        <v>145.22500000000002</v>
      </c>
      <c r="S880" s="221"/>
      <c r="T880" s="15"/>
      <c r="U880" s="6"/>
      <c r="V880" s="6"/>
      <c r="W880" s="6"/>
      <c r="X880" s="6"/>
      <c r="Z880" s="152"/>
      <c r="AA880" s="152"/>
      <c r="AB880" s="152"/>
      <c r="AC880" s="152"/>
      <c r="AD880" s="152"/>
      <c r="AE880" s="152"/>
      <c r="AF880" s="152"/>
      <c r="AG880"/>
      <c r="AH880" s="152"/>
      <c r="AI880" s="171"/>
      <c r="AJ880"/>
      <c r="AK880"/>
      <c r="AL880" s="6"/>
    </row>
    <row r="881" spans="1:38">
      <c r="A881" s="4">
        <v>4577</v>
      </c>
      <c r="B881" s="19">
        <v>594991.03700000001</v>
      </c>
      <c r="C881" s="26">
        <v>5446654.6840000004</v>
      </c>
      <c r="D881" s="5">
        <v>3971.76</v>
      </c>
      <c r="E881" s="6">
        <v>7.0000000000000007E-2</v>
      </c>
      <c r="F881" s="41">
        <v>168.17600000000002</v>
      </c>
      <c r="G881" s="4">
        <v>0</v>
      </c>
      <c r="H881" s="4">
        <v>15</v>
      </c>
      <c r="I881" s="4">
        <v>8</v>
      </c>
      <c r="J881" s="4">
        <v>11</v>
      </c>
      <c r="K881" s="4">
        <v>2008</v>
      </c>
      <c r="L881" s="4"/>
      <c r="M881" s="24" t="s">
        <v>20</v>
      </c>
      <c r="N881" s="24">
        <v>8013</v>
      </c>
      <c r="O881" s="4">
        <v>4577</v>
      </c>
      <c r="P881" s="19">
        <v>594991.03700000001</v>
      </c>
      <c r="Q881" s="26">
        <v>5446654.6840000004</v>
      </c>
      <c r="R881" s="18">
        <v>168.17600000000002</v>
      </c>
      <c r="S881" s="221"/>
      <c r="T881" s="15"/>
      <c r="U881" s="6"/>
      <c r="V881" s="6"/>
      <c r="W881" s="6"/>
      <c r="X881" s="6"/>
      <c r="Z881" s="152"/>
      <c r="AA881" s="152"/>
      <c r="AB881" s="152"/>
      <c r="AC881" s="152"/>
      <c r="AD881" s="152"/>
      <c r="AE881" s="152"/>
      <c r="AF881" s="152"/>
      <c r="AG881"/>
      <c r="AH881" s="152"/>
      <c r="AI881" s="171"/>
      <c r="AJ881"/>
      <c r="AK881"/>
      <c r="AL881" s="6"/>
    </row>
    <row r="882" spans="1:38">
      <c r="A882" s="4">
        <v>4578</v>
      </c>
      <c r="B882" s="19">
        <v>598396.71600000001</v>
      </c>
      <c r="C882" s="26">
        <v>5444466.8680000007</v>
      </c>
      <c r="D882" s="5">
        <v>3993.26</v>
      </c>
      <c r="E882" s="6">
        <v>7.4999999999999997E-2</v>
      </c>
      <c r="F882" s="41">
        <v>95.280000000000015</v>
      </c>
      <c r="G882" s="4">
        <v>22</v>
      </c>
      <c r="H882" s="4">
        <v>15</v>
      </c>
      <c r="I882" s="4">
        <v>8</v>
      </c>
      <c r="J882" s="4">
        <v>11</v>
      </c>
      <c r="K882" s="4">
        <v>2008</v>
      </c>
      <c r="L882" s="4" t="s">
        <v>143</v>
      </c>
      <c r="M882" s="24" t="s">
        <v>20</v>
      </c>
      <c r="N882" s="24">
        <v>8013</v>
      </c>
      <c r="O882" s="4">
        <v>4578</v>
      </c>
      <c r="P882" s="19">
        <v>598396.71600000001</v>
      </c>
      <c r="Q882" s="26">
        <v>5444466.8680000007</v>
      </c>
      <c r="R882" s="18">
        <v>95.280000000000015</v>
      </c>
      <c r="S882" s="221"/>
      <c r="T882" s="15"/>
      <c r="U882" s="6"/>
      <c r="V882" s="6"/>
      <c r="W882" s="6"/>
      <c r="X882" s="6"/>
      <c r="Z882" s="152"/>
      <c r="AA882" s="152"/>
      <c r="AB882" s="152"/>
      <c r="AC882" s="152"/>
      <c r="AD882" s="152"/>
      <c r="AE882" s="152"/>
      <c r="AF882" s="152"/>
      <c r="AG882"/>
      <c r="AH882" s="152"/>
      <c r="AI882" s="171"/>
      <c r="AJ882"/>
      <c r="AK882"/>
      <c r="AL882" s="6"/>
    </row>
    <row r="883" spans="1:38">
      <c r="A883" s="4">
        <v>4578</v>
      </c>
      <c r="B883" s="19">
        <v>598397.00199999998</v>
      </c>
      <c r="C883" s="26">
        <v>5444466.5200000005</v>
      </c>
      <c r="D883" s="5">
        <v>3993.26</v>
      </c>
      <c r="E883" s="6">
        <v>7.4999999999999997E-2</v>
      </c>
      <c r="F883" s="41">
        <v>95.288000000000025</v>
      </c>
      <c r="G883" s="4">
        <v>42</v>
      </c>
      <c r="H883" s="4">
        <v>15</v>
      </c>
      <c r="I883" s="4">
        <v>8</v>
      </c>
      <c r="J883" s="4">
        <v>11</v>
      </c>
      <c r="K883" s="4">
        <v>2008</v>
      </c>
      <c r="L883" s="4" t="s">
        <v>144</v>
      </c>
      <c r="M883" s="114" t="s">
        <v>151</v>
      </c>
      <c r="N883" s="24">
        <v>8013</v>
      </c>
      <c r="O883" s="4" t="s">
        <v>169</v>
      </c>
      <c r="P883" s="19">
        <v>598397.00199999998</v>
      </c>
      <c r="Q883" s="26">
        <v>5444466.5200000005</v>
      </c>
      <c r="R883" s="18">
        <v>95.288000000000025</v>
      </c>
      <c r="S883" s="221"/>
      <c r="T883" s="15"/>
      <c r="U883" s="6"/>
      <c r="V883" s="6"/>
      <c r="W883" s="6"/>
      <c r="X883" s="6"/>
      <c r="Z883" s="152"/>
      <c r="AA883" s="152"/>
      <c r="AB883" s="152"/>
      <c r="AC883" s="152"/>
      <c r="AD883" s="152"/>
      <c r="AE883" s="152"/>
      <c r="AF883" s="152"/>
      <c r="AG883"/>
      <c r="AH883" s="152"/>
      <c r="AI883" s="171"/>
      <c r="AJ883"/>
      <c r="AK883"/>
      <c r="AL883" s="6"/>
    </row>
    <row r="884" spans="1:38">
      <c r="A884" s="4">
        <v>4579</v>
      </c>
      <c r="B884" s="19">
        <v>597728.995</v>
      </c>
      <c r="C884" s="26">
        <v>5447003.3560000006</v>
      </c>
      <c r="D884" s="5">
        <v>3994.15</v>
      </c>
      <c r="E884" s="6">
        <v>7.4999999999999997E-2</v>
      </c>
      <c r="F884" s="41">
        <v>83.697000000000017</v>
      </c>
      <c r="G884" s="4">
        <v>9</v>
      </c>
      <c r="H884" s="4">
        <v>16</v>
      </c>
      <c r="I884" s="4">
        <v>8</v>
      </c>
      <c r="J884" s="4">
        <v>11</v>
      </c>
      <c r="K884" s="4">
        <v>2008</v>
      </c>
      <c r="L884" s="4"/>
      <c r="M884" s="24" t="s">
        <v>20</v>
      </c>
      <c r="N884" s="24">
        <v>8013</v>
      </c>
      <c r="O884" s="4">
        <v>4579</v>
      </c>
      <c r="P884" s="19">
        <v>597728.995</v>
      </c>
      <c r="Q884" s="26">
        <v>5447003.3560000006</v>
      </c>
      <c r="R884" s="18">
        <v>83.697000000000017</v>
      </c>
      <c r="S884" s="221"/>
      <c r="T884" s="15"/>
      <c r="U884" s="6"/>
      <c r="V884" s="6"/>
      <c r="W884" s="6"/>
      <c r="X884" s="6"/>
      <c r="Z884" s="152"/>
      <c r="AA884" s="152"/>
      <c r="AB884" s="152"/>
      <c r="AC884" s="152"/>
      <c r="AD884" s="152"/>
      <c r="AE884" s="152"/>
      <c r="AF884" s="152"/>
      <c r="AG884" s="152"/>
      <c r="AH884" s="152"/>
      <c r="AI884" s="171"/>
      <c r="AJ884" s="152"/>
      <c r="AK884" s="152"/>
      <c r="AL884" s="6"/>
    </row>
    <row r="885" spans="1:38">
      <c r="A885" s="4">
        <v>4580</v>
      </c>
      <c r="B885" s="19">
        <v>595398.98099999991</v>
      </c>
      <c r="C885" s="26">
        <v>5449217.9000000004</v>
      </c>
      <c r="D885" s="5">
        <v>3971.73</v>
      </c>
      <c r="E885" s="6">
        <v>7.4999999999999997E-2</v>
      </c>
      <c r="F885" s="41">
        <v>173.73500000000001</v>
      </c>
      <c r="G885" s="4">
        <v>32</v>
      </c>
      <c r="H885" s="4">
        <v>16</v>
      </c>
      <c r="I885" s="4">
        <v>8</v>
      </c>
      <c r="J885" s="4">
        <v>11</v>
      </c>
      <c r="K885" s="4">
        <v>2008</v>
      </c>
      <c r="L885" s="4"/>
      <c r="M885" s="24" t="s">
        <v>20</v>
      </c>
      <c r="N885" s="24">
        <v>8013</v>
      </c>
      <c r="O885" s="4">
        <v>4580</v>
      </c>
      <c r="P885" s="19">
        <v>595398.98099999991</v>
      </c>
      <c r="Q885" s="26">
        <v>5449217.9000000004</v>
      </c>
      <c r="R885" s="18">
        <v>173.73500000000001</v>
      </c>
      <c r="S885" s="221"/>
      <c r="T885" s="15"/>
      <c r="U885" s="6"/>
      <c r="V885" s="6"/>
      <c r="W885" s="6"/>
      <c r="X885" s="6"/>
      <c r="Z885" s="152"/>
      <c r="AA885" s="152"/>
      <c r="AB885" s="152"/>
      <c r="AC885" s="152"/>
      <c r="AD885" s="152"/>
      <c r="AE885" s="152"/>
      <c r="AF885" s="152"/>
      <c r="AG885" s="152"/>
      <c r="AH885" s="152"/>
      <c r="AI885" s="171"/>
      <c r="AJ885" s="152"/>
      <c r="AK885" s="152"/>
      <c r="AL885" s="6"/>
    </row>
    <row r="886" spans="1:38">
      <c r="A886" s="4">
        <v>4581</v>
      </c>
      <c r="B886" s="19">
        <v>594232.14899999998</v>
      </c>
      <c r="C886" s="26">
        <v>5448323.7970000003</v>
      </c>
      <c r="D886" s="5">
        <v>3974.08</v>
      </c>
      <c r="E886" s="6">
        <v>7.0000000000000007E-2</v>
      </c>
      <c r="F886" s="41">
        <v>152.70400000000004</v>
      </c>
      <c r="G886" s="4">
        <v>43</v>
      </c>
      <c r="H886" s="4">
        <v>16</v>
      </c>
      <c r="I886" s="4">
        <v>8</v>
      </c>
      <c r="J886" s="4">
        <v>11</v>
      </c>
      <c r="K886" s="4">
        <v>2008</v>
      </c>
      <c r="L886" s="152"/>
      <c r="M886" s="24" t="s">
        <v>20</v>
      </c>
      <c r="N886" s="24">
        <v>8013</v>
      </c>
      <c r="O886" s="4">
        <v>4581</v>
      </c>
      <c r="P886" s="19">
        <v>594232.14899999998</v>
      </c>
      <c r="Q886" s="26">
        <v>5448323.7970000003</v>
      </c>
      <c r="R886" s="18">
        <v>152.70400000000004</v>
      </c>
      <c r="S886" s="221"/>
      <c r="T886" s="15"/>
      <c r="U886" s="6"/>
      <c r="V886" s="6"/>
      <c r="W886" s="6"/>
      <c r="X886" s="6"/>
    </row>
    <row r="887" spans="1:38">
      <c r="A887" s="152">
        <v>9017</v>
      </c>
      <c r="B887" s="119">
        <v>597670.20900000003</v>
      </c>
      <c r="C887" s="119">
        <v>5441478.7769999998</v>
      </c>
      <c r="D887" s="5">
        <v>3986.35</v>
      </c>
      <c r="E887" s="6">
        <v>0.08</v>
      </c>
      <c r="F887" s="200">
        <v>119.40300000000001</v>
      </c>
      <c r="G887" s="152">
        <v>32</v>
      </c>
      <c r="H887" s="152">
        <v>17</v>
      </c>
      <c r="I887" s="152">
        <v>8</v>
      </c>
      <c r="J887" s="152">
        <v>11</v>
      </c>
      <c r="K887" s="152">
        <v>2008</v>
      </c>
      <c r="L887" s="152" t="s">
        <v>31</v>
      </c>
      <c r="M887" s="96" t="s">
        <v>66</v>
      </c>
      <c r="N887" s="152" t="s">
        <v>40</v>
      </c>
      <c r="O887" s="152"/>
    </row>
    <row r="888" spans="1:38">
      <c r="A888" s="4">
        <v>9017</v>
      </c>
      <c r="B888" s="119">
        <v>597670.20900000003</v>
      </c>
      <c r="C888" s="119">
        <v>5441478.7769999998</v>
      </c>
      <c r="D888" s="5">
        <v>3986.35</v>
      </c>
      <c r="E888" s="6">
        <v>0.08</v>
      </c>
      <c r="F888" s="200">
        <v>119.40300000000001</v>
      </c>
      <c r="G888" s="4">
        <v>36</v>
      </c>
      <c r="H888" s="4">
        <v>17</v>
      </c>
      <c r="I888" s="4">
        <v>8</v>
      </c>
      <c r="J888" s="4">
        <v>11</v>
      </c>
      <c r="K888" s="4">
        <v>2008</v>
      </c>
      <c r="L888" s="24" t="s">
        <v>31</v>
      </c>
      <c r="M888" s="102" t="s">
        <v>66</v>
      </c>
      <c r="N888" s="152" t="s">
        <v>40</v>
      </c>
      <c r="AI888" s="171"/>
      <c r="AJ888" s="152"/>
      <c r="AK888" s="152"/>
      <c r="AL888" s="6"/>
    </row>
    <row r="889" spans="1:38">
      <c r="A889" s="8"/>
      <c r="B889" s="9"/>
      <c r="C889" s="9"/>
      <c r="D889" s="9"/>
      <c r="E889" s="10"/>
      <c r="F889" s="196"/>
      <c r="G889" s="8"/>
      <c r="H889" s="8"/>
      <c r="I889" s="8"/>
      <c r="J889" s="8"/>
      <c r="K889" s="8"/>
      <c r="L889" s="8"/>
      <c r="M889" s="8"/>
      <c r="N889" s="8"/>
      <c r="O889" s="8"/>
      <c r="P889" s="9"/>
      <c r="Q889" s="9"/>
      <c r="R889" s="10"/>
      <c r="S889" s="218"/>
      <c r="AI889" s="171"/>
      <c r="AJ889" s="152"/>
      <c r="AK889" s="152"/>
      <c r="AL889" s="6"/>
    </row>
    <row r="890" spans="1:38">
      <c r="A890" s="4">
        <v>9017</v>
      </c>
      <c r="B890" s="119">
        <v>597670.20900000003</v>
      </c>
      <c r="C890" s="119">
        <v>5441478.7769999998</v>
      </c>
      <c r="D890" s="5">
        <v>3986.25</v>
      </c>
      <c r="E890" s="6">
        <v>0.08</v>
      </c>
      <c r="F890" s="200">
        <v>119.40300000000001</v>
      </c>
      <c r="G890" s="4">
        <v>14</v>
      </c>
      <c r="H890" s="4">
        <v>7</v>
      </c>
      <c r="I890" s="4">
        <v>9</v>
      </c>
      <c r="J890" s="4">
        <v>11</v>
      </c>
      <c r="K890" s="4">
        <v>2008</v>
      </c>
      <c r="L890" s="4" t="s">
        <v>31</v>
      </c>
      <c r="M890" s="96" t="s">
        <v>66</v>
      </c>
      <c r="N890" s="152" t="s">
        <v>40</v>
      </c>
      <c r="O890" s="4" t="s">
        <v>24</v>
      </c>
      <c r="P890" s="136">
        <v>588334.54700000002</v>
      </c>
      <c r="Q890" s="136">
        <v>5449869.6730000004</v>
      </c>
      <c r="R890" s="51">
        <v>167.82400000000001</v>
      </c>
      <c r="S890" s="219">
        <v>8013</v>
      </c>
      <c r="AI890" s="171"/>
      <c r="AJ890" s="152"/>
      <c r="AK890" s="152"/>
      <c r="AL890" s="6"/>
    </row>
    <row r="891" spans="1:38">
      <c r="A891" s="4">
        <v>9017</v>
      </c>
      <c r="B891" s="119">
        <v>597670.20900000003</v>
      </c>
      <c r="C891" s="119">
        <v>5441478.7769999998</v>
      </c>
      <c r="D891" s="5">
        <v>3986.25</v>
      </c>
      <c r="E891" s="6">
        <v>0.08</v>
      </c>
      <c r="F891" s="200">
        <v>119.40300000000001</v>
      </c>
      <c r="G891" s="4">
        <v>18</v>
      </c>
      <c r="H891" s="4">
        <v>7</v>
      </c>
      <c r="I891" s="4">
        <v>9</v>
      </c>
      <c r="J891" s="4">
        <v>11</v>
      </c>
      <c r="K891" s="4">
        <v>2008</v>
      </c>
      <c r="L891" s="24" t="s">
        <v>31</v>
      </c>
      <c r="M891" s="102" t="s">
        <v>66</v>
      </c>
      <c r="N891" s="152" t="s">
        <v>40</v>
      </c>
      <c r="O891" s="4" t="s">
        <v>25</v>
      </c>
      <c r="P891" s="5">
        <v>588334.88500000001</v>
      </c>
      <c r="Q891" s="5">
        <v>5449870.8109999998</v>
      </c>
      <c r="R891" s="6">
        <v>166.46700000000001</v>
      </c>
      <c r="S891" s="187" t="s">
        <v>18</v>
      </c>
      <c r="AI891" s="171"/>
      <c r="AJ891" s="152"/>
      <c r="AK891" s="152"/>
      <c r="AL891" s="6"/>
    </row>
    <row r="892" spans="1:38" ht="15.75" thickBot="1">
      <c r="A892" s="4">
        <v>4582</v>
      </c>
      <c r="B892" s="19">
        <v>595455.48800000001</v>
      </c>
      <c r="C892" s="26">
        <v>5447788.7660000008</v>
      </c>
      <c r="D892" s="5">
        <v>3980.12</v>
      </c>
      <c r="E892" s="6">
        <v>7.0000000000000007E-2</v>
      </c>
      <c r="F892" s="41">
        <v>130.19999999999999</v>
      </c>
      <c r="G892" s="4">
        <v>23</v>
      </c>
      <c r="H892" s="4">
        <v>8</v>
      </c>
      <c r="I892" s="4">
        <v>9</v>
      </c>
      <c r="J892" s="4">
        <v>11</v>
      </c>
      <c r="K892" s="4">
        <v>2008</v>
      </c>
      <c r="L892" s="4"/>
      <c r="M892" s="24" t="s">
        <v>20</v>
      </c>
      <c r="N892" s="24">
        <v>8013</v>
      </c>
      <c r="O892" s="4" t="s">
        <v>26</v>
      </c>
      <c r="P892" s="131">
        <f>P890-P891</f>
        <v>-0.33799999998882413</v>
      </c>
      <c r="Q892" s="131">
        <f>Q890-Q891</f>
        <v>-1.1379999993368983</v>
      </c>
      <c r="R892" s="17">
        <f>R890-R891</f>
        <v>1.3569999999999993</v>
      </c>
      <c r="AI892" s="171"/>
      <c r="AJ892" s="152"/>
      <c r="AK892" s="152"/>
      <c r="AL892" s="6"/>
    </row>
    <row r="893" spans="1:38" ht="15.75" thickTop="1">
      <c r="A893" s="4">
        <v>4583</v>
      </c>
      <c r="B893" s="19">
        <v>597228.90300000005</v>
      </c>
      <c r="C893" s="26">
        <v>5448159.6500000004</v>
      </c>
      <c r="D893" s="5">
        <v>3994.48</v>
      </c>
      <c r="E893" s="6">
        <v>6.5000000000000002E-2</v>
      </c>
      <c r="F893" s="41">
        <v>75.790000000000006</v>
      </c>
      <c r="G893" s="4">
        <v>42</v>
      </c>
      <c r="H893" s="4">
        <v>8</v>
      </c>
      <c r="I893" s="4">
        <v>9</v>
      </c>
      <c r="J893" s="4">
        <v>11</v>
      </c>
      <c r="K893" s="4">
        <v>2008</v>
      </c>
      <c r="L893" s="4"/>
      <c r="M893" s="24" t="s">
        <v>20</v>
      </c>
      <c r="N893" s="24">
        <v>8013</v>
      </c>
      <c r="AI893" s="171"/>
      <c r="AJ893" s="4"/>
      <c r="AK893" s="4"/>
      <c r="AL893" s="6"/>
    </row>
    <row r="894" spans="1:38">
      <c r="A894" s="4">
        <v>4584</v>
      </c>
      <c r="B894" s="19">
        <v>596962.58299999998</v>
      </c>
      <c r="C894" s="26">
        <v>5448726.5360000003</v>
      </c>
      <c r="D894" s="5">
        <v>3987.88</v>
      </c>
      <c r="E894" s="6">
        <v>7.0000000000000007E-2</v>
      </c>
      <c r="F894" s="41">
        <v>104.752</v>
      </c>
      <c r="G894" s="4">
        <v>57</v>
      </c>
      <c r="H894" s="4">
        <v>8</v>
      </c>
      <c r="I894" s="4">
        <v>9</v>
      </c>
      <c r="J894" s="4">
        <v>11</v>
      </c>
      <c r="K894" s="4">
        <v>2008</v>
      </c>
      <c r="L894" s="4"/>
      <c r="M894" s="114" t="s">
        <v>23</v>
      </c>
      <c r="N894" s="24">
        <v>8013</v>
      </c>
      <c r="O894" s="4">
        <v>8013</v>
      </c>
      <c r="P894" s="19">
        <v>588334.54700000002</v>
      </c>
      <c r="Q894" s="26">
        <v>5449869.6730000004</v>
      </c>
      <c r="R894" s="18">
        <v>167.82400000000001</v>
      </c>
      <c r="S894" s="187"/>
      <c r="T894" s="6"/>
      <c r="U894" s="6"/>
      <c r="V894" s="6"/>
      <c r="W894" s="6"/>
      <c r="X894" s="6"/>
      <c r="AI894" s="171"/>
      <c r="AJ894"/>
      <c r="AK894"/>
      <c r="AL894" s="6"/>
    </row>
    <row r="895" spans="1:38">
      <c r="A895" s="4">
        <v>4585</v>
      </c>
      <c r="B895" s="19">
        <v>596715.23199999996</v>
      </c>
      <c r="C895" s="26">
        <v>5449338.4730000002</v>
      </c>
      <c r="D895" s="5">
        <v>3983.1</v>
      </c>
      <c r="E895" s="6">
        <v>7.0000000000000007E-2</v>
      </c>
      <c r="F895" s="41">
        <v>126.11199999999999</v>
      </c>
      <c r="G895" s="4">
        <v>13</v>
      </c>
      <c r="H895" s="4">
        <v>9</v>
      </c>
      <c r="I895" s="4">
        <v>9</v>
      </c>
      <c r="J895" s="4">
        <v>11</v>
      </c>
      <c r="K895" s="4">
        <v>2008</v>
      </c>
      <c r="L895" s="4"/>
      <c r="M895" s="24" t="s">
        <v>20</v>
      </c>
      <c r="N895" s="24">
        <v>8013</v>
      </c>
      <c r="O895" s="4">
        <v>4582</v>
      </c>
      <c r="P895" s="19">
        <v>595455.48800000001</v>
      </c>
      <c r="Q895" s="26">
        <v>5447788.7660000008</v>
      </c>
      <c r="R895" s="18">
        <v>130.19999999999999</v>
      </c>
      <c r="S895" s="187"/>
      <c r="T895" s="6"/>
      <c r="U895" s="6"/>
      <c r="V895" s="6"/>
      <c r="W895" s="6"/>
      <c r="X895" s="6"/>
      <c r="AI895" s="171"/>
      <c r="AJ895"/>
      <c r="AK895"/>
      <c r="AL895" s="6"/>
    </row>
    <row r="896" spans="1:38">
      <c r="A896" s="4">
        <v>4586</v>
      </c>
      <c r="B896" s="19">
        <v>597393.07900000003</v>
      </c>
      <c r="C896" s="26">
        <v>5449655.8210000005</v>
      </c>
      <c r="D896" s="5">
        <v>3991.2</v>
      </c>
      <c r="E896" s="6">
        <v>7.4999999999999997E-2</v>
      </c>
      <c r="F896" s="41">
        <v>92.206999999999994</v>
      </c>
      <c r="G896" s="4">
        <v>21</v>
      </c>
      <c r="H896" s="4">
        <v>9</v>
      </c>
      <c r="I896" s="4">
        <v>9</v>
      </c>
      <c r="J896" s="4">
        <v>11</v>
      </c>
      <c r="K896" s="4">
        <v>2008</v>
      </c>
      <c r="L896" s="4"/>
      <c r="M896" s="24" t="s">
        <v>20</v>
      </c>
      <c r="N896" s="24">
        <v>8013</v>
      </c>
      <c r="O896" s="4">
        <v>4583</v>
      </c>
      <c r="P896" s="19">
        <v>597228.90300000005</v>
      </c>
      <c r="Q896" s="26">
        <v>5448159.6500000004</v>
      </c>
      <c r="R896" s="18">
        <v>75.790000000000006</v>
      </c>
      <c r="S896" s="187"/>
      <c r="T896" s="6"/>
      <c r="U896" s="6"/>
      <c r="V896" s="6"/>
      <c r="W896" s="6"/>
      <c r="X896" s="6"/>
      <c r="AI896" s="171"/>
      <c r="AJ896"/>
      <c r="AK896"/>
      <c r="AL896" s="6"/>
    </row>
    <row r="897" spans="1:38">
      <c r="A897" s="4">
        <v>4587</v>
      </c>
      <c r="B897" s="19">
        <v>595369.59700000007</v>
      </c>
      <c r="C897" s="26">
        <v>5450224.7250000006</v>
      </c>
      <c r="D897" s="5">
        <v>3980.85</v>
      </c>
      <c r="E897" s="6">
        <v>7.0000000000000007E-2</v>
      </c>
      <c r="F897" s="41">
        <v>121.43299999999999</v>
      </c>
      <c r="G897" s="4">
        <v>39</v>
      </c>
      <c r="H897" s="4">
        <v>9</v>
      </c>
      <c r="I897" s="4">
        <v>9</v>
      </c>
      <c r="J897" s="4">
        <v>11</v>
      </c>
      <c r="K897" s="4">
        <v>2008</v>
      </c>
      <c r="L897" s="4"/>
      <c r="M897" s="24" t="s">
        <v>20</v>
      </c>
      <c r="N897" s="24">
        <v>8013</v>
      </c>
      <c r="O897" s="4">
        <v>4584</v>
      </c>
      <c r="P897" s="19">
        <v>596962.58299999998</v>
      </c>
      <c r="Q897" s="26">
        <v>5448726.5360000003</v>
      </c>
      <c r="R897" s="18">
        <v>104.752</v>
      </c>
      <c r="S897" s="187"/>
      <c r="T897" s="6"/>
      <c r="U897" s="6"/>
      <c r="V897" s="6"/>
      <c r="W897" s="6"/>
      <c r="X897" s="6"/>
      <c r="AI897" s="171"/>
      <c r="AJ897"/>
      <c r="AK897"/>
      <c r="AL897" s="6"/>
    </row>
    <row r="898" spans="1:38">
      <c r="A898" s="4">
        <v>4588</v>
      </c>
      <c r="B898" s="19">
        <v>596643.06599999999</v>
      </c>
      <c r="C898" s="26">
        <v>5451478.1020000009</v>
      </c>
      <c r="D898" s="5">
        <v>3985.65</v>
      </c>
      <c r="E898" s="6">
        <v>7.0000000000000007E-2</v>
      </c>
      <c r="F898" s="41">
        <v>108.637</v>
      </c>
      <c r="G898" s="4">
        <v>26</v>
      </c>
      <c r="H898" s="4">
        <v>10</v>
      </c>
      <c r="I898" s="4">
        <v>9</v>
      </c>
      <c r="J898" s="4">
        <v>11</v>
      </c>
      <c r="K898" s="4">
        <v>2008</v>
      </c>
      <c r="L898" s="4"/>
      <c r="M898" s="24" t="s">
        <v>20</v>
      </c>
      <c r="N898" s="24">
        <v>8013</v>
      </c>
      <c r="O898" s="4">
        <v>4585</v>
      </c>
      <c r="P898" s="19">
        <v>596715.23199999996</v>
      </c>
      <c r="Q898" s="26">
        <v>5449338.4730000002</v>
      </c>
      <c r="R898" s="18">
        <v>126.11199999999999</v>
      </c>
      <c r="S898" s="187"/>
      <c r="T898" s="6"/>
      <c r="U898" s="6"/>
      <c r="V898" s="6"/>
      <c r="W898" s="6"/>
      <c r="X898" s="6"/>
      <c r="AI898" s="171"/>
      <c r="AJ898"/>
      <c r="AK898"/>
      <c r="AL898" s="6"/>
    </row>
    <row r="899" spans="1:38">
      <c r="A899" s="4">
        <v>4571</v>
      </c>
      <c r="B899" s="19">
        <v>592531.59900000005</v>
      </c>
      <c r="C899" s="26">
        <v>5449464.2140000006</v>
      </c>
      <c r="D899" s="5">
        <v>3962.36</v>
      </c>
      <c r="E899" s="6">
        <v>7.4999999999999997E-2</v>
      </c>
      <c r="F899" s="41">
        <v>190.131</v>
      </c>
      <c r="G899" s="4">
        <v>50</v>
      </c>
      <c r="H899" s="4">
        <v>10</v>
      </c>
      <c r="I899" s="4">
        <v>9</v>
      </c>
      <c r="J899" s="4">
        <v>11</v>
      </c>
      <c r="K899" s="4">
        <v>2008</v>
      </c>
      <c r="L899" s="4" t="s">
        <v>22</v>
      </c>
      <c r="M899" s="24" t="s">
        <v>20</v>
      </c>
      <c r="N899" s="24">
        <v>8013</v>
      </c>
      <c r="O899" s="4">
        <v>4586</v>
      </c>
      <c r="P899" s="19">
        <v>597393.07900000003</v>
      </c>
      <c r="Q899" s="26">
        <v>5449655.8210000005</v>
      </c>
      <c r="R899" s="18">
        <v>92.206999999999994</v>
      </c>
      <c r="S899" s="187"/>
      <c r="T899" s="6"/>
      <c r="U899" s="6"/>
      <c r="V899" s="6"/>
      <c r="W899" s="6"/>
      <c r="X899" s="6"/>
      <c r="AI899" s="171"/>
      <c r="AJ899"/>
      <c r="AK899"/>
      <c r="AL899" s="6"/>
    </row>
    <row r="900" spans="1:38">
      <c r="A900" s="4">
        <v>4589</v>
      </c>
      <c r="B900" s="19">
        <v>592768.43099999998</v>
      </c>
      <c r="C900" s="26">
        <v>5451646.6000000006</v>
      </c>
      <c r="D900" s="5">
        <v>3977.46</v>
      </c>
      <c r="E900" s="6">
        <v>7.4999999999999997E-2</v>
      </c>
      <c r="F900" s="41">
        <v>115.075</v>
      </c>
      <c r="G900" s="4">
        <v>58</v>
      </c>
      <c r="H900" s="4">
        <v>10</v>
      </c>
      <c r="I900" s="4">
        <v>9</v>
      </c>
      <c r="J900" s="4">
        <v>11</v>
      </c>
      <c r="K900" s="4">
        <v>2008</v>
      </c>
      <c r="L900" s="4" t="s">
        <v>21</v>
      </c>
      <c r="M900" s="24" t="s">
        <v>20</v>
      </c>
      <c r="N900" s="24">
        <v>8013</v>
      </c>
      <c r="O900" s="4">
        <v>4587</v>
      </c>
      <c r="P900" s="19">
        <v>595369.59700000007</v>
      </c>
      <c r="Q900" s="26">
        <v>5450224.7250000006</v>
      </c>
      <c r="R900" s="18">
        <v>121.43299999999999</v>
      </c>
      <c r="S900" s="187"/>
      <c r="T900" s="6"/>
      <c r="U900" s="6"/>
      <c r="V900" s="6"/>
      <c r="W900" s="6"/>
      <c r="X900" s="6"/>
      <c r="AI900" s="171"/>
      <c r="AJ900"/>
      <c r="AK900"/>
      <c r="AL900" s="6"/>
    </row>
    <row r="901" spans="1:38">
      <c r="A901" s="4">
        <v>4590</v>
      </c>
      <c r="B901" s="19">
        <v>592294.46100000001</v>
      </c>
      <c r="C901" s="26">
        <v>5452443.5320000006</v>
      </c>
      <c r="D901" s="5">
        <v>3977.33</v>
      </c>
      <c r="E901" s="6">
        <v>7.4999999999999997E-2</v>
      </c>
      <c r="F901" s="41">
        <v>108.72799999999999</v>
      </c>
      <c r="G901" s="4">
        <v>8</v>
      </c>
      <c r="H901" s="4">
        <v>11</v>
      </c>
      <c r="I901" s="4">
        <v>9</v>
      </c>
      <c r="J901" s="4">
        <v>11</v>
      </c>
      <c r="K901" s="4">
        <v>2008</v>
      </c>
      <c r="L901" s="4"/>
      <c r="M901" s="24" t="s">
        <v>20</v>
      </c>
      <c r="N901" s="24">
        <v>8013</v>
      </c>
      <c r="O901" s="4">
        <v>4588</v>
      </c>
      <c r="P901" s="19">
        <v>596643.06599999999</v>
      </c>
      <c r="Q901" s="26">
        <v>5451478.1020000009</v>
      </c>
      <c r="R901" s="18">
        <v>108.637</v>
      </c>
      <c r="S901" s="221"/>
      <c r="T901" s="6"/>
      <c r="U901" s="6"/>
      <c r="V901" s="6"/>
      <c r="W901" s="6"/>
      <c r="X901" s="6"/>
      <c r="AI901" s="171"/>
      <c r="AJ901"/>
      <c r="AK901"/>
      <c r="AL901" s="6"/>
    </row>
    <row r="902" spans="1:38">
      <c r="A902" s="4">
        <v>4591</v>
      </c>
      <c r="B902" s="19">
        <v>591537.40800000005</v>
      </c>
      <c r="C902" s="26">
        <v>5453048.6250000009</v>
      </c>
      <c r="D902" s="5">
        <v>3977.31</v>
      </c>
      <c r="E902" s="6">
        <v>7.0000000000000007E-2</v>
      </c>
      <c r="F902" s="41">
        <v>99.9</v>
      </c>
      <c r="G902" s="4">
        <v>16</v>
      </c>
      <c r="H902" s="4">
        <v>11</v>
      </c>
      <c r="I902" s="4">
        <v>9</v>
      </c>
      <c r="J902" s="4">
        <v>11</v>
      </c>
      <c r="K902" s="4">
        <v>2008</v>
      </c>
      <c r="L902" s="4"/>
      <c r="M902" s="24" t="s">
        <v>20</v>
      </c>
      <c r="N902" s="24">
        <v>8013</v>
      </c>
      <c r="O902" s="4">
        <v>4571</v>
      </c>
      <c r="P902" s="19">
        <v>592531.59900000005</v>
      </c>
      <c r="Q902" s="26">
        <v>5449464.2140000006</v>
      </c>
      <c r="R902" s="18">
        <v>190.131</v>
      </c>
      <c r="S902" s="187"/>
      <c r="T902" s="6"/>
      <c r="U902" s="6"/>
      <c r="V902" s="6"/>
      <c r="W902" s="6"/>
      <c r="X902" s="6"/>
      <c r="AI902" s="171"/>
      <c r="AJ902"/>
      <c r="AK902"/>
      <c r="AL902" s="6"/>
    </row>
    <row r="903" spans="1:38">
      <c r="A903" s="4">
        <v>4592</v>
      </c>
      <c r="B903" s="19">
        <v>594184.40099999995</v>
      </c>
      <c r="C903" s="26">
        <v>5452704.023000001</v>
      </c>
      <c r="D903" s="5">
        <v>3975.71</v>
      </c>
      <c r="E903" s="6">
        <v>7.0000000000000007E-2</v>
      </c>
      <c r="F903" s="41">
        <v>132.863</v>
      </c>
      <c r="G903" s="4">
        <v>32</v>
      </c>
      <c r="H903" s="4">
        <v>11</v>
      </c>
      <c r="I903" s="4">
        <v>9</v>
      </c>
      <c r="J903" s="4">
        <v>11</v>
      </c>
      <c r="K903" s="4">
        <v>2008</v>
      </c>
      <c r="L903" s="4"/>
      <c r="M903" s="24" t="s">
        <v>20</v>
      </c>
      <c r="N903" s="24">
        <v>8013</v>
      </c>
      <c r="O903" s="4">
        <v>4589</v>
      </c>
      <c r="P903" s="19">
        <v>592768.43099999998</v>
      </c>
      <c r="Q903" s="26">
        <v>5451646.6000000006</v>
      </c>
      <c r="R903" s="18">
        <v>115.075</v>
      </c>
      <c r="S903" s="187"/>
      <c r="T903" s="6"/>
      <c r="U903" s="6"/>
      <c r="V903" s="6"/>
      <c r="W903" s="6"/>
      <c r="X903" s="6"/>
      <c r="AI903" s="171"/>
      <c r="AJ903"/>
      <c r="AK903"/>
      <c r="AL903" s="6"/>
    </row>
    <row r="904" spans="1:38">
      <c r="A904" s="4">
        <v>4593</v>
      </c>
      <c r="B904" s="19">
        <v>594963.16399999999</v>
      </c>
      <c r="C904" s="26">
        <v>5452948.4690000005</v>
      </c>
      <c r="D904" s="5">
        <v>3979.8</v>
      </c>
      <c r="E904" s="6">
        <v>7.0000000000000007E-2</v>
      </c>
      <c r="F904" s="41">
        <v>117.863</v>
      </c>
      <c r="G904" s="4">
        <v>40</v>
      </c>
      <c r="H904" s="4">
        <v>11</v>
      </c>
      <c r="I904" s="4">
        <v>9</v>
      </c>
      <c r="J904" s="4">
        <v>11</v>
      </c>
      <c r="K904" s="4">
        <v>2008</v>
      </c>
      <c r="L904" s="4"/>
      <c r="M904" s="24" t="s">
        <v>20</v>
      </c>
      <c r="N904" s="24">
        <v>8013</v>
      </c>
      <c r="O904" s="4">
        <v>4590</v>
      </c>
      <c r="P904" s="19">
        <v>592294.46100000001</v>
      </c>
      <c r="Q904" s="26">
        <v>5452443.5320000006</v>
      </c>
      <c r="R904" s="18">
        <v>108.72799999999999</v>
      </c>
      <c r="S904" s="187"/>
      <c r="T904" s="6"/>
      <c r="U904" s="6"/>
      <c r="V904" s="6"/>
      <c r="W904" s="6"/>
      <c r="X904" s="6"/>
      <c r="AI904" s="171"/>
      <c r="AJ904"/>
      <c r="AK904"/>
      <c r="AL904" s="6"/>
    </row>
    <row r="905" spans="1:38">
      <c r="A905" s="4">
        <v>4594</v>
      </c>
      <c r="B905" s="19">
        <v>595565.02500000002</v>
      </c>
      <c r="C905" s="26">
        <v>5453684.273000001</v>
      </c>
      <c r="D905" s="5">
        <v>3985.09</v>
      </c>
      <c r="E905" s="6">
        <v>7.0000000000000007E-2</v>
      </c>
      <c r="F905" s="41">
        <v>95.045000000000002</v>
      </c>
      <c r="G905" s="4">
        <v>51</v>
      </c>
      <c r="H905" s="4">
        <v>11</v>
      </c>
      <c r="I905" s="4">
        <v>9</v>
      </c>
      <c r="J905" s="4">
        <v>11</v>
      </c>
      <c r="K905" s="4">
        <v>2008</v>
      </c>
      <c r="L905" s="152"/>
      <c r="M905" s="24" t="s">
        <v>20</v>
      </c>
      <c r="N905" s="24">
        <v>8013</v>
      </c>
      <c r="O905" s="4">
        <v>4591</v>
      </c>
      <c r="P905" s="19">
        <v>591537.40800000005</v>
      </c>
      <c r="Q905" s="26">
        <v>5453048.6250000009</v>
      </c>
      <c r="R905" s="18">
        <v>99.9</v>
      </c>
      <c r="S905" s="187"/>
      <c r="T905" s="6"/>
      <c r="U905" s="6"/>
      <c r="V905" s="6"/>
      <c r="W905" s="6"/>
      <c r="X905" s="6"/>
      <c r="AI905" s="171"/>
      <c r="AJ905"/>
      <c r="AK905"/>
      <c r="AL905" s="6"/>
    </row>
    <row r="906" spans="1:38">
      <c r="A906" s="4">
        <v>9017</v>
      </c>
      <c r="B906" s="119">
        <v>597670.20900000003</v>
      </c>
      <c r="C906" s="119">
        <v>5441478.7769999998</v>
      </c>
      <c r="D906" s="5">
        <v>3986.24</v>
      </c>
      <c r="E906" s="6">
        <v>0.08</v>
      </c>
      <c r="F906" s="200">
        <v>119.40300000000001</v>
      </c>
      <c r="G906" s="4">
        <v>42</v>
      </c>
      <c r="H906" s="4">
        <v>12</v>
      </c>
      <c r="I906" s="4">
        <v>9</v>
      </c>
      <c r="J906" s="4">
        <v>11</v>
      </c>
      <c r="K906" s="4">
        <v>2008</v>
      </c>
      <c r="L906" s="4" t="s">
        <v>31</v>
      </c>
      <c r="M906" s="96" t="s">
        <v>66</v>
      </c>
      <c r="N906" s="152" t="s">
        <v>40</v>
      </c>
      <c r="O906" s="4">
        <v>4592</v>
      </c>
      <c r="P906" s="19">
        <v>594184.40099999995</v>
      </c>
      <c r="Q906" s="26">
        <v>5452704.023000001</v>
      </c>
      <c r="R906" s="18">
        <v>132.863</v>
      </c>
      <c r="S906" s="221"/>
      <c r="T906" s="15"/>
      <c r="U906" s="6"/>
      <c r="V906" s="6"/>
      <c r="W906" s="6"/>
      <c r="X906" s="6"/>
      <c r="AI906" s="171"/>
      <c r="AJ906"/>
      <c r="AK906"/>
      <c r="AL906" s="6"/>
    </row>
    <row r="907" spans="1:38">
      <c r="A907" s="4">
        <v>9017</v>
      </c>
      <c r="B907" s="119">
        <v>597670.20900000003</v>
      </c>
      <c r="C907" s="119">
        <v>5441478.7769999998</v>
      </c>
      <c r="D907" s="5">
        <v>3986.24</v>
      </c>
      <c r="E907" s="6">
        <v>0.08</v>
      </c>
      <c r="F907" s="200">
        <v>119.40300000000001</v>
      </c>
      <c r="G907" s="4">
        <v>46</v>
      </c>
      <c r="H907" s="4">
        <v>12</v>
      </c>
      <c r="I907" s="4">
        <v>9</v>
      </c>
      <c r="J907" s="4">
        <v>11</v>
      </c>
      <c r="K907" s="4">
        <v>2008</v>
      </c>
      <c r="L907" s="24" t="s">
        <v>31</v>
      </c>
      <c r="M907" s="102" t="s">
        <v>66</v>
      </c>
      <c r="N907" s="152" t="s">
        <v>40</v>
      </c>
      <c r="O907" s="4">
        <v>4593</v>
      </c>
      <c r="P907" s="19">
        <v>594963.16399999999</v>
      </c>
      <c r="Q907" s="26">
        <v>5452948.4690000005</v>
      </c>
      <c r="R907" s="18">
        <v>117.863</v>
      </c>
      <c r="S907" s="187"/>
      <c r="T907" s="6"/>
      <c r="U907" s="6"/>
      <c r="V907" s="6"/>
      <c r="W907" s="6"/>
      <c r="X907" s="6"/>
      <c r="AI907" s="171"/>
      <c r="AJ907"/>
      <c r="AK907"/>
      <c r="AL907" s="6"/>
    </row>
    <row r="908" spans="1:38">
      <c r="A908" s="4">
        <v>4595</v>
      </c>
      <c r="B908" s="19">
        <v>596124.33799999999</v>
      </c>
      <c r="C908" s="26">
        <v>5451889.1660000002</v>
      </c>
      <c r="D908" s="5">
        <v>3982.27</v>
      </c>
      <c r="E908" s="6">
        <v>7.4999999999999997E-2</v>
      </c>
      <c r="F908" s="41">
        <v>117.651</v>
      </c>
      <c r="G908" s="4">
        <v>25</v>
      </c>
      <c r="H908" s="4">
        <v>13</v>
      </c>
      <c r="I908" s="4">
        <v>9</v>
      </c>
      <c r="J908" s="4">
        <v>11</v>
      </c>
      <c r="K908" s="4">
        <v>2008</v>
      </c>
      <c r="L908" s="4"/>
      <c r="M908" s="24" t="s">
        <v>20</v>
      </c>
      <c r="N908" s="24">
        <v>8013</v>
      </c>
      <c r="O908" s="4">
        <v>4594</v>
      </c>
      <c r="P908" s="19">
        <v>595565.02500000002</v>
      </c>
      <c r="Q908" s="26">
        <v>5453684.273000001</v>
      </c>
      <c r="R908" s="18">
        <v>95.045000000000002</v>
      </c>
      <c r="S908" s="187"/>
      <c r="T908" s="6"/>
      <c r="U908" s="6"/>
      <c r="V908" s="6"/>
      <c r="W908" s="6"/>
      <c r="X908" s="6"/>
      <c r="AI908" s="171"/>
      <c r="AJ908"/>
      <c r="AK908"/>
      <c r="AL908" s="6"/>
    </row>
    <row r="909" spans="1:38">
      <c r="A909" s="4">
        <v>4596</v>
      </c>
      <c r="B909" s="19">
        <v>596366.89899999998</v>
      </c>
      <c r="C909" s="26">
        <v>5452363.3570000008</v>
      </c>
      <c r="D909" s="5">
        <v>3986.2</v>
      </c>
      <c r="E909" s="6">
        <v>7.0000000000000007E-2</v>
      </c>
      <c r="F909" s="41">
        <v>100.401</v>
      </c>
      <c r="G909" s="4">
        <v>32</v>
      </c>
      <c r="H909" s="4">
        <v>13</v>
      </c>
      <c r="I909" s="4">
        <v>9</v>
      </c>
      <c r="J909" s="4">
        <v>11</v>
      </c>
      <c r="K909" s="4">
        <v>2008</v>
      </c>
      <c r="L909" s="4"/>
      <c r="M909" s="24" t="s">
        <v>20</v>
      </c>
      <c r="N909" s="24">
        <v>8013</v>
      </c>
      <c r="O909" s="4">
        <v>4595</v>
      </c>
      <c r="P909" s="19">
        <v>596124.33799999999</v>
      </c>
      <c r="Q909" s="26">
        <v>5451889.1660000002</v>
      </c>
      <c r="R909" s="18">
        <v>117.651</v>
      </c>
      <c r="S909" s="187"/>
      <c r="T909" s="6"/>
      <c r="U909" s="6"/>
      <c r="V909" s="6"/>
      <c r="W909" s="6"/>
      <c r="X909" s="6"/>
      <c r="Z909" s="152"/>
      <c r="AA909" s="152"/>
      <c r="AB909" s="152"/>
      <c r="AC909" s="152"/>
      <c r="AD909" s="152"/>
      <c r="AE909" s="152"/>
      <c r="AF909" s="152"/>
      <c r="AG909" s="152"/>
      <c r="AH909" s="152"/>
      <c r="AI909" s="171"/>
      <c r="AJ909"/>
      <c r="AK909"/>
      <c r="AL909" s="6"/>
    </row>
    <row r="910" spans="1:38">
      <c r="A910" s="4">
        <v>4597</v>
      </c>
      <c r="B910" s="19">
        <v>595724.07299999997</v>
      </c>
      <c r="C910" s="26">
        <v>5452381.807000001</v>
      </c>
      <c r="D910" s="5">
        <v>3988</v>
      </c>
      <c r="E910" s="6">
        <v>7.4999999999999997E-2</v>
      </c>
      <c r="F910" s="41">
        <v>86.373999999999995</v>
      </c>
      <c r="G910" s="4">
        <v>43</v>
      </c>
      <c r="H910" s="4">
        <v>13</v>
      </c>
      <c r="I910" s="4">
        <v>9</v>
      </c>
      <c r="J910" s="4">
        <v>11</v>
      </c>
      <c r="K910" s="4">
        <v>2008</v>
      </c>
      <c r="L910" s="4"/>
      <c r="M910" s="24" t="s">
        <v>20</v>
      </c>
      <c r="N910" s="24">
        <v>8013</v>
      </c>
      <c r="O910" s="4">
        <v>4596</v>
      </c>
      <c r="P910" s="19">
        <v>596366.89899999998</v>
      </c>
      <c r="Q910" s="26">
        <v>5452363.3570000008</v>
      </c>
      <c r="R910" s="18">
        <v>100.401</v>
      </c>
      <c r="S910" s="187"/>
      <c r="T910" s="6"/>
      <c r="U910" s="6"/>
      <c r="V910" s="6"/>
      <c r="W910" s="6"/>
      <c r="X910" s="6"/>
      <c r="AI910" s="171"/>
      <c r="AJ910"/>
      <c r="AK910"/>
      <c r="AL910" s="6"/>
    </row>
    <row r="911" spans="1:38">
      <c r="A911" s="4">
        <v>4598</v>
      </c>
      <c r="B911" s="19">
        <v>594869.60400000005</v>
      </c>
      <c r="C911" s="26">
        <v>5451600.2980000004</v>
      </c>
      <c r="D911" s="5">
        <v>3985.61</v>
      </c>
      <c r="E911" s="6">
        <v>7.4999999999999997E-2</v>
      </c>
      <c r="F911" s="41">
        <v>90.628</v>
      </c>
      <c r="G911" s="4">
        <v>55</v>
      </c>
      <c r="H911" s="4">
        <v>13</v>
      </c>
      <c r="I911" s="4">
        <v>9</v>
      </c>
      <c r="J911" s="4">
        <v>11</v>
      </c>
      <c r="K911" s="4">
        <v>2008</v>
      </c>
      <c r="L911" s="4"/>
      <c r="M911" s="24" t="s">
        <v>20</v>
      </c>
      <c r="N911" s="24">
        <v>8013</v>
      </c>
      <c r="O911" s="4">
        <v>4597</v>
      </c>
      <c r="P911" s="19">
        <v>595724.07299999997</v>
      </c>
      <c r="Q911" s="26">
        <v>5452381.807000001</v>
      </c>
      <c r="R911" s="18">
        <v>86.373999999999995</v>
      </c>
      <c r="S911" s="187"/>
      <c r="T911" s="6"/>
      <c r="U911" s="6"/>
      <c r="V911" s="6"/>
      <c r="W911" s="6"/>
      <c r="X911" s="6"/>
      <c r="AI911" s="171"/>
      <c r="AJ911" s="152"/>
      <c r="AK911" s="152"/>
      <c r="AL911" s="6"/>
    </row>
    <row r="912" spans="1:38">
      <c r="A912" s="4">
        <v>4599</v>
      </c>
      <c r="B912" s="19">
        <v>594340.79099999997</v>
      </c>
      <c r="C912" s="26">
        <v>5452192.8720000004</v>
      </c>
      <c r="D912" s="5">
        <v>3977.61</v>
      </c>
      <c r="E912" s="6">
        <v>7.4999999999999997E-2</v>
      </c>
      <c r="F912" s="41">
        <v>124.908</v>
      </c>
      <c r="G912" s="4">
        <v>7</v>
      </c>
      <c r="H912" s="4">
        <v>14</v>
      </c>
      <c r="I912" s="4">
        <v>9</v>
      </c>
      <c r="J912" s="4">
        <v>11</v>
      </c>
      <c r="K912" s="4">
        <v>2008</v>
      </c>
      <c r="L912" s="4"/>
      <c r="M912" s="24" t="s">
        <v>20</v>
      </c>
      <c r="N912" s="24">
        <v>8013</v>
      </c>
      <c r="O912" s="4">
        <v>4598</v>
      </c>
      <c r="P912" s="19">
        <v>594869.60400000005</v>
      </c>
      <c r="Q912" s="26">
        <v>5451600.2980000004</v>
      </c>
      <c r="R912" s="18">
        <v>90.628</v>
      </c>
      <c r="S912" s="187"/>
      <c r="T912" s="6"/>
      <c r="U912" s="6"/>
      <c r="V912" s="6"/>
      <c r="W912" s="6"/>
      <c r="X912" s="6"/>
      <c r="AI912" s="171"/>
      <c r="AJ912" s="152"/>
      <c r="AK912" s="152"/>
      <c r="AL912" s="6"/>
    </row>
    <row r="913" spans="1:38">
      <c r="A913" s="4">
        <v>4600</v>
      </c>
      <c r="B913" s="19">
        <v>594940.97499999998</v>
      </c>
      <c r="C913" s="26">
        <v>5452495.3270000005</v>
      </c>
      <c r="D913" s="5">
        <v>3982.66</v>
      </c>
      <c r="E913" s="6">
        <v>7.4999999999999997E-2</v>
      </c>
      <c r="F913" s="41">
        <v>103.259</v>
      </c>
      <c r="G913" s="4">
        <v>18</v>
      </c>
      <c r="H913" s="4">
        <v>14</v>
      </c>
      <c r="I913" s="4">
        <v>9</v>
      </c>
      <c r="J913" s="4">
        <v>11</v>
      </c>
      <c r="K913" s="4">
        <v>2008</v>
      </c>
      <c r="L913" s="4"/>
      <c r="M913" s="24" t="s">
        <v>20</v>
      </c>
      <c r="N913" s="24">
        <v>8013</v>
      </c>
      <c r="O913" s="4">
        <v>4599</v>
      </c>
      <c r="P913" s="19">
        <v>594340.79099999997</v>
      </c>
      <c r="Q913" s="26">
        <v>5452192.8720000004</v>
      </c>
      <c r="R913" s="18">
        <v>124.908</v>
      </c>
      <c r="S913" s="187"/>
      <c r="T913" s="6"/>
      <c r="U913" s="6"/>
      <c r="V913" s="6"/>
      <c r="W913" s="6"/>
      <c r="X913" s="6"/>
      <c r="AI913" s="171"/>
    </row>
    <row r="914" spans="1:38">
      <c r="A914" s="4">
        <v>4601</v>
      </c>
      <c r="B914" s="19">
        <v>596621.27300000004</v>
      </c>
      <c r="C914" s="26">
        <v>5454282.2740000002</v>
      </c>
      <c r="D914" s="5">
        <v>3989.94</v>
      </c>
      <c r="E914" s="6">
        <v>7.4999999999999997E-2</v>
      </c>
      <c r="F914" s="41">
        <v>83.847999999999999</v>
      </c>
      <c r="G914" s="4">
        <v>33</v>
      </c>
      <c r="H914" s="4">
        <v>14</v>
      </c>
      <c r="I914" s="4">
        <v>9</v>
      </c>
      <c r="J914" s="4">
        <v>11</v>
      </c>
      <c r="K914" s="4">
        <v>2008</v>
      </c>
      <c r="L914" s="4"/>
      <c r="M914" s="24" t="s">
        <v>20</v>
      </c>
      <c r="N914" s="24">
        <v>8013</v>
      </c>
      <c r="O914" s="4">
        <v>4600</v>
      </c>
      <c r="P914" s="19">
        <v>594940.97499999998</v>
      </c>
      <c r="Q914" s="26">
        <v>5452495.3270000005</v>
      </c>
      <c r="R914" s="18">
        <v>103.259</v>
      </c>
      <c r="S914" s="187"/>
      <c r="T914" s="6"/>
      <c r="U914" s="6"/>
      <c r="V914" s="6"/>
      <c r="W914" s="6"/>
      <c r="X914" s="6"/>
      <c r="AI914" s="171"/>
    </row>
    <row r="915" spans="1:38">
      <c r="A915" s="4">
        <v>4602</v>
      </c>
      <c r="B915" s="19">
        <v>595906.30700000003</v>
      </c>
      <c r="C915" s="26">
        <v>5453437.813000001</v>
      </c>
      <c r="D915" s="5">
        <v>3986.24</v>
      </c>
      <c r="E915" s="6">
        <v>6.5000000000000002E-2</v>
      </c>
      <c r="F915" s="41">
        <v>95.168999999999997</v>
      </c>
      <c r="G915" s="4">
        <v>46</v>
      </c>
      <c r="H915" s="4">
        <v>14</v>
      </c>
      <c r="I915" s="4">
        <v>9</v>
      </c>
      <c r="J915" s="4">
        <v>11</v>
      </c>
      <c r="K915" s="4">
        <v>2008</v>
      </c>
      <c r="L915" s="4"/>
      <c r="M915" s="24" t="s">
        <v>20</v>
      </c>
      <c r="N915" s="24">
        <v>8013</v>
      </c>
      <c r="O915" s="4">
        <v>4601</v>
      </c>
      <c r="P915" s="19">
        <v>596621.27300000004</v>
      </c>
      <c r="Q915" s="26">
        <v>5454282.2740000002</v>
      </c>
      <c r="R915" s="18">
        <v>83.847999999999999</v>
      </c>
      <c r="S915" s="187"/>
      <c r="T915" s="6"/>
      <c r="U915" s="6"/>
      <c r="V915" s="6"/>
      <c r="W915" s="6"/>
      <c r="X915" s="6"/>
      <c r="Z915" s="152"/>
      <c r="AA915" s="152"/>
      <c r="AB915" s="152"/>
      <c r="AC915" s="152"/>
      <c r="AD915" s="152"/>
      <c r="AE915" s="152"/>
      <c r="AF915" s="152"/>
      <c r="AG915"/>
      <c r="AH915" s="152"/>
      <c r="AI915" s="171"/>
      <c r="AJ915"/>
      <c r="AK915"/>
      <c r="AL915" s="6"/>
    </row>
    <row r="916" spans="1:38">
      <c r="A916" s="4">
        <v>4589</v>
      </c>
      <c r="B916" s="19">
        <v>592768.64</v>
      </c>
      <c r="C916" s="26">
        <v>5451647.8380000005</v>
      </c>
      <c r="D916" s="5">
        <v>3977.57</v>
      </c>
      <c r="E916" s="6">
        <v>7.4999999999999997E-2</v>
      </c>
      <c r="F916" s="41">
        <v>115.12</v>
      </c>
      <c r="G916" s="4">
        <v>3</v>
      </c>
      <c r="H916" s="4">
        <v>15</v>
      </c>
      <c r="I916" s="4">
        <v>9</v>
      </c>
      <c r="J916" s="4">
        <v>11</v>
      </c>
      <c r="K916" s="4">
        <v>2008</v>
      </c>
      <c r="L916" s="4" t="s">
        <v>22</v>
      </c>
      <c r="M916" s="24" t="s">
        <v>20</v>
      </c>
      <c r="N916" s="24">
        <v>8013</v>
      </c>
      <c r="O916" s="4">
        <v>4602</v>
      </c>
      <c r="P916" s="19">
        <v>595906.30700000003</v>
      </c>
      <c r="Q916" s="26">
        <v>5453437.813000001</v>
      </c>
      <c r="R916" s="18">
        <v>95.168999999999997</v>
      </c>
      <c r="S916" s="187"/>
      <c r="T916" s="6"/>
      <c r="U916" s="6"/>
      <c r="V916" s="6"/>
      <c r="W916" s="6"/>
      <c r="X916" s="6"/>
      <c r="Z916" s="152"/>
      <c r="AA916" s="152"/>
      <c r="AB916" s="152"/>
      <c r="AC916" s="152"/>
      <c r="AD916" s="152"/>
      <c r="AE916" s="152"/>
      <c r="AF916" s="152"/>
      <c r="AG916"/>
      <c r="AH916" s="152"/>
      <c r="AI916" s="171"/>
      <c r="AJ916"/>
      <c r="AK916"/>
      <c r="AL916" s="6"/>
    </row>
    <row r="917" spans="1:38">
      <c r="A917" s="4">
        <v>4603</v>
      </c>
      <c r="B917" s="19">
        <v>594032.90800000005</v>
      </c>
      <c r="C917" s="26">
        <v>5453325.6320000002</v>
      </c>
      <c r="D917" s="5">
        <v>3975.8</v>
      </c>
      <c r="E917" s="6">
        <v>7.4999999999999997E-2</v>
      </c>
      <c r="F917" s="41">
        <v>129.19499999999999</v>
      </c>
      <c r="G917" s="4">
        <v>15</v>
      </c>
      <c r="H917" s="4">
        <v>15</v>
      </c>
      <c r="I917" s="4">
        <v>9</v>
      </c>
      <c r="J917" s="4">
        <v>11</v>
      </c>
      <c r="K917" s="4">
        <v>2008</v>
      </c>
      <c r="L917" s="4"/>
      <c r="M917" s="24" t="s">
        <v>20</v>
      </c>
      <c r="N917" s="24">
        <v>8013</v>
      </c>
      <c r="O917" s="4" t="s">
        <v>170</v>
      </c>
      <c r="P917" s="19">
        <v>592768.64</v>
      </c>
      <c r="Q917" s="26">
        <v>5451647.8380000005</v>
      </c>
      <c r="R917" s="18">
        <v>115.12</v>
      </c>
      <c r="S917" s="187"/>
      <c r="T917" s="6"/>
      <c r="U917" s="6"/>
      <c r="V917" s="6"/>
      <c r="W917" s="6"/>
      <c r="X917" s="6"/>
      <c r="Z917" s="152"/>
      <c r="AA917" s="152"/>
      <c r="AB917" s="152"/>
      <c r="AC917" s="152"/>
      <c r="AD917" s="152"/>
      <c r="AE917" s="152"/>
      <c r="AF917" s="152"/>
      <c r="AG917"/>
      <c r="AH917" s="152"/>
      <c r="AI917" s="171"/>
      <c r="AJ917"/>
      <c r="AK917"/>
      <c r="AL917" s="6"/>
    </row>
    <row r="918" spans="1:38">
      <c r="A918" s="4">
        <v>4604</v>
      </c>
      <c r="B918" s="19">
        <v>592307.255</v>
      </c>
      <c r="C918" s="26">
        <v>5453587.6770000011</v>
      </c>
      <c r="D918" s="5">
        <v>3971.99</v>
      </c>
      <c r="E918" s="6">
        <v>7.4999999999999997E-2</v>
      </c>
      <c r="F918" s="41">
        <v>133.82499999999999</v>
      </c>
      <c r="G918" s="4">
        <v>27</v>
      </c>
      <c r="H918" s="4">
        <v>15</v>
      </c>
      <c r="I918" s="4">
        <v>9</v>
      </c>
      <c r="J918" s="4">
        <v>11</v>
      </c>
      <c r="K918" s="4">
        <v>2008</v>
      </c>
      <c r="L918" s="4"/>
      <c r="M918" s="24" t="s">
        <v>20</v>
      </c>
      <c r="N918" s="24">
        <v>8013</v>
      </c>
      <c r="O918" s="4">
        <v>4603</v>
      </c>
      <c r="P918" s="19">
        <v>594032.90800000005</v>
      </c>
      <c r="Q918" s="26">
        <v>5453325.6320000002</v>
      </c>
      <c r="R918" s="18">
        <v>129.19499999999999</v>
      </c>
      <c r="S918" s="187"/>
      <c r="T918" s="6"/>
      <c r="U918" s="6"/>
      <c r="V918" s="6"/>
      <c r="W918" s="6"/>
      <c r="X918" s="6"/>
      <c r="Z918" s="152"/>
      <c r="AA918" s="152"/>
      <c r="AB918" s="152"/>
      <c r="AC918" s="152"/>
      <c r="AD918" s="152"/>
      <c r="AE918" s="152"/>
      <c r="AF918" s="152"/>
      <c r="AG918"/>
      <c r="AH918" s="152"/>
      <c r="AI918" s="171"/>
      <c r="AJ918"/>
      <c r="AK918"/>
      <c r="AL918" s="6"/>
    </row>
    <row r="919" spans="1:38">
      <c r="A919" s="4">
        <v>4605</v>
      </c>
      <c r="B919" s="19">
        <v>591559.73100000003</v>
      </c>
      <c r="C919" s="26">
        <v>5453794.6630000006</v>
      </c>
      <c r="D919" s="5">
        <v>3977.19</v>
      </c>
      <c r="E919" s="6">
        <v>6.5000000000000002E-2</v>
      </c>
      <c r="F919" s="41">
        <v>98.635000000000005</v>
      </c>
      <c r="G919" s="4">
        <v>36</v>
      </c>
      <c r="H919" s="4">
        <v>15</v>
      </c>
      <c r="I919" s="4">
        <v>9</v>
      </c>
      <c r="J919" s="4">
        <v>11</v>
      </c>
      <c r="K919" s="4">
        <v>2008</v>
      </c>
      <c r="L919" s="4"/>
      <c r="M919" s="24" t="s">
        <v>20</v>
      </c>
      <c r="N919" s="24">
        <v>8013</v>
      </c>
      <c r="O919" s="4">
        <v>4604</v>
      </c>
      <c r="P919" s="19">
        <v>592307.255</v>
      </c>
      <c r="Q919" s="26">
        <v>5453587.6770000011</v>
      </c>
      <c r="R919" s="18">
        <v>133.82499999999999</v>
      </c>
      <c r="S919" s="187"/>
      <c r="T919" s="6"/>
      <c r="U919" s="6"/>
      <c r="V919" s="6"/>
      <c r="W919" s="6"/>
      <c r="X919" s="6"/>
      <c r="Z919" s="152"/>
      <c r="AA919" s="152"/>
      <c r="AB919" s="152"/>
      <c r="AC919" s="152"/>
      <c r="AD919" s="152"/>
      <c r="AE919" s="152"/>
      <c r="AF919" s="152"/>
      <c r="AG919"/>
      <c r="AH919" s="152"/>
      <c r="AI919" s="171"/>
      <c r="AJ919"/>
      <c r="AK919"/>
      <c r="AL919" s="6"/>
    </row>
    <row r="920" spans="1:38">
      <c r="A920" s="4">
        <v>4606</v>
      </c>
      <c r="B920" s="19">
        <v>591126.804</v>
      </c>
      <c r="C920" s="26">
        <v>5454156.2740000002</v>
      </c>
      <c r="D920" s="5">
        <v>3978.14</v>
      </c>
      <c r="E920" s="6">
        <v>6.5000000000000002E-2</v>
      </c>
      <c r="F920" s="41">
        <v>86.084000000000003</v>
      </c>
      <c r="G920" s="4">
        <v>45</v>
      </c>
      <c r="H920" s="4">
        <v>15</v>
      </c>
      <c r="I920" s="4">
        <v>9</v>
      </c>
      <c r="J920" s="4">
        <v>11</v>
      </c>
      <c r="K920" s="4">
        <v>2008</v>
      </c>
      <c r="L920" s="4"/>
      <c r="M920" s="24" t="s">
        <v>20</v>
      </c>
      <c r="N920" s="24">
        <v>8013</v>
      </c>
      <c r="O920" s="4">
        <v>4605</v>
      </c>
      <c r="P920" s="19">
        <v>591559.73100000003</v>
      </c>
      <c r="Q920" s="26">
        <v>5453794.6630000006</v>
      </c>
      <c r="R920" s="18">
        <v>98.635000000000005</v>
      </c>
      <c r="S920" s="187"/>
      <c r="T920" s="6"/>
      <c r="U920" s="6"/>
      <c r="V920" s="6"/>
      <c r="W920" s="6"/>
      <c r="X920" s="6"/>
      <c r="Z920" s="152"/>
      <c r="AA920" s="152"/>
      <c r="AB920" s="152"/>
      <c r="AC920" s="152"/>
      <c r="AD920" s="152"/>
      <c r="AE920" s="152"/>
      <c r="AF920" s="152"/>
      <c r="AG920"/>
      <c r="AH920" s="152"/>
      <c r="AI920" s="171"/>
      <c r="AJ920"/>
      <c r="AK920"/>
      <c r="AL920" s="6"/>
    </row>
    <row r="921" spans="1:38">
      <c r="A921" s="4">
        <v>4607</v>
      </c>
      <c r="B921" s="19">
        <v>592013.446</v>
      </c>
      <c r="C921" s="26">
        <v>5454157.5940000005</v>
      </c>
      <c r="D921" s="5">
        <v>3972.33</v>
      </c>
      <c r="E921" s="6">
        <v>6.5000000000000002E-2</v>
      </c>
      <c r="F921" s="41">
        <v>126.251</v>
      </c>
      <c r="G921" s="4">
        <v>57</v>
      </c>
      <c r="H921" s="4">
        <v>15</v>
      </c>
      <c r="I921" s="4">
        <v>9</v>
      </c>
      <c r="J921" s="4">
        <v>11</v>
      </c>
      <c r="K921" s="4">
        <v>2008</v>
      </c>
      <c r="L921" s="4"/>
      <c r="M921" s="24" t="s">
        <v>20</v>
      </c>
      <c r="N921" s="24">
        <v>8013</v>
      </c>
      <c r="O921" s="4">
        <v>4606</v>
      </c>
      <c r="P921" s="19">
        <v>591126.804</v>
      </c>
      <c r="Q921" s="26">
        <v>5454156.2740000002</v>
      </c>
      <c r="R921" s="18">
        <v>86.084000000000003</v>
      </c>
      <c r="S921" s="187"/>
      <c r="T921" s="6"/>
      <c r="U921" s="6"/>
      <c r="V921" s="6"/>
      <c r="W921" s="6"/>
      <c r="X921" s="6"/>
      <c r="Z921" s="152"/>
      <c r="AA921" s="152"/>
      <c r="AB921" s="152"/>
      <c r="AC921" s="152"/>
      <c r="AD921" s="152"/>
      <c r="AE921" s="152"/>
      <c r="AF921" s="152"/>
      <c r="AG921"/>
      <c r="AH921" s="152"/>
      <c r="AI921" s="171"/>
      <c r="AJ921"/>
      <c r="AK921"/>
      <c r="AL921" s="6"/>
    </row>
    <row r="922" spans="1:38">
      <c r="A922" s="4">
        <v>4608</v>
      </c>
      <c r="B922" s="19">
        <v>592483.53599999996</v>
      </c>
      <c r="C922" s="26">
        <v>5454406.239000001</v>
      </c>
      <c r="D922" s="5">
        <v>3971.93</v>
      </c>
      <c r="E922" s="6">
        <v>7.0000000000000007E-2</v>
      </c>
      <c r="F922" s="41">
        <v>132.46799999999999</v>
      </c>
      <c r="G922" s="4">
        <v>12</v>
      </c>
      <c r="H922" s="4">
        <v>16</v>
      </c>
      <c r="I922" s="4">
        <v>9</v>
      </c>
      <c r="J922" s="4">
        <v>11</v>
      </c>
      <c r="K922" s="4">
        <v>2008</v>
      </c>
      <c r="L922" s="4"/>
      <c r="M922" s="24" t="s">
        <v>20</v>
      </c>
      <c r="N922" s="24">
        <v>8013</v>
      </c>
      <c r="O922" s="4">
        <v>4607</v>
      </c>
      <c r="P922" s="19">
        <v>592013.446</v>
      </c>
      <c r="Q922" s="26">
        <v>5454157.5940000005</v>
      </c>
      <c r="R922" s="18">
        <v>126.251</v>
      </c>
      <c r="S922" s="187"/>
      <c r="T922" s="6"/>
      <c r="U922" s="6"/>
      <c r="V922" s="6"/>
      <c r="W922" s="6"/>
      <c r="X922" s="6"/>
      <c r="Z922" s="152"/>
      <c r="AA922" s="152"/>
      <c r="AB922" s="152"/>
      <c r="AC922" s="152"/>
      <c r="AD922" s="152"/>
      <c r="AE922" s="152"/>
      <c r="AF922" s="152"/>
      <c r="AG922"/>
      <c r="AH922" s="152"/>
      <c r="AI922" s="171"/>
      <c r="AJ922"/>
      <c r="AK922"/>
      <c r="AL922" s="6"/>
    </row>
    <row r="923" spans="1:38">
      <c r="A923" s="4">
        <v>4609</v>
      </c>
      <c r="B923" s="19">
        <v>594277.06700000004</v>
      </c>
      <c r="C923" s="26">
        <v>5454776.3900000006</v>
      </c>
      <c r="D923" s="5">
        <v>3974.92</v>
      </c>
      <c r="E923" s="6">
        <v>7.4999999999999997E-2</v>
      </c>
      <c r="F923" s="41">
        <v>133.07599999999999</v>
      </c>
      <c r="G923" s="4">
        <v>25</v>
      </c>
      <c r="H923" s="4">
        <v>16</v>
      </c>
      <c r="I923" s="4">
        <v>9</v>
      </c>
      <c r="J923" s="4">
        <v>11</v>
      </c>
      <c r="K923" s="4">
        <v>2008</v>
      </c>
      <c r="L923" s="4"/>
      <c r="M923" s="24" t="s">
        <v>20</v>
      </c>
      <c r="N923" s="24">
        <v>8013</v>
      </c>
      <c r="O923" s="4">
        <v>4608</v>
      </c>
      <c r="P923" s="19">
        <v>592483.53599999996</v>
      </c>
      <c r="Q923" s="26">
        <v>5454406.239000001</v>
      </c>
      <c r="R923" s="18">
        <v>132.46799999999999</v>
      </c>
      <c r="S923" s="187"/>
      <c r="T923" s="6"/>
      <c r="U923" s="6"/>
      <c r="V923" s="6"/>
      <c r="W923" s="6"/>
      <c r="X923" s="6"/>
      <c r="Z923" s="152"/>
      <c r="AA923" s="152"/>
      <c r="AB923" s="152"/>
      <c r="AC923" s="152"/>
      <c r="AD923" s="152"/>
      <c r="AE923" s="152"/>
      <c r="AF923" s="152"/>
      <c r="AG923"/>
      <c r="AH923" s="152"/>
      <c r="AI923" s="171"/>
      <c r="AJ923"/>
      <c r="AK923"/>
      <c r="AL923" s="6"/>
    </row>
    <row r="924" spans="1:38">
      <c r="A924" s="4">
        <v>4610</v>
      </c>
      <c r="B924" s="19">
        <v>593009.64199999999</v>
      </c>
      <c r="C924" s="26">
        <v>5455324.3690000009</v>
      </c>
      <c r="D924" s="5">
        <v>3964.85</v>
      </c>
      <c r="E924" s="6">
        <v>7.4999999999999997E-2</v>
      </c>
      <c r="F924" s="41">
        <v>169.78700000000001</v>
      </c>
      <c r="G924" s="4">
        <v>36</v>
      </c>
      <c r="H924" s="4">
        <v>16</v>
      </c>
      <c r="I924" s="4">
        <v>9</v>
      </c>
      <c r="J924" s="4">
        <v>11</v>
      </c>
      <c r="K924" s="4">
        <v>2008</v>
      </c>
      <c r="L924" s="152"/>
      <c r="M924" s="24" t="s">
        <v>20</v>
      </c>
      <c r="N924" s="24">
        <v>8013</v>
      </c>
      <c r="O924" s="4">
        <v>4609</v>
      </c>
      <c r="P924" s="19">
        <v>594277.06700000004</v>
      </c>
      <c r="Q924" s="26">
        <v>5454776.3900000006</v>
      </c>
      <c r="R924" s="18">
        <v>133.07599999999999</v>
      </c>
      <c r="S924" s="187"/>
      <c r="T924" s="6"/>
      <c r="U924" s="6"/>
      <c r="V924" s="6"/>
      <c r="W924" s="6"/>
      <c r="X924" s="6"/>
      <c r="Z924" s="152"/>
      <c r="AA924" s="152"/>
      <c r="AB924" s="152"/>
      <c r="AC924" s="152"/>
      <c r="AD924" s="152"/>
      <c r="AE924" s="152"/>
      <c r="AF924" s="152"/>
      <c r="AG924" s="152"/>
      <c r="AH924" s="152"/>
      <c r="AI924" s="171"/>
      <c r="AJ924"/>
      <c r="AK924"/>
      <c r="AL924" s="6"/>
    </row>
    <row r="925" spans="1:38">
      <c r="A925" s="152">
        <v>9017</v>
      </c>
      <c r="B925" s="119">
        <v>597670.20900000003</v>
      </c>
      <c r="C925" s="119">
        <v>5441478.7769999998</v>
      </c>
      <c r="D925" s="5">
        <v>3986.3</v>
      </c>
      <c r="E925" s="6">
        <v>0.08</v>
      </c>
      <c r="F925" s="200">
        <v>119.40300000000001</v>
      </c>
      <c r="G925" s="152">
        <v>27</v>
      </c>
      <c r="H925" s="152">
        <v>17</v>
      </c>
      <c r="I925" s="152">
        <v>9</v>
      </c>
      <c r="J925" s="152">
        <v>11</v>
      </c>
      <c r="K925" s="152">
        <v>2008</v>
      </c>
      <c r="L925" s="152" t="s">
        <v>31</v>
      </c>
      <c r="M925" s="96" t="s">
        <v>66</v>
      </c>
      <c r="N925" s="152" t="s">
        <v>40</v>
      </c>
      <c r="O925" s="152">
        <v>4610</v>
      </c>
      <c r="P925" s="19">
        <v>593009.64199999999</v>
      </c>
      <c r="Q925" s="26">
        <v>5455324.3690000009</v>
      </c>
      <c r="R925" s="18">
        <v>169.78700000000001</v>
      </c>
      <c r="S925" s="187"/>
      <c r="T925" s="6"/>
      <c r="U925" s="6"/>
      <c r="V925" s="6"/>
      <c r="W925" s="6"/>
      <c r="X925" s="6"/>
      <c r="Z925" s="152"/>
      <c r="AA925" s="152"/>
      <c r="AB925" s="152"/>
      <c r="AC925" s="152"/>
      <c r="AD925" s="152"/>
      <c r="AE925" s="152"/>
      <c r="AF925" s="152"/>
      <c r="AG925" s="152"/>
      <c r="AH925" s="152"/>
      <c r="AI925" s="171"/>
      <c r="AJ925" s="152"/>
      <c r="AK925" s="152"/>
      <c r="AL925" s="6"/>
    </row>
    <row r="926" spans="1:38">
      <c r="A926" s="4">
        <v>9017</v>
      </c>
      <c r="B926" s="119">
        <v>597670.20900000003</v>
      </c>
      <c r="C926" s="119">
        <v>5441478.7769999998</v>
      </c>
      <c r="D926" s="5">
        <v>3986.3</v>
      </c>
      <c r="E926" s="6">
        <v>0.08</v>
      </c>
      <c r="F926" s="200">
        <v>119.40300000000001</v>
      </c>
      <c r="G926" s="4">
        <v>27</v>
      </c>
      <c r="H926" s="4">
        <v>17</v>
      </c>
      <c r="I926" s="4">
        <v>9</v>
      </c>
      <c r="J926" s="4">
        <v>11</v>
      </c>
      <c r="K926" s="4">
        <v>2008</v>
      </c>
      <c r="L926" s="24" t="s">
        <v>31</v>
      </c>
      <c r="M926" s="102" t="s">
        <v>66</v>
      </c>
      <c r="N926" s="152" t="s">
        <v>40</v>
      </c>
      <c r="Z926" s="152"/>
      <c r="AA926" s="152"/>
      <c r="AB926" s="152"/>
      <c r="AC926" s="152"/>
      <c r="AD926" s="152"/>
      <c r="AE926" s="152"/>
      <c r="AF926" s="152"/>
      <c r="AG926" s="152"/>
      <c r="AH926" s="152"/>
      <c r="AI926" s="171"/>
      <c r="AJ926" s="152"/>
      <c r="AK926" s="152"/>
      <c r="AL926" s="6"/>
    </row>
    <row r="927" spans="1:38">
      <c r="A927" s="8"/>
      <c r="B927" s="9"/>
      <c r="C927" s="9"/>
      <c r="D927" s="9"/>
      <c r="E927" s="10"/>
      <c r="F927" s="196"/>
      <c r="G927" s="8"/>
      <c r="H927" s="8"/>
      <c r="I927" s="8"/>
      <c r="J927" s="8"/>
      <c r="K927" s="8"/>
      <c r="L927" s="8"/>
      <c r="M927" s="8"/>
      <c r="N927" s="8"/>
      <c r="O927" s="8"/>
      <c r="P927" s="9"/>
      <c r="Q927" s="9"/>
      <c r="R927" s="10"/>
      <c r="S927" s="218"/>
      <c r="Z927" s="152"/>
      <c r="AA927" s="152"/>
      <c r="AB927" s="152"/>
      <c r="AC927" s="152"/>
      <c r="AD927" s="152"/>
      <c r="AE927" s="152"/>
      <c r="AF927" s="152"/>
      <c r="AG927" s="152"/>
      <c r="AH927" s="152"/>
      <c r="AI927" s="171"/>
      <c r="AJ927" s="152"/>
      <c r="AK927" s="152"/>
      <c r="AL927" s="6"/>
    </row>
    <row r="928" spans="1:38">
      <c r="A928" s="4">
        <v>9006</v>
      </c>
      <c r="B928" s="119">
        <v>580294.56900000002</v>
      </c>
      <c r="C928" s="119">
        <v>5435483.125</v>
      </c>
      <c r="D928" s="5">
        <v>3867.74</v>
      </c>
      <c r="E928" s="6">
        <v>0.06</v>
      </c>
      <c r="F928" s="200">
        <v>602.11599999999999</v>
      </c>
      <c r="G928" s="4">
        <v>22</v>
      </c>
      <c r="H928" s="4">
        <v>8</v>
      </c>
      <c r="I928" s="4">
        <v>10</v>
      </c>
      <c r="J928" s="4">
        <v>11</v>
      </c>
      <c r="K928" s="4">
        <v>2008</v>
      </c>
      <c r="L928" s="4" t="s">
        <v>31</v>
      </c>
      <c r="M928" s="152" t="s">
        <v>24</v>
      </c>
      <c r="N928" s="152" t="s">
        <v>40</v>
      </c>
      <c r="O928" s="4" t="s">
        <v>24</v>
      </c>
      <c r="P928" s="136">
        <v>580294.56900000002</v>
      </c>
      <c r="Q928" s="136">
        <v>5435483.125</v>
      </c>
      <c r="R928" s="51">
        <v>602.11599999999999</v>
      </c>
      <c r="S928" s="219">
        <v>9006</v>
      </c>
      <c r="Z928" s="152"/>
      <c r="AA928" s="152"/>
      <c r="AB928" s="152"/>
      <c r="AC928" s="152"/>
      <c r="AD928" s="152"/>
      <c r="AE928" s="152"/>
      <c r="AF928" s="152"/>
      <c r="AG928" s="152"/>
      <c r="AH928" s="152"/>
      <c r="AI928" s="171"/>
      <c r="AJ928" s="152"/>
      <c r="AK928" s="152"/>
      <c r="AL928" s="6"/>
    </row>
    <row r="929" spans="1:38">
      <c r="A929" s="4">
        <v>9006</v>
      </c>
      <c r="B929" s="119">
        <v>580294.56900000002</v>
      </c>
      <c r="C929" s="119">
        <v>5435483.125</v>
      </c>
      <c r="D929" s="5">
        <v>3867.74</v>
      </c>
      <c r="E929" s="6">
        <v>0.06</v>
      </c>
      <c r="F929" s="200">
        <v>602.11599999999999</v>
      </c>
      <c r="G929" s="4">
        <v>26</v>
      </c>
      <c r="H929" s="4">
        <v>8</v>
      </c>
      <c r="I929" s="4">
        <v>10</v>
      </c>
      <c r="J929" s="4">
        <v>11</v>
      </c>
      <c r="K929" s="4">
        <v>2008</v>
      </c>
      <c r="L929" s="4" t="s">
        <v>31</v>
      </c>
      <c r="M929" s="152" t="s">
        <v>24</v>
      </c>
      <c r="N929" s="152" t="s">
        <v>40</v>
      </c>
      <c r="O929" s="4" t="s">
        <v>25</v>
      </c>
      <c r="P929" s="5">
        <v>580295.20799999998</v>
      </c>
      <c r="Q929" s="5">
        <v>5435483.4539999999</v>
      </c>
      <c r="R929" s="6">
        <v>601.73900000000003</v>
      </c>
      <c r="S929" s="187" t="s">
        <v>18</v>
      </c>
      <c r="Z929" s="152"/>
      <c r="AA929" s="152"/>
      <c r="AB929" s="152"/>
      <c r="AC929" s="152"/>
      <c r="AD929" s="152"/>
      <c r="AE929" s="152"/>
      <c r="AF929" s="152"/>
      <c r="AG929" s="152"/>
      <c r="AH929" s="152"/>
      <c r="AI929" s="171"/>
      <c r="AJ929" s="4"/>
      <c r="AK929" s="4"/>
      <c r="AL929" s="6"/>
    </row>
    <row r="930" spans="1:38" ht="15.75" thickBot="1">
      <c r="A930" s="4">
        <v>4611</v>
      </c>
      <c r="B930" s="19">
        <v>582513.06700000004</v>
      </c>
      <c r="C930" s="26">
        <v>5434639.4479999999</v>
      </c>
      <c r="D930" s="5">
        <v>3883.86</v>
      </c>
      <c r="E930" s="6">
        <v>7.0000000000000007E-2</v>
      </c>
      <c r="F930" s="41">
        <v>531.29899999999998</v>
      </c>
      <c r="G930" s="4">
        <v>41</v>
      </c>
      <c r="H930" s="4">
        <v>8</v>
      </c>
      <c r="I930" s="4">
        <v>10</v>
      </c>
      <c r="J930" s="4">
        <v>11</v>
      </c>
      <c r="K930" s="4">
        <v>2008</v>
      </c>
      <c r="L930" s="4"/>
      <c r="M930" s="152" t="s">
        <v>20</v>
      </c>
      <c r="N930" s="152">
        <v>9006</v>
      </c>
      <c r="O930" s="4" t="s">
        <v>26</v>
      </c>
      <c r="P930" s="131">
        <f>P928-P929</f>
        <v>-0.63899999996647239</v>
      </c>
      <c r="Q930" s="131">
        <f>Q928-Q929</f>
        <v>-0.32899999991059303</v>
      </c>
      <c r="R930" s="17">
        <f>R928-R929</f>
        <v>0.37699999999995271</v>
      </c>
      <c r="Z930" s="152"/>
      <c r="AA930" s="152"/>
      <c r="AB930" s="152"/>
      <c r="AC930" s="152"/>
      <c r="AD930" s="152"/>
      <c r="AE930" s="152"/>
      <c r="AF930" s="152"/>
      <c r="AG930" s="152"/>
      <c r="AH930" s="152"/>
      <c r="AI930" s="171"/>
      <c r="AJ930" s="4"/>
      <c r="AK930" s="4"/>
      <c r="AL930" s="6"/>
    </row>
    <row r="931" spans="1:38" ht="15.75" thickTop="1">
      <c r="A931" s="4">
        <v>4612</v>
      </c>
      <c r="B931" s="19">
        <v>587760.32799999998</v>
      </c>
      <c r="C931" s="26">
        <v>5438852.9950000001</v>
      </c>
      <c r="D931" s="5">
        <v>3896.02</v>
      </c>
      <c r="E931" s="6">
        <v>7.0000000000000007E-2</v>
      </c>
      <c r="F931" s="41">
        <v>477.83299999999997</v>
      </c>
      <c r="G931" s="4">
        <v>51</v>
      </c>
      <c r="H931" s="4">
        <v>9</v>
      </c>
      <c r="I931" s="4">
        <v>10</v>
      </c>
      <c r="J931" s="4">
        <v>11</v>
      </c>
      <c r="K931" s="4">
        <v>2008</v>
      </c>
      <c r="L931" s="4"/>
      <c r="M931" s="152" t="s">
        <v>20</v>
      </c>
      <c r="N931" s="152">
        <v>9006</v>
      </c>
      <c r="O931" s="4">
        <v>9006</v>
      </c>
      <c r="P931" s="19">
        <v>580294.56900000002</v>
      </c>
      <c r="Q931" s="26">
        <v>5435483.125</v>
      </c>
      <c r="R931" s="18">
        <v>602.11599999999999</v>
      </c>
      <c r="S931" s="187"/>
      <c r="T931" s="6"/>
      <c r="U931" s="6"/>
      <c r="V931" s="6"/>
      <c r="W931" s="6"/>
      <c r="X931" s="6"/>
      <c r="Z931" s="152"/>
      <c r="AA931" s="152"/>
      <c r="AB931" s="152"/>
      <c r="AC931" s="152"/>
      <c r="AD931" s="152"/>
      <c r="AE931" s="152"/>
      <c r="AF931" s="152"/>
      <c r="AG931"/>
      <c r="AH931" s="152"/>
      <c r="AI931" s="171"/>
      <c r="AJ931"/>
      <c r="AK931"/>
      <c r="AL931" s="6"/>
    </row>
    <row r="932" spans="1:38">
      <c r="A932" s="4">
        <v>4613</v>
      </c>
      <c r="B932" s="19">
        <v>588257.58900000004</v>
      </c>
      <c r="C932" s="26">
        <v>5438642.0350000001</v>
      </c>
      <c r="D932" s="5">
        <v>3906.8</v>
      </c>
      <c r="E932" s="6">
        <v>7.0000000000000007E-2</v>
      </c>
      <c r="F932" s="41">
        <v>427.60299999999995</v>
      </c>
      <c r="G932" s="4">
        <v>8</v>
      </c>
      <c r="H932" s="4">
        <v>10</v>
      </c>
      <c r="I932" s="4">
        <v>10</v>
      </c>
      <c r="J932" s="4">
        <v>11</v>
      </c>
      <c r="K932" s="4">
        <v>2008</v>
      </c>
      <c r="L932" s="4"/>
      <c r="M932" s="152" t="s">
        <v>20</v>
      </c>
      <c r="N932" s="152">
        <v>9006</v>
      </c>
      <c r="O932" s="4">
        <v>4611</v>
      </c>
      <c r="P932" s="19">
        <v>582513.06700000004</v>
      </c>
      <c r="Q932" s="26">
        <v>5434639.4479999999</v>
      </c>
      <c r="R932" s="18">
        <v>531.29899999999998</v>
      </c>
      <c r="S932" s="187"/>
      <c r="T932" s="6"/>
      <c r="U932" s="6"/>
      <c r="V932" s="6"/>
      <c r="W932" s="6"/>
      <c r="X932" s="6"/>
      <c r="Z932" s="152"/>
      <c r="AA932" s="152"/>
      <c r="AB932" s="152"/>
      <c r="AC932" s="152"/>
      <c r="AD932" s="152"/>
      <c r="AE932" s="152"/>
      <c r="AF932" s="152"/>
      <c r="AG932"/>
      <c r="AH932" s="152"/>
      <c r="AI932" s="171"/>
      <c r="AJ932"/>
      <c r="AK932"/>
      <c r="AL932" s="6"/>
    </row>
    <row r="933" spans="1:38">
      <c r="A933" s="4">
        <v>4614</v>
      </c>
      <c r="B933" s="19">
        <v>574206.82900000003</v>
      </c>
      <c r="C933" s="26">
        <v>5440112.8339999998</v>
      </c>
      <c r="D933" s="5">
        <v>3891.52</v>
      </c>
      <c r="E933" s="6">
        <v>7.0000000000000007E-2</v>
      </c>
      <c r="F933" s="41">
        <v>458.86099999999993</v>
      </c>
      <c r="G933" s="4">
        <v>12</v>
      </c>
      <c r="H933" s="4">
        <v>11</v>
      </c>
      <c r="I933" s="4">
        <v>10</v>
      </c>
      <c r="J933" s="4">
        <v>11</v>
      </c>
      <c r="K933" s="4">
        <v>2008</v>
      </c>
      <c r="L933" s="4" t="s">
        <v>21</v>
      </c>
      <c r="M933" s="152" t="s">
        <v>20</v>
      </c>
      <c r="N933" s="152">
        <v>9006</v>
      </c>
      <c r="O933" s="4">
        <v>4612</v>
      </c>
      <c r="P933" s="19">
        <v>587760.32799999998</v>
      </c>
      <c r="Q933" s="26">
        <v>5438852.9950000001</v>
      </c>
      <c r="R933" s="18">
        <v>477.83299999999997</v>
      </c>
      <c r="S933" s="187"/>
      <c r="T933" s="6"/>
      <c r="U933" s="6"/>
      <c r="V933" s="6"/>
      <c r="W933" s="6"/>
      <c r="X933" s="6"/>
      <c r="Z933" s="152"/>
      <c r="AA933" s="152"/>
      <c r="AB933" s="152"/>
      <c r="AC933" s="152"/>
      <c r="AD933" s="152"/>
      <c r="AE933" s="152"/>
      <c r="AF933" s="152"/>
      <c r="AG933"/>
      <c r="AH933" s="152"/>
      <c r="AI933" s="171"/>
      <c r="AJ933"/>
      <c r="AK933"/>
      <c r="AL933" s="6"/>
    </row>
    <row r="934" spans="1:38">
      <c r="A934" s="4">
        <v>4615</v>
      </c>
      <c r="B934" s="19">
        <v>573075.01100000006</v>
      </c>
      <c r="C934" s="26">
        <v>5441207.943</v>
      </c>
      <c r="D934" s="5">
        <v>3914.25</v>
      </c>
      <c r="E934" s="6">
        <v>7.0000000000000007E-2</v>
      </c>
      <c r="F934" s="41">
        <v>334.46499999999997</v>
      </c>
      <c r="G934" s="4">
        <v>30</v>
      </c>
      <c r="H934" s="4">
        <v>11</v>
      </c>
      <c r="I934" s="4">
        <v>10</v>
      </c>
      <c r="J934" s="4">
        <v>11</v>
      </c>
      <c r="K934" s="4">
        <v>2008</v>
      </c>
      <c r="L934" s="4"/>
      <c r="M934" s="152" t="s">
        <v>20</v>
      </c>
      <c r="N934" s="152">
        <v>9006</v>
      </c>
      <c r="O934" s="4">
        <v>4613</v>
      </c>
      <c r="P934" s="19">
        <v>588257.58900000004</v>
      </c>
      <c r="Q934" s="26">
        <v>5438642.0350000001</v>
      </c>
      <c r="R934" s="18">
        <v>427.60299999999995</v>
      </c>
      <c r="S934" s="187"/>
      <c r="T934" s="6"/>
      <c r="U934" s="6"/>
      <c r="V934" s="6"/>
      <c r="W934" s="6"/>
      <c r="X934" s="6"/>
      <c r="Z934" s="152"/>
      <c r="AA934" s="152"/>
      <c r="AB934" s="152"/>
      <c r="AC934" s="152"/>
      <c r="AD934" s="152"/>
      <c r="AE934" s="152"/>
      <c r="AF934" s="152"/>
      <c r="AG934"/>
      <c r="AH934" s="152"/>
      <c r="AI934" s="171"/>
      <c r="AJ934"/>
      <c r="AK934"/>
      <c r="AL934" s="6"/>
    </row>
    <row r="935" spans="1:38">
      <c r="A935" s="4">
        <v>4616</v>
      </c>
      <c r="B935" s="19">
        <v>574350.33200000005</v>
      </c>
      <c r="C935" s="26">
        <v>5441212.71</v>
      </c>
      <c r="D935" s="5">
        <v>3891.47</v>
      </c>
      <c r="E935" s="6">
        <v>7.4999999999999997E-2</v>
      </c>
      <c r="F935" s="41">
        <v>455.20499999999993</v>
      </c>
      <c r="G935" s="4">
        <v>47</v>
      </c>
      <c r="H935" s="4">
        <v>11</v>
      </c>
      <c r="I935" s="4">
        <v>10</v>
      </c>
      <c r="J935" s="4">
        <v>11</v>
      </c>
      <c r="K935" s="4">
        <v>2008</v>
      </c>
      <c r="L935" s="4"/>
      <c r="M935" s="110" t="s">
        <v>23</v>
      </c>
      <c r="N935" s="152">
        <v>9006</v>
      </c>
      <c r="O935" s="4">
        <v>4614</v>
      </c>
      <c r="P935" s="19">
        <v>574206.82900000003</v>
      </c>
      <c r="Q935" s="26">
        <v>5440112.8339999998</v>
      </c>
      <c r="R935" s="18">
        <v>458.86099999999993</v>
      </c>
      <c r="S935" s="187"/>
      <c r="T935" s="6"/>
      <c r="U935" s="6"/>
      <c r="V935" s="6"/>
      <c r="W935" s="6"/>
      <c r="X935" s="6"/>
      <c r="Z935" s="152"/>
      <c r="AA935" s="152"/>
      <c r="AB935" s="152"/>
      <c r="AC935" s="152"/>
      <c r="AD935" s="152"/>
      <c r="AE935" s="152"/>
      <c r="AF935" s="152"/>
      <c r="AG935"/>
      <c r="AH935" s="152"/>
      <c r="AI935" s="171"/>
      <c r="AJ935"/>
      <c r="AK935"/>
      <c r="AL935" s="6"/>
    </row>
    <row r="936" spans="1:38">
      <c r="A936" s="4">
        <v>9006</v>
      </c>
      <c r="B936" s="119">
        <v>580294.56900000002</v>
      </c>
      <c r="C936" s="119">
        <v>5435483.125</v>
      </c>
      <c r="D936" s="5">
        <v>3867.84</v>
      </c>
      <c r="E936" s="6">
        <v>0.06</v>
      </c>
      <c r="F936" s="200">
        <v>602.11599999999999</v>
      </c>
      <c r="G936" s="4">
        <v>17</v>
      </c>
      <c r="H936" s="4">
        <v>12</v>
      </c>
      <c r="I936" s="4">
        <v>10</v>
      </c>
      <c r="J936" s="4">
        <v>11</v>
      </c>
      <c r="K936" s="4">
        <v>2008</v>
      </c>
      <c r="L936" s="4" t="s">
        <v>31</v>
      </c>
      <c r="M936" s="152" t="s">
        <v>24</v>
      </c>
      <c r="N936" s="152" t="s">
        <v>40</v>
      </c>
      <c r="O936" s="4">
        <v>4615</v>
      </c>
      <c r="P936" s="19">
        <v>573075.01100000006</v>
      </c>
      <c r="Q936" s="26">
        <v>5441207.943</v>
      </c>
      <c r="R936" s="18">
        <v>334.46499999999997</v>
      </c>
      <c r="S936" s="187"/>
      <c r="T936" s="6"/>
      <c r="U936" s="6"/>
      <c r="V936" s="6"/>
      <c r="W936" s="6"/>
      <c r="X936" s="6"/>
      <c r="Z936" s="152"/>
      <c r="AA936" s="152"/>
      <c r="AB936" s="152"/>
      <c r="AC936" s="152"/>
      <c r="AD936" s="152"/>
      <c r="AE936" s="152"/>
      <c r="AF936" s="152"/>
      <c r="AG936"/>
      <c r="AH936" s="152"/>
      <c r="AI936" s="171"/>
      <c r="AJ936"/>
      <c r="AK936"/>
      <c r="AL936" s="6"/>
    </row>
    <row r="937" spans="1:38">
      <c r="A937" s="4">
        <v>9006</v>
      </c>
      <c r="B937" s="119">
        <v>580294.56900000002</v>
      </c>
      <c r="C937" s="119">
        <v>5435483.125</v>
      </c>
      <c r="D937" s="5">
        <v>3867.84</v>
      </c>
      <c r="E937" s="6">
        <v>0.06</v>
      </c>
      <c r="F937" s="200">
        <v>602.11599999999999</v>
      </c>
      <c r="G937" s="4">
        <v>21</v>
      </c>
      <c r="H937" s="4">
        <v>12</v>
      </c>
      <c r="I937" s="4">
        <v>10</v>
      </c>
      <c r="J937" s="4">
        <v>11</v>
      </c>
      <c r="K937" s="4">
        <v>2008</v>
      </c>
      <c r="L937" s="4" t="s">
        <v>31</v>
      </c>
      <c r="M937" s="152" t="s">
        <v>24</v>
      </c>
      <c r="N937" s="152" t="s">
        <v>40</v>
      </c>
      <c r="O937" s="4">
        <v>4616</v>
      </c>
      <c r="P937" s="19">
        <v>574350.33200000005</v>
      </c>
      <c r="Q937" s="26">
        <v>5441212.71</v>
      </c>
      <c r="R937" s="18">
        <v>455.20499999999993</v>
      </c>
      <c r="S937" s="187"/>
      <c r="T937" s="6"/>
      <c r="U937" s="6"/>
      <c r="V937" s="6"/>
      <c r="W937" s="6"/>
      <c r="X937" s="6"/>
      <c r="Z937" s="152"/>
      <c r="AA937" s="152"/>
      <c r="AB937" s="152"/>
      <c r="AC937" s="152"/>
      <c r="AD937" s="152"/>
      <c r="AE937" s="152"/>
      <c r="AF937" s="152"/>
      <c r="AG937"/>
      <c r="AH937" s="152"/>
      <c r="AI937" s="171"/>
      <c r="AJ937"/>
      <c r="AK937"/>
      <c r="AL937" s="6"/>
    </row>
    <row r="938" spans="1:38">
      <c r="A938" s="4">
        <v>4617</v>
      </c>
      <c r="B938" s="19">
        <v>575613.86900000006</v>
      </c>
      <c r="C938" s="26">
        <v>5438625.5060000001</v>
      </c>
      <c r="D938" s="5">
        <v>3905.52</v>
      </c>
      <c r="E938" s="6">
        <v>0.05</v>
      </c>
      <c r="F938" s="41">
        <v>395.48099999999994</v>
      </c>
      <c r="G938" s="4">
        <v>36</v>
      </c>
      <c r="H938" s="4">
        <v>12</v>
      </c>
      <c r="I938" s="4">
        <v>10</v>
      </c>
      <c r="J938" s="4">
        <v>11</v>
      </c>
      <c r="K938" s="4">
        <v>2008</v>
      </c>
      <c r="L938" s="4"/>
      <c r="M938" s="152" t="s">
        <v>20</v>
      </c>
      <c r="N938" s="152">
        <v>9006</v>
      </c>
      <c r="O938" s="4">
        <v>4617</v>
      </c>
      <c r="P938" s="19">
        <v>575613.86900000006</v>
      </c>
      <c r="Q938" s="26">
        <v>5438625.5060000001</v>
      </c>
      <c r="R938" s="18">
        <v>395.48099999999994</v>
      </c>
      <c r="S938" s="187"/>
      <c r="T938" s="6"/>
      <c r="U938" s="6"/>
      <c r="V938" s="6"/>
      <c r="W938" s="6"/>
      <c r="X938" s="6"/>
      <c r="Z938" s="152"/>
      <c r="AA938" s="152"/>
      <c r="AB938" s="152"/>
      <c r="AC938" s="152"/>
      <c r="AD938" s="152"/>
      <c r="AE938" s="152"/>
      <c r="AF938" s="152"/>
      <c r="AG938"/>
      <c r="AH938" s="152"/>
      <c r="AI938" s="171"/>
      <c r="AJ938"/>
      <c r="AK938"/>
      <c r="AL938" s="6"/>
    </row>
    <row r="939" spans="1:38">
      <c r="A939" s="4">
        <v>4618</v>
      </c>
      <c r="B939" s="19">
        <v>574306.81500000006</v>
      </c>
      <c r="C939" s="26">
        <v>5441994.1529999999</v>
      </c>
      <c r="D939" s="5">
        <v>3882.72</v>
      </c>
      <c r="E939" s="6">
        <v>7.0000000000000007E-2</v>
      </c>
      <c r="F939" s="41">
        <v>491.71899999999994</v>
      </c>
      <c r="G939" s="4">
        <v>8</v>
      </c>
      <c r="H939" s="4">
        <v>13</v>
      </c>
      <c r="I939" s="4">
        <v>10</v>
      </c>
      <c r="J939" s="4">
        <v>11</v>
      </c>
      <c r="K939" s="4">
        <v>2008</v>
      </c>
      <c r="L939" s="4"/>
      <c r="M939" s="152" t="s">
        <v>20</v>
      </c>
      <c r="N939" s="152">
        <v>9006</v>
      </c>
      <c r="O939" s="4" t="s">
        <v>171</v>
      </c>
      <c r="P939" s="140">
        <v>574351.25199999998</v>
      </c>
      <c r="Q939" s="141">
        <v>5441213.0889999997</v>
      </c>
      <c r="R939" s="142">
        <v>455.51899999999995</v>
      </c>
      <c r="S939" s="187" t="s">
        <v>192</v>
      </c>
      <c r="T939" s="6"/>
      <c r="U939" s="6"/>
      <c r="V939" s="6"/>
      <c r="W939" s="6"/>
      <c r="X939" s="6"/>
      <c r="Z939" s="152"/>
      <c r="AA939" s="152"/>
      <c r="AB939" s="152"/>
      <c r="AC939" s="152"/>
      <c r="AD939" s="152"/>
      <c r="AE939" s="152"/>
      <c r="AF939" s="152"/>
      <c r="AG939"/>
      <c r="AH939" s="152"/>
      <c r="AI939" s="171"/>
      <c r="AJ939"/>
      <c r="AK939"/>
      <c r="AL939" s="6"/>
    </row>
    <row r="940" spans="1:38">
      <c r="A940" s="4">
        <v>4619</v>
      </c>
      <c r="B940" s="19">
        <v>573681.598</v>
      </c>
      <c r="C940" s="26">
        <v>5442941.9069999997</v>
      </c>
      <c r="D940" s="5">
        <v>3880.33</v>
      </c>
      <c r="E940" s="6">
        <v>7.0000000000000007E-2</v>
      </c>
      <c r="F940" s="41">
        <v>497.88499999999993</v>
      </c>
      <c r="G940" s="4">
        <v>15</v>
      </c>
      <c r="H940" s="4">
        <v>13</v>
      </c>
      <c r="I940" s="4">
        <v>10</v>
      </c>
      <c r="J940" s="4">
        <v>11</v>
      </c>
      <c r="K940" s="4">
        <v>2008</v>
      </c>
      <c r="L940" s="4"/>
      <c r="M940" s="152" t="s">
        <v>20</v>
      </c>
      <c r="N940" s="152">
        <v>9006</v>
      </c>
      <c r="O940" s="4">
        <v>4618</v>
      </c>
      <c r="P940" s="19">
        <v>574306.81500000006</v>
      </c>
      <c r="Q940" s="26">
        <v>5441994.1529999999</v>
      </c>
      <c r="R940" s="18">
        <v>491.71899999999994</v>
      </c>
      <c r="S940" s="187"/>
      <c r="T940" s="6"/>
      <c r="U940" s="6"/>
      <c r="V940" s="6"/>
      <c r="W940" s="6"/>
      <c r="X940" s="6"/>
      <c r="Z940" s="152"/>
      <c r="AA940" s="152"/>
      <c r="AB940" s="152"/>
      <c r="AC940" s="152"/>
      <c r="AD940" s="152"/>
      <c r="AE940" s="152"/>
      <c r="AF940" s="152"/>
      <c r="AG940"/>
      <c r="AH940" s="152"/>
      <c r="AI940" s="171"/>
      <c r="AJ940"/>
      <c r="AK940"/>
      <c r="AL940" s="6"/>
    </row>
    <row r="941" spans="1:38">
      <c r="A941" s="4">
        <v>4620</v>
      </c>
      <c r="B941" s="19">
        <v>572956.68300000008</v>
      </c>
      <c r="C941" s="26">
        <v>5443077.3159999996</v>
      </c>
      <c r="D941" s="5">
        <v>3897.13</v>
      </c>
      <c r="E941" s="6">
        <v>7.4999999999999997E-2</v>
      </c>
      <c r="F941" s="41">
        <v>420.20399999999995</v>
      </c>
      <c r="G941" s="4">
        <v>27</v>
      </c>
      <c r="H941" s="4">
        <v>13</v>
      </c>
      <c r="I941" s="4">
        <v>10</v>
      </c>
      <c r="J941" s="4">
        <v>11</v>
      </c>
      <c r="K941" s="4">
        <v>2008</v>
      </c>
      <c r="L941" s="4"/>
      <c r="M941" s="152" t="s">
        <v>20</v>
      </c>
      <c r="N941" s="152">
        <v>9006</v>
      </c>
      <c r="O941" s="4">
        <v>4619</v>
      </c>
      <c r="P941" s="19">
        <v>573681.598</v>
      </c>
      <c r="Q941" s="26">
        <v>5442941.9069999997</v>
      </c>
      <c r="R941" s="18">
        <v>497.88499999999993</v>
      </c>
      <c r="S941" s="187"/>
      <c r="T941" s="6"/>
      <c r="U941" s="6"/>
      <c r="V941" s="6"/>
      <c r="W941" s="6"/>
      <c r="X941" s="6"/>
      <c r="Z941" s="152"/>
      <c r="AA941" s="152"/>
      <c r="AB941" s="152"/>
      <c r="AC941" s="152"/>
      <c r="AD941" s="152"/>
      <c r="AE941" s="152"/>
      <c r="AF941" s="152"/>
      <c r="AG941"/>
      <c r="AH941" s="152"/>
      <c r="AI941" s="171"/>
      <c r="AJ941"/>
      <c r="AK941"/>
      <c r="AL941" s="6"/>
    </row>
    <row r="942" spans="1:38">
      <c r="A942" s="4">
        <v>4621</v>
      </c>
      <c r="B942" s="19">
        <v>572575.54600000009</v>
      </c>
      <c r="C942" s="26">
        <v>5444019.7379999999</v>
      </c>
      <c r="D942" s="5">
        <v>3903.22</v>
      </c>
      <c r="E942" s="6">
        <v>7.0000000000000007E-2</v>
      </c>
      <c r="F942" s="41">
        <v>388.09899999999993</v>
      </c>
      <c r="G942" s="4">
        <v>39</v>
      </c>
      <c r="H942" s="4">
        <v>13</v>
      </c>
      <c r="I942" s="4">
        <v>10</v>
      </c>
      <c r="J942" s="4">
        <v>11</v>
      </c>
      <c r="K942" s="4">
        <v>2008</v>
      </c>
      <c r="L942" s="4"/>
      <c r="M942" s="152" t="s">
        <v>20</v>
      </c>
      <c r="N942" s="152">
        <v>9006</v>
      </c>
      <c r="O942" s="4">
        <v>4620</v>
      </c>
      <c r="P942" s="19">
        <v>572956.68300000008</v>
      </c>
      <c r="Q942" s="26">
        <v>5443077.3159999996</v>
      </c>
      <c r="R942" s="18">
        <v>420.20399999999995</v>
      </c>
      <c r="S942" s="187"/>
      <c r="T942" s="6"/>
      <c r="U942" s="6"/>
      <c r="V942" s="6"/>
      <c r="W942" s="6"/>
      <c r="X942" s="6"/>
      <c r="Z942" s="152"/>
      <c r="AA942" s="152"/>
      <c r="AB942" s="152"/>
      <c r="AC942" s="152"/>
      <c r="AD942" s="152"/>
      <c r="AE942" s="152"/>
      <c r="AF942" s="152"/>
      <c r="AG942" s="152"/>
      <c r="AH942" s="152"/>
      <c r="AI942" s="171"/>
      <c r="AJ942" s="152"/>
      <c r="AK942" s="152"/>
      <c r="AL942" s="6"/>
    </row>
    <row r="943" spans="1:38">
      <c r="A943" s="4">
        <v>4622</v>
      </c>
      <c r="B943" s="19">
        <v>572192.63199999998</v>
      </c>
      <c r="C943" s="26">
        <v>5443545.3059999999</v>
      </c>
      <c r="D943" s="5">
        <v>3901.34</v>
      </c>
      <c r="E943" s="6">
        <v>7.0000000000000007E-2</v>
      </c>
      <c r="F943" s="41">
        <v>396.01899999999995</v>
      </c>
      <c r="G943" s="4">
        <v>3</v>
      </c>
      <c r="H943" s="4">
        <v>14</v>
      </c>
      <c r="I943" s="4">
        <v>10</v>
      </c>
      <c r="J943" s="4">
        <v>11</v>
      </c>
      <c r="K943" s="4">
        <v>2008</v>
      </c>
      <c r="L943" s="4"/>
      <c r="M943" s="152" t="s">
        <v>20</v>
      </c>
      <c r="N943" s="152">
        <v>9006</v>
      </c>
      <c r="O943" s="4">
        <v>4621</v>
      </c>
      <c r="P943" s="19">
        <v>572575.54600000009</v>
      </c>
      <c r="Q943" s="26">
        <v>5444019.7379999999</v>
      </c>
      <c r="R943" s="18">
        <v>388.09899999999993</v>
      </c>
      <c r="S943" s="187"/>
      <c r="T943" s="6"/>
      <c r="U943" s="6"/>
      <c r="V943" s="6"/>
      <c r="W943" s="6"/>
      <c r="X943" s="6"/>
      <c r="Z943" s="152"/>
      <c r="AA943" s="152"/>
      <c r="AB943" s="152"/>
      <c r="AC943" s="152"/>
      <c r="AD943" s="152"/>
      <c r="AE943" s="152"/>
      <c r="AF943" s="152"/>
      <c r="AG943"/>
      <c r="AH943" s="152"/>
      <c r="AI943" s="171"/>
      <c r="AJ943"/>
      <c r="AK943"/>
      <c r="AL943" s="6"/>
    </row>
    <row r="944" spans="1:38">
      <c r="A944" s="4">
        <v>4623</v>
      </c>
      <c r="B944" s="19">
        <v>573106.11</v>
      </c>
      <c r="C944" s="26">
        <v>5441962.2350000003</v>
      </c>
      <c r="D944" s="5">
        <v>3914.25</v>
      </c>
      <c r="E944" s="6">
        <v>7.0000000000000007E-2</v>
      </c>
      <c r="F944" s="41">
        <v>335.58099999999996</v>
      </c>
      <c r="G944" s="4">
        <v>27</v>
      </c>
      <c r="H944" s="4">
        <v>14</v>
      </c>
      <c r="I944" s="4">
        <v>10</v>
      </c>
      <c r="J944" s="4">
        <v>11</v>
      </c>
      <c r="K944" s="4">
        <v>2008</v>
      </c>
      <c r="L944" s="4"/>
      <c r="M944" s="152" t="s">
        <v>20</v>
      </c>
      <c r="N944" s="152">
        <v>9006</v>
      </c>
      <c r="O944" s="4">
        <v>4622</v>
      </c>
      <c r="P944" s="19">
        <v>572192.63199999998</v>
      </c>
      <c r="Q944" s="26">
        <v>5443545.3059999999</v>
      </c>
      <c r="R944" s="18">
        <v>396.01899999999995</v>
      </c>
      <c r="S944" s="187"/>
      <c r="T944" s="6"/>
      <c r="U944" s="6"/>
      <c r="V944" s="6"/>
      <c r="W944" s="6"/>
      <c r="X944" s="6"/>
      <c r="AI944" s="173"/>
    </row>
    <row r="945" spans="1:38">
      <c r="A945" s="4">
        <v>4614</v>
      </c>
      <c r="B945" s="19">
        <v>574205.46400000004</v>
      </c>
      <c r="C945" s="26">
        <v>5440112.6409999998</v>
      </c>
      <c r="D945" s="5">
        <v>3891.6</v>
      </c>
      <c r="E945" s="6">
        <v>7.4999999999999997E-2</v>
      </c>
      <c r="F945" s="41">
        <v>458.89099999999996</v>
      </c>
      <c r="G945" s="4">
        <v>43</v>
      </c>
      <c r="H945" s="4">
        <v>14</v>
      </c>
      <c r="I945" s="4">
        <v>10</v>
      </c>
      <c r="J945" s="4">
        <v>11</v>
      </c>
      <c r="K945" s="4">
        <v>2008</v>
      </c>
      <c r="L945" s="4" t="s">
        <v>22</v>
      </c>
      <c r="M945" s="152" t="s">
        <v>20</v>
      </c>
      <c r="N945" s="152">
        <v>9006</v>
      </c>
      <c r="O945" s="4">
        <v>4623</v>
      </c>
      <c r="P945" s="19">
        <v>573106.11</v>
      </c>
      <c r="Q945" s="26">
        <v>5441962.2350000003</v>
      </c>
      <c r="R945" s="18">
        <v>335.58099999999996</v>
      </c>
      <c r="S945" s="187"/>
      <c r="T945" s="6"/>
      <c r="U945" s="6"/>
      <c r="V945" s="6"/>
      <c r="W945" s="6"/>
      <c r="X945" s="6"/>
      <c r="Z945" s="152"/>
      <c r="AA945" s="152"/>
      <c r="AB945" s="152"/>
      <c r="AC945" s="152"/>
      <c r="AD945" s="152"/>
      <c r="AE945" s="152"/>
      <c r="AF945" s="152"/>
      <c r="AG945"/>
      <c r="AH945" s="152"/>
      <c r="AI945" s="171"/>
      <c r="AJ945"/>
      <c r="AK945"/>
      <c r="AL945" s="6"/>
    </row>
    <row r="946" spans="1:38">
      <c r="A946" s="4">
        <v>4624</v>
      </c>
      <c r="B946" s="19">
        <v>574465.87300000002</v>
      </c>
      <c r="C946" s="26">
        <v>5437398.568</v>
      </c>
      <c r="D946" s="5">
        <v>3879.25</v>
      </c>
      <c r="E946" s="6">
        <v>7.4999999999999997E-2</v>
      </c>
      <c r="F946" s="41">
        <v>532.03399999999999</v>
      </c>
      <c r="G946" s="4">
        <v>1</v>
      </c>
      <c r="H946" s="4">
        <v>15</v>
      </c>
      <c r="I946" s="4">
        <v>10</v>
      </c>
      <c r="J946" s="4">
        <v>11</v>
      </c>
      <c r="K946" s="4">
        <v>2008</v>
      </c>
      <c r="L946" s="4" t="s">
        <v>21</v>
      </c>
      <c r="M946" s="152" t="s">
        <v>20</v>
      </c>
      <c r="N946" s="152">
        <v>9006</v>
      </c>
      <c r="O946" s="4" t="s">
        <v>172</v>
      </c>
      <c r="P946" s="19">
        <v>574205.46400000004</v>
      </c>
      <c r="Q946" s="26">
        <v>5440112.6409999998</v>
      </c>
      <c r="R946" s="18">
        <v>458.89099999999996</v>
      </c>
      <c r="S946" s="187"/>
      <c r="T946" s="6"/>
      <c r="U946" s="6"/>
      <c r="V946" s="6"/>
      <c r="W946" s="6"/>
      <c r="X946" s="6"/>
      <c r="Z946" s="152"/>
      <c r="AA946" s="152"/>
      <c r="AB946" s="152"/>
      <c r="AC946" s="152"/>
      <c r="AD946" s="152"/>
      <c r="AE946" s="152"/>
      <c r="AF946" s="152"/>
      <c r="AG946"/>
      <c r="AH946" s="152"/>
      <c r="AI946" s="171"/>
      <c r="AJ946"/>
      <c r="AK946"/>
      <c r="AL946" s="6"/>
    </row>
    <row r="947" spans="1:38">
      <c r="A947" s="4">
        <v>4625</v>
      </c>
      <c r="B947" s="19">
        <v>573791.52600000007</v>
      </c>
      <c r="C947" s="26">
        <v>5438103.0010000002</v>
      </c>
      <c r="D947" s="5">
        <v>3894.7</v>
      </c>
      <c r="E947" s="6">
        <v>7.0000000000000007E-2</v>
      </c>
      <c r="F947" s="41">
        <v>449.10399999999993</v>
      </c>
      <c r="G947" s="4">
        <v>15</v>
      </c>
      <c r="H947" s="4">
        <v>15</v>
      </c>
      <c r="I947" s="4">
        <v>10</v>
      </c>
      <c r="J947" s="4">
        <v>11</v>
      </c>
      <c r="K947" s="4">
        <v>2008</v>
      </c>
      <c r="L947" s="4"/>
      <c r="M947" s="152" t="s">
        <v>20</v>
      </c>
      <c r="N947" s="152">
        <v>9006</v>
      </c>
      <c r="O947" s="4">
        <v>4624</v>
      </c>
      <c r="P947" s="19">
        <v>574465.87300000002</v>
      </c>
      <c r="Q947" s="26">
        <v>5437398.568</v>
      </c>
      <c r="R947" s="18">
        <v>532.03399999999999</v>
      </c>
      <c r="S947" s="187"/>
      <c r="T947" s="6"/>
      <c r="U947" s="6"/>
      <c r="V947" s="6"/>
      <c r="W947" s="6"/>
      <c r="X947" s="6"/>
      <c r="Z947" s="152"/>
      <c r="AA947" s="152"/>
      <c r="AB947" s="152"/>
      <c r="AC947" s="152"/>
      <c r="AD947" s="152"/>
      <c r="AE947" s="152"/>
      <c r="AF947" s="152"/>
      <c r="AG947"/>
      <c r="AH947" s="152"/>
      <c r="AI947" s="171"/>
      <c r="AJ947"/>
      <c r="AK947"/>
      <c r="AL947" s="6"/>
    </row>
    <row r="948" spans="1:38">
      <c r="A948" s="4">
        <v>4626</v>
      </c>
      <c r="B948" s="19">
        <v>573567.45500000007</v>
      </c>
      <c r="C948" s="26">
        <v>5435084.8739999998</v>
      </c>
      <c r="D948" s="5">
        <v>3834.3</v>
      </c>
      <c r="E948" s="6">
        <v>7.4999999999999997E-2</v>
      </c>
      <c r="F948" s="41">
        <v>751.76</v>
      </c>
      <c r="G948" s="4">
        <v>40</v>
      </c>
      <c r="H948" s="4">
        <v>15</v>
      </c>
      <c r="I948" s="4">
        <v>10</v>
      </c>
      <c r="J948" s="4">
        <v>11</v>
      </c>
      <c r="K948" s="4">
        <v>2008</v>
      </c>
      <c r="L948" s="4"/>
      <c r="M948" s="152" t="s">
        <v>20</v>
      </c>
      <c r="N948" s="152">
        <v>9006</v>
      </c>
      <c r="O948" s="4">
        <v>4625</v>
      </c>
      <c r="P948" s="19">
        <v>573791.52600000007</v>
      </c>
      <c r="Q948" s="26">
        <v>5438103.0010000002</v>
      </c>
      <c r="R948" s="18">
        <v>449.10399999999993</v>
      </c>
      <c r="S948" s="187"/>
      <c r="T948" s="6"/>
      <c r="U948" s="6"/>
      <c r="V948" s="6"/>
      <c r="W948" s="6"/>
      <c r="X948" s="6"/>
      <c r="Z948" s="152"/>
      <c r="AA948" s="152"/>
      <c r="AB948" s="152"/>
      <c r="AC948" s="152"/>
      <c r="AD948" s="152"/>
      <c r="AE948" s="152"/>
      <c r="AF948" s="152"/>
      <c r="AG948"/>
      <c r="AH948" s="152"/>
      <c r="AI948" s="171"/>
      <c r="AJ948"/>
      <c r="AK948"/>
      <c r="AL948" s="6"/>
    </row>
    <row r="949" spans="1:38">
      <c r="A949" s="4">
        <v>4627</v>
      </c>
      <c r="B949" s="19">
        <v>570933.34000000008</v>
      </c>
      <c r="C949" s="26">
        <v>5435538.21</v>
      </c>
      <c r="D949" s="5">
        <v>3848.78</v>
      </c>
      <c r="E949" s="6">
        <v>5.5E-2</v>
      </c>
      <c r="F949" s="41">
        <v>672.46499999999992</v>
      </c>
      <c r="G949" s="4">
        <v>19</v>
      </c>
      <c r="H949" s="4">
        <v>16</v>
      </c>
      <c r="I949" s="4">
        <v>10</v>
      </c>
      <c r="J949" s="4">
        <v>11</v>
      </c>
      <c r="K949" s="4">
        <v>2008</v>
      </c>
      <c r="L949" s="4"/>
      <c r="M949" s="152" t="s">
        <v>20</v>
      </c>
      <c r="N949" s="152">
        <v>9006</v>
      </c>
      <c r="O949" s="4">
        <v>4626</v>
      </c>
      <c r="P949" s="19">
        <v>573567.45500000007</v>
      </c>
      <c r="Q949" s="26">
        <v>5435084.8739999998</v>
      </c>
      <c r="R949" s="18">
        <v>751.76</v>
      </c>
      <c r="S949" s="187"/>
      <c r="T949" s="6"/>
      <c r="U949" s="6"/>
      <c r="V949" s="6"/>
      <c r="W949" s="6"/>
      <c r="X949" s="6"/>
      <c r="Z949" s="152"/>
      <c r="AA949" s="152"/>
      <c r="AB949" s="152"/>
      <c r="AC949" s="152"/>
      <c r="AD949" s="152"/>
      <c r="AE949" s="152"/>
      <c r="AF949" s="152"/>
      <c r="AG949" s="152"/>
      <c r="AH949" s="152"/>
      <c r="AI949" s="171"/>
      <c r="AJ949"/>
      <c r="AK949"/>
      <c r="AL949" s="6"/>
    </row>
    <row r="950" spans="1:38">
      <c r="A950" s="4">
        <v>4628</v>
      </c>
      <c r="B950" s="19">
        <v>571160.75800000003</v>
      </c>
      <c r="C950" s="26">
        <v>5436996.6579999998</v>
      </c>
      <c r="D950" s="5">
        <v>3876.13</v>
      </c>
      <c r="E950" s="6">
        <v>7.4999999999999997E-2</v>
      </c>
      <c r="F950" s="41">
        <v>534.99</v>
      </c>
      <c r="G950" s="4">
        <v>35</v>
      </c>
      <c r="H950" s="4">
        <v>16</v>
      </c>
      <c r="I950" s="4">
        <v>10</v>
      </c>
      <c r="J950" s="4">
        <v>11</v>
      </c>
      <c r="K950" s="4">
        <v>2008</v>
      </c>
      <c r="L950" s="4"/>
      <c r="M950" s="152" t="s">
        <v>20</v>
      </c>
      <c r="N950" s="152">
        <v>9006</v>
      </c>
      <c r="O950" s="4">
        <v>4627</v>
      </c>
      <c r="P950" s="19">
        <v>570933.34000000008</v>
      </c>
      <c r="Q950" s="26">
        <v>5435538.21</v>
      </c>
      <c r="R950" s="18">
        <v>672.46499999999992</v>
      </c>
      <c r="S950" s="187"/>
      <c r="T950" s="6"/>
      <c r="U950" s="6"/>
      <c r="V950" s="6"/>
      <c r="W950" s="6"/>
      <c r="X950" s="6"/>
      <c r="Z950" s="152"/>
      <c r="AA950" s="152"/>
      <c r="AB950" s="152"/>
      <c r="AC950" s="152"/>
      <c r="AD950" s="152"/>
      <c r="AE950" s="152"/>
      <c r="AF950" s="152"/>
      <c r="AG950" s="152"/>
      <c r="AH950" s="152"/>
      <c r="AI950" s="171"/>
      <c r="AJ950"/>
      <c r="AK950"/>
      <c r="AL950" s="6"/>
    </row>
    <row r="951" spans="1:38">
      <c r="A951" s="4">
        <v>4629</v>
      </c>
      <c r="B951" s="19">
        <v>570186.87300000002</v>
      </c>
      <c r="C951" s="26">
        <v>5436807.6129999999</v>
      </c>
      <c r="D951" s="5">
        <v>3875.4</v>
      </c>
      <c r="E951" s="6">
        <v>7.0000000000000007E-2</v>
      </c>
      <c r="F951" s="41">
        <v>534.38799999999992</v>
      </c>
      <c r="G951" s="4">
        <v>48</v>
      </c>
      <c r="H951" s="4">
        <v>16</v>
      </c>
      <c r="I951" s="4">
        <v>10</v>
      </c>
      <c r="J951" s="4">
        <v>11</v>
      </c>
      <c r="K951" s="4">
        <v>2008</v>
      </c>
      <c r="L951" s="4"/>
      <c r="M951" s="152" t="s">
        <v>20</v>
      </c>
      <c r="N951" s="152">
        <v>9006</v>
      </c>
      <c r="O951" s="4">
        <v>4628</v>
      </c>
      <c r="P951" s="19">
        <v>571160.75800000003</v>
      </c>
      <c r="Q951" s="26">
        <v>5436996.6579999998</v>
      </c>
      <c r="R951" s="18">
        <v>534.99</v>
      </c>
      <c r="S951" s="187"/>
      <c r="T951" s="6"/>
      <c r="U951" s="6"/>
      <c r="V951" s="6"/>
      <c r="W951" s="6"/>
      <c r="X951" s="6"/>
      <c r="AJ951"/>
      <c r="AK951"/>
      <c r="AL951" s="6"/>
    </row>
    <row r="952" spans="1:38">
      <c r="A952" s="152">
        <v>9006</v>
      </c>
      <c r="B952" s="119">
        <v>580294.56900000002</v>
      </c>
      <c r="C952" s="119">
        <v>5435483.125</v>
      </c>
      <c r="D952" s="5">
        <v>3867.98</v>
      </c>
      <c r="E952" s="6">
        <v>0.06</v>
      </c>
      <c r="F952" s="200">
        <v>602.11599999999999</v>
      </c>
      <c r="G952" s="152">
        <v>15</v>
      </c>
      <c r="H952" s="152">
        <v>17</v>
      </c>
      <c r="I952" s="152">
        <v>10</v>
      </c>
      <c r="J952" s="152">
        <v>11</v>
      </c>
      <c r="K952" s="152">
        <v>2008</v>
      </c>
      <c r="L952" s="152" t="s">
        <v>31</v>
      </c>
      <c r="M952" s="152" t="s">
        <v>24</v>
      </c>
      <c r="N952" s="152" t="s">
        <v>40</v>
      </c>
      <c r="O952" s="152">
        <v>4629</v>
      </c>
      <c r="P952" s="19">
        <v>570186.87300000002</v>
      </c>
      <c r="Q952" s="26">
        <v>5436807.6129999999</v>
      </c>
      <c r="R952" s="18">
        <v>534.38799999999992</v>
      </c>
      <c r="S952" s="187"/>
      <c r="T952" s="6"/>
      <c r="U952" s="6"/>
      <c r="V952" s="6"/>
      <c r="W952" s="6"/>
      <c r="X952" s="6"/>
      <c r="AJ952"/>
      <c r="AK952"/>
      <c r="AL952" s="6"/>
    </row>
    <row r="953" spans="1:38">
      <c r="A953" s="4">
        <v>9006</v>
      </c>
      <c r="B953" s="119">
        <v>580294.56900000002</v>
      </c>
      <c r="C953" s="119">
        <v>5435483.125</v>
      </c>
      <c r="D953" s="5">
        <v>3867.98</v>
      </c>
      <c r="E953" s="6">
        <v>0.06</v>
      </c>
      <c r="F953" s="200">
        <v>602.11599999999999</v>
      </c>
      <c r="G953" s="4">
        <v>19</v>
      </c>
      <c r="H953" s="4">
        <v>17</v>
      </c>
      <c r="I953" s="4">
        <v>10</v>
      </c>
      <c r="J953" s="4">
        <v>11</v>
      </c>
      <c r="K953" s="4">
        <v>2008</v>
      </c>
      <c r="L953" s="4" t="s">
        <v>31</v>
      </c>
      <c r="M953" s="152" t="s">
        <v>24</v>
      </c>
      <c r="N953" s="152" t="s">
        <v>40</v>
      </c>
      <c r="Z953" s="152"/>
      <c r="AA953" s="152"/>
      <c r="AB953" s="152"/>
      <c r="AC953" s="152"/>
      <c r="AD953" s="152"/>
      <c r="AE953" s="152"/>
      <c r="AF953" s="152"/>
      <c r="AG953" s="152"/>
      <c r="AH953" s="152"/>
      <c r="AI953" s="171"/>
      <c r="AJ953" s="4"/>
      <c r="AK953" s="4"/>
      <c r="AL953" s="6"/>
    </row>
    <row r="954" spans="1:38">
      <c r="A954" s="8"/>
      <c r="B954" s="9"/>
      <c r="C954" s="9"/>
      <c r="D954" s="9"/>
      <c r="E954" s="10"/>
      <c r="F954" s="196"/>
      <c r="G954" s="8"/>
      <c r="H954" s="8"/>
      <c r="I954" s="8"/>
      <c r="J954" s="8"/>
      <c r="K954" s="8"/>
      <c r="L954" s="8"/>
      <c r="M954" s="8"/>
      <c r="N954" s="8"/>
      <c r="O954" s="8"/>
      <c r="P954" s="9"/>
      <c r="Q954" s="9"/>
      <c r="R954" s="10"/>
      <c r="S954" s="218"/>
      <c r="Z954" s="152"/>
      <c r="AA954" s="152"/>
      <c r="AB954" s="152"/>
      <c r="AC954" s="152"/>
      <c r="AD954" s="152"/>
      <c r="AE954" s="152"/>
      <c r="AF954" s="152"/>
      <c r="AG954" s="152"/>
      <c r="AH954" s="152"/>
      <c r="AI954" s="171"/>
      <c r="AJ954" s="4"/>
      <c r="AK954" s="4"/>
      <c r="AL954" s="6"/>
    </row>
    <row r="955" spans="1:38">
      <c r="A955" s="4">
        <v>9006</v>
      </c>
      <c r="B955" s="119">
        <v>580294.56900000002</v>
      </c>
      <c r="C955" s="119">
        <v>5435483.125</v>
      </c>
      <c r="D955" s="5">
        <v>3867.82</v>
      </c>
      <c r="E955" s="6">
        <v>0.06</v>
      </c>
      <c r="F955" s="200">
        <v>602.11599999999999</v>
      </c>
      <c r="G955" s="4">
        <v>12</v>
      </c>
      <c r="H955" s="4">
        <v>7</v>
      </c>
      <c r="I955" s="4">
        <v>11</v>
      </c>
      <c r="J955" s="4">
        <v>11</v>
      </c>
      <c r="K955" s="4">
        <v>2008</v>
      </c>
      <c r="L955" s="4" t="s">
        <v>31</v>
      </c>
      <c r="M955" s="152" t="s">
        <v>24</v>
      </c>
      <c r="N955" s="152" t="s">
        <v>40</v>
      </c>
      <c r="O955" s="4" t="s">
        <v>24</v>
      </c>
      <c r="P955" s="136">
        <v>580294.56900000002</v>
      </c>
      <c r="Q955" s="136">
        <v>5435483.125</v>
      </c>
      <c r="R955" s="51">
        <v>602.11599999999999</v>
      </c>
      <c r="S955" s="219">
        <v>9006</v>
      </c>
      <c r="Z955" s="152"/>
      <c r="AA955" s="152"/>
      <c r="AB955" s="152"/>
      <c r="AC955" s="152"/>
      <c r="AD955" s="152"/>
      <c r="AE955" s="152"/>
      <c r="AF955" s="152"/>
      <c r="AG955" s="152"/>
      <c r="AH955" s="152"/>
      <c r="AI955" s="171"/>
      <c r="AJ955" s="152"/>
      <c r="AK955" s="152"/>
      <c r="AL955" s="6"/>
    </row>
    <row r="956" spans="1:38">
      <c r="A956" s="4">
        <v>9006</v>
      </c>
      <c r="B956" s="119">
        <v>580294.56900000002</v>
      </c>
      <c r="C956" s="119">
        <v>5435483.125</v>
      </c>
      <c r="D956" s="5">
        <v>3867.82</v>
      </c>
      <c r="E956" s="6">
        <v>0.06</v>
      </c>
      <c r="F956" s="200">
        <v>602.11599999999999</v>
      </c>
      <c r="G956" s="4">
        <v>16</v>
      </c>
      <c r="H956" s="4">
        <v>7</v>
      </c>
      <c r="I956" s="4">
        <v>11</v>
      </c>
      <c r="J956" s="4">
        <v>11</v>
      </c>
      <c r="K956" s="4">
        <v>2008</v>
      </c>
      <c r="L956" s="4" t="s">
        <v>31</v>
      </c>
      <c r="M956" s="152" t="s">
        <v>24</v>
      </c>
      <c r="N956" s="152" t="s">
        <v>40</v>
      </c>
      <c r="O956" s="4" t="s">
        <v>25</v>
      </c>
      <c r="P956" s="5">
        <v>580295.29399999999</v>
      </c>
      <c r="Q956" s="5">
        <v>5435483.3940000003</v>
      </c>
      <c r="R956" s="6">
        <v>599.85799999999995</v>
      </c>
      <c r="S956" s="187" t="s">
        <v>18</v>
      </c>
      <c r="Z956" s="152"/>
      <c r="AA956" s="152"/>
      <c r="AB956" s="152"/>
      <c r="AC956" s="152"/>
      <c r="AD956" s="152"/>
      <c r="AE956" s="152"/>
      <c r="AF956" s="152"/>
      <c r="AG956" s="152"/>
      <c r="AH956" s="152"/>
      <c r="AI956" s="171"/>
      <c r="AJ956" s="152"/>
      <c r="AK956" s="152"/>
      <c r="AL956" s="6"/>
    </row>
    <row r="957" spans="1:38" ht="15.75" thickBot="1">
      <c r="A957" s="4">
        <v>4630</v>
      </c>
      <c r="B957" s="19">
        <v>568193.26600000006</v>
      </c>
      <c r="C957" s="26">
        <v>5436876.0879999995</v>
      </c>
      <c r="D957" s="5">
        <v>3841.96</v>
      </c>
      <c r="E957" s="6">
        <v>7.4999999999999997E-2</v>
      </c>
      <c r="F957" s="41">
        <v>689.49</v>
      </c>
      <c r="G957" s="4">
        <v>29</v>
      </c>
      <c r="H957" s="4">
        <v>8</v>
      </c>
      <c r="I957" s="4">
        <v>11</v>
      </c>
      <c r="J957" s="4">
        <v>11</v>
      </c>
      <c r="K957" s="4">
        <v>2008</v>
      </c>
      <c r="L957" s="4"/>
      <c r="M957" s="152" t="s">
        <v>20</v>
      </c>
      <c r="N957" s="152">
        <v>9006</v>
      </c>
      <c r="O957" s="4" t="s">
        <v>26</v>
      </c>
      <c r="P957" s="131">
        <f>P955-P956</f>
        <v>-0.72499999997671694</v>
      </c>
      <c r="Q957" s="131">
        <f>Q955-Q956</f>
        <v>-0.26900000032037497</v>
      </c>
      <c r="R957" s="17">
        <f>R955-R956</f>
        <v>2.2580000000000382</v>
      </c>
      <c r="Z957" s="152"/>
      <c r="AA957" s="152"/>
      <c r="AB957" s="152"/>
      <c r="AC957" s="152"/>
      <c r="AD957" s="152"/>
      <c r="AE957" s="152"/>
      <c r="AF957" s="152"/>
      <c r="AG957" s="152"/>
      <c r="AH957" s="152"/>
      <c r="AI957" s="171"/>
      <c r="AJ957" s="152"/>
      <c r="AK957" s="152"/>
      <c r="AL957" s="6"/>
    </row>
    <row r="958" spans="1:38" ht="15.75" thickTop="1">
      <c r="A958" s="152">
        <v>4631</v>
      </c>
      <c r="B958" s="19">
        <v>567330.99100000004</v>
      </c>
      <c r="C958" s="26">
        <v>5437680.4409999996</v>
      </c>
      <c r="D958" s="5">
        <v>3883.24</v>
      </c>
      <c r="E958" s="6">
        <v>6.5000000000000002E-2</v>
      </c>
      <c r="F958" s="41">
        <v>490.73800000000006</v>
      </c>
      <c r="G958" s="152">
        <v>46</v>
      </c>
      <c r="H958" s="152">
        <v>8</v>
      </c>
      <c r="I958" s="152">
        <v>11</v>
      </c>
      <c r="J958" s="152">
        <v>11</v>
      </c>
      <c r="K958" s="152">
        <v>2008</v>
      </c>
      <c r="L958" s="152"/>
      <c r="M958" s="152" t="s">
        <v>20</v>
      </c>
      <c r="N958" s="152">
        <v>9006</v>
      </c>
      <c r="Z958" s="152"/>
      <c r="AA958" s="152"/>
      <c r="AB958" s="152"/>
      <c r="AC958" s="152"/>
      <c r="AD958" s="152"/>
      <c r="AE958" s="152"/>
      <c r="AF958" s="152"/>
      <c r="AG958" s="152"/>
      <c r="AH958" s="152"/>
      <c r="AI958" s="171"/>
      <c r="AJ958" s="152"/>
      <c r="AK958" s="152"/>
      <c r="AL958" s="6"/>
    </row>
    <row r="959" spans="1:38">
      <c r="A959" s="4">
        <v>4632</v>
      </c>
      <c r="B959" s="19">
        <v>565156.69099999999</v>
      </c>
      <c r="C959" s="26">
        <v>5437774.1469999999</v>
      </c>
      <c r="D959" s="5">
        <v>3877.29</v>
      </c>
      <c r="E959" s="6">
        <v>7.4999999999999997E-2</v>
      </c>
      <c r="F959" s="41">
        <v>517.95000000000005</v>
      </c>
      <c r="G959" s="4">
        <v>1</v>
      </c>
      <c r="H959" s="4">
        <v>9</v>
      </c>
      <c r="I959" s="4">
        <v>11</v>
      </c>
      <c r="J959" s="4">
        <v>11</v>
      </c>
      <c r="K959" s="4">
        <v>2008</v>
      </c>
      <c r="L959" s="4"/>
      <c r="M959" s="152" t="s">
        <v>20</v>
      </c>
      <c r="N959" s="152">
        <v>9006</v>
      </c>
      <c r="O959" s="4">
        <v>9006</v>
      </c>
      <c r="P959" s="19">
        <v>580294.56900000002</v>
      </c>
      <c r="Q959" s="26">
        <v>5435483.125</v>
      </c>
      <c r="R959" s="18">
        <v>602.11599999999999</v>
      </c>
      <c r="S959" s="187"/>
      <c r="T959" s="6"/>
      <c r="U959" s="6"/>
      <c r="V959" s="6"/>
      <c r="W959" s="6"/>
      <c r="X959" s="6"/>
      <c r="Z959" s="152"/>
      <c r="AA959" s="152"/>
      <c r="AB959" s="152"/>
      <c r="AC959" s="152"/>
      <c r="AD959" s="152"/>
      <c r="AE959" s="152"/>
      <c r="AF959" s="152"/>
      <c r="AG959"/>
      <c r="AH959" s="152"/>
      <c r="AI959" s="171"/>
      <c r="AJ959"/>
      <c r="AK959"/>
      <c r="AL959" s="6"/>
    </row>
    <row r="960" spans="1:38">
      <c r="A960" s="152">
        <v>4633</v>
      </c>
      <c r="B960" s="19">
        <v>567090.53100000008</v>
      </c>
      <c r="C960" s="26">
        <v>5435238.5669999998</v>
      </c>
      <c r="D960" s="5">
        <v>3863.18</v>
      </c>
      <c r="E960" s="6">
        <v>7.4999999999999997E-2</v>
      </c>
      <c r="F960" s="41">
        <v>590.83300000000008</v>
      </c>
      <c r="G960" s="152">
        <v>24</v>
      </c>
      <c r="H960" s="152">
        <v>9</v>
      </c>
      <c r="I960" s="152">
        <v>11</v>
      </c>
      <c r="J960" s="152">
        <v>11</v>
      </c>
      <c r="K960" s="152">
        <v>2008</v>
      </c>
      <c r="L960" s="152" t="s">
        <v>21</v>
      </c>
      <c r="M960" s="152" t="s">
        <v>20</v>
      </c>
      <c r="N960" s="152">
        <v>9006</v>
      </c>
      <c r="O960" s="4">
        <v>4630</v>
      </c>
      <c r="P960" s="19">
        <v>568193.26600000006</v>
      </c>
      <c r="Q960" s="26">
        <v>5436876.0879999995</v>
      </c>
      <c r="R960" s="18">
        <v>689.49</v>
      </c>
      <c r="S960" s="187"/>
      <c r="T960" s="6"/>
      <c r="U960" s="6"/>
      <c r="V960" s="6"/>
      <c r="W960" s="6"/>
      <c r="X960" s="6"/>
    </row>
    <row r="961" spans="1:38">
      <c r="A961" s="4">
        <v>4634</v>
      </c>
      <c r="B961" s="19">
        <v>565734.74100000004</v>
      </c>
      <c r="C961" s="26">
        <v>5436379.0309999995</v>
      </c>
      <c r="D961" s="5">
        <v>3867.48</v>
      </c>
      <c r="E961" s="6">
        <v>7.0000000000000007E-2</v>
      </c>
      <c r="F961" s="41">
        <v>565.27800000000002</v>
      </c>
      <c r="G961" s="4">
        <v>40</v>
      </c>
      <c r="H961" s="4">
        <v>9</v>
      </c>
      <c r="I961" s="4">
        <v>11</v>
      </c>
      <c r="J961" s="4">
        <v>11</v>
      </c>
      <c r="K961" s="4">
        <v>2008</v>
      </c>
      <c r="L961" s="4"/>
      <c r="M961" s="152" t="s">
        <v>20</v>
      </c>
      <c r="N961" s="152">
        <v>9006</v>
      </c>
      <c r="O961" s="4">
        <v>4631</v>
      </c>
      <c r="P961" s="19">
        <v>567330.99100000004</v>
      </c>
      <c r="Q961" s="26">
        <v>5437680.4409999996</v>
      </c>
      <c r="R961" s="18">
        <v>490.73800000000006</v>
      </c>
      <c r="S961" s="187"/>
      <c r="T961" s="6"/>
      <c r="U961" s="6"/>
      <c r="V961" s="6"/>
      <c r="W961" s="6"/>
      <c r="X961" s="6"/>
      <c r="Z961" s="152"/>
      <c r="AA961" s="152"/>
      <c r="AB961" s="152"/>
      <c r="AC961" s="152"/>
      <c r="AD961" s="152"/>
      <c r="AE961" s="152"/>
      <c r="AF961" s="152"/>
      <c r="AG961"/>
      <c r="AH961" s="152"/>
      <c r="AI961" s="171"/>
      <c r="AJ961"/>
      <c r="AK961"/>
      <c r="AL961" s="6"/>
    </row>
    <row r="962" spans="1:38">
      <c r="A962" s="4">
        <v>4635</v>
      </c>
      <c r="B962" s="19">
        <v>567045.25199999998</v>
      </c>
      <c r="C962" s="26">
        <v>5436023.6140000001</v>
      </c>
      <c r="D962" s="5">
        <v>3880.66</v>
      </c>
      <c r="E962" s="6">
        <v>7.4999999999999997E-2</v>
      </c>
      <c r="F962" s="41">
        <v>507.83000000000004</v>
      </c>
      <c r="G962" s="4">
        <v>53</v>
      </c>
      <c r="H962" s="4">
        <v>9</v>
      </c>
      <c r="I962" s="4">
        <v>11</v>
      </c>
      <c r="J962" s="4">
        <v>11</v>
      </c>
      <c r="K962" s="4">
        <v>2008</v>
      </c>
      <c r="L962" s="4"/>
      <c r="M962" s="152" t="s">
        <v>20</v>
      </c>
      <c r="N962" s="152">
        <v>9006</v>
      </c>
      <c r="O962" s="4">
        <v>4632</v>
      </c>
      <c r="P962" s="19">
        <v>565156.69099999999</v>
      </c>
      <c r="Q962" s="26">
        <v>5437774.1469999999</v>
      </c>
      <c r="R962" s="18">
        <v>517.95000000000005</v>
      </c>
      <c r="S962" s="187"/>
      <c r="T962" s="6"/>
      <c r="U962" s="6"/>
      <c r="V962" s="6"/>
      <c r="W962" s="6"/>
      <c r="X962" s="6"/>
      <c r="Z962" s="152"/>
      <c r="AA962" s="152"/>
      <c r="AB962" s="152"/>
      <c r="AC962" s="152"/>
      <c r="AD962" s="152"/>
      <c r="AE962" s="152"/>
      <c r="AF962" s="152"/>
      <c r="AG962"/>
      <c r="AH962" s="152"/>
      <c r="AI962" s="171"/>
      <c r="AJ962"/>
      <c r="AK962"/>
      <c r="AL962" s="6"/>
    </row>
    <row r="963" spans="1:38">
      <c r="A963" s="4">
        <v>4624</v>
      </c>
      <c r="B963" s="19">
        <v>574468.12699999998</v>
      </c>
      <c r="C963" s="26">
        <v>5437397.9619999994</v>
      </c>
      <c r="D963" s="5">
        <v>3879.12</v>
      </c>
      <c r="E963" s="6">
        <v>7.4999999999999997E-2</v>
      </c>
      <c r="F963" s="41">
        <v>533.15500000000009</v>
      </c>
      <c r="G963" s="4">
        <v>16</v>
      </c>
      <c r="H963" s="4">
        <v>10</v>
      </c>
      <c r="I963" s="4">
        <v>11</v>
      </c>
      <c r="J963" s="4">
        <v>11</v>
      </c>
      <c r="K963" s="4">
        <v>2008</v>
      </c>
      <c r="L963" s="4" t="s">
        <v>22</v>
      </c>
      <c r="M963" s="152" t="s">
        <v>20</v>
      </c>
      <c r="N963" s="152">
        <v>9006</v>
      </c>
      <c r="O963" s="4">
        <v>4633</v>
      </c>
      <c r="P963" s="19">
        <v>567090.53100000008</v>
      </c>
      <c r="Q963" s="26">
        <v>5435238.5669999998</v>
      </c>
      <c r="R963" s="18">
        <v>590.83300000000008</v>
      </c>
      <c r="S963" s="187"/>
      <c r="T963" s="6"/>
      <c r="U963" s="6"/>
      <c r="V963" s="6"/>
      <c r="W963" s="6"/>
      <c r="X963" s="6"/>
      <c r="Z963" s="152"/>
      <c r="AA963" s="152"/>
      <c r="AB963" s="152"/>
      <c r="AC963" s="152"/>
      <c r="AD963" s="152"/>
      <c r="AE963" s="152"/>
      <c r="AF963" s="152"/>
      <c r="AG963"/>
      <c r="AH963" s="152"/>
      <c r="AI963" s="171"/>
      <c r="AJ963"/>
      <c r="AK963"/>
      <c r="AL963" s="6"/>
    </row>
    <row r="964" spans="1:38">
      <c r="A964" s="4">
        <v>4636</v>
      </c>
      <c r="B964" s="19">
        <v>575929.30599999998</v>
      </c>
      <c r="C964" s="26">
        <v>5440139.1049999995</v>
      </c>
      <c r="D964" s="5">
        <v>3911.06</v>
      </c>
      <c r="E964" s="6">
        <v>7.4999999999999997E-2</v>
      </c>
      <c r="F964" s="41">
        <v>364.24400000000003</v>
      </c>
      <c r="G964" s="4">
        <v>26</v>
      </c>
      <c r="H964" s="4">
        <v>10</v>
      </c>
      <c r="I964" s="4">
        <v>11</v>
      </c>
      <c r="J964" s="4">
        <v>11</v>
      </c>
      <c r="K964" s="4">
        <v>2008</v>
      </c>
      <c r="L964" s="4"/>
      <c r="M964" s="152" t="s">
        <v>20</v>
      </c>
      <c r="N964" s="152">
        <v>9006</v>
      </c>
      <c r="O964" s="4">
        <v>4634</v>
      </c>
      <c r="P964" s="19">
        <v>565734.74100000004</v>
      </c>
      <c r="Q964" s="26">
        <v>5436379.0309999995</v>
      </c>
      <c r="R964" s="18">
        <v>565.27800000000002</v>
      </c>
      <c r="S964" s="187"/>
      <c r="T964" s="6"/>
      <c r="U964" s="6"/>
      <c r="V964" s="6"/>
      <c r="W964" s="6"/>
      <c r="X964" s="6"/>
      <c r="Z964" s="152"/>
      <c r="AA964" s="152"/>
      <c r="AB964" s="152"/>
      <c r="AC964" s="152"/>
      <c r="AD964" s="152"/>
      <c r="AE964" s="152"/>
      <c r="AF964" s="152"/>
      <c r="AG964"/>
      <c r="AH964" s="152"/>
      <c r="AI964" s="171"/>
      <c r="AJ964"/>
      <c r="AK964"/>
      <c r="AL964" s="6"/>
    </row>
    <row r="965" spans="1:38">
      <c r="A965" s="4">
        <v>4637</v>
      </c>
      <c r="B965" s="19">
        <v>576977.03800000006</v>
      </c>
      <c r="C965" s="26">
        <v>5439680.4890000001</v>
      </c>
      <c r="D965" s="5">
        <v>3909.84</v>
      </c>
      <c r="E965" s="6">
        <v>0.06</v>
      </c>
      <c r="F965" s="41">
        <v>374.00000000000006</v>
      </c>
      <c r="G965" s="4">
        <v>56</v>
      </c>
      <c r="H965" s="4">
        <v>10</v>
      </c>
      <c r="I965" s="4">
        <v>11</v>
      </c>
      <c r="J965" s="4">
        <v>11</v>
      </c>
      <c r="K965" s="4">
        <v>2008</v>
      </c>
      <c r="L965" s="4"/>
      <c r="M965" s="152" t="s">
        <v>20</v>
      </c>
      <c r="N965" s="152">
        <v>9006</v>
      </c>
      <c r="O965" s="4">
        <v>4635</v>
      </c>
      <c r="P965" s="19">
        <v>567045.25199999998</v>
      </c>
      <c r="Q965" s="26">
        <v>5436023.6140000001</v>
      </c>
      <c r="R965" s="18">
        <v>507.83000000000004</v>
      </c>
      <c r="S965" s="187"/>
      <c r="T965" s="6"/>
      <c r="U965" s="6"/>
      <c r="V965" s="6"/>
      <c r="W965" s="6"/>
      <c r="X965" s="6"/>
      <c r="Z965" s="152"/>
      <c r="AA965" s="152"/>
      <c r="AB965" s="152"/>
      <c r="AC965" s="152"/>
      <c r="AD965" s="152"/>
      <c r="AE965" s="152"/>
      <c r="AF965" s="152"/>
      <c r="AG965"/>
      <c r="AH965" s="152"/>
      <c r="AI965" s="171"/>
      <c r="AJ965"/>
      <c r="AK965"/>
      <c r="AL965" s="6"/>
    </row>
    <row r="966" spans="1:38">
      <c r="A966" s="152">
        <v>4638</v>
      </c>
      <c r="B966" s="19">
        <v>577220.34700000007</v>
      </c>
      <c r="C966" s="26">
        <v>5438762.2779999999</v>
      </c>
      <c r="D966" s="5">
        <v>3905.47</v>
      </c>
      <c r="E966" s="6">
        <v>0.06</v>
      </c>
      <c r="F966" s="41">
        <v>398.71100000000001</v>
      </c>
      <c r="G966" s="152">
        <v>30</v>
      </c>
      <c r="H966" s="152">
        <v>11</v>
      </c>
      <c r="I966" s="152">
        <v>11</v>
      </c>
      <c r="J966" s="152">
        <v>11</v>
      </c>
      <c r="K966" s="152">
        <v>2008</v>
      </c>
      <c r="L966" s="152"/>
      <c r="M966" s="152" t="s">
        <v>20</v>
      </c>
      <c r="N966" s="152">
        <v>9006</v>
      </c>
      <c r="O966" s="4">
        <v>4624</v>
      </c>
      <c r="P966" s="19">
        <v>574468.12699999998</v>
      </c>
      <c r="Q966" s="26">
        <v>5437397.9619999994</v>
      </c>
      <c r="R966" s="18">
        <v>533.15500000000009</v>
      </c>
      <c r="S966" s="187"/>
      <c r="T966" s="6"/>
      <c r="U966" s="6"/>
      <c r="V966" s="6"/>
      <c r="W966" s="6"/>
      <c r="X966" s="6"/>
      <c r="Z966" s="152"/>
      <c r="AA966" s="152"/>
      <c r="AB966" s="152"/>
      <c r="AC966" s="152"/>
      <c r="AD966" s="152"/>
      <c r="AE966" s="152"/>
      <c r="AF966" s="152"/>
      <c r="AG966"/>
      <c r="AH966" s="152"/>
      <c r="AI966" s="171"/>
      <c r="AJ966"/>
      <c r="AK966"/>
      <c r="AL966" s="6"/>
    </row>
    <row r="967" spans="1:38">
      <c r="A967" s="152">
        <v>4639</v>
      </c>
      <c r="B967" s="19">
        <v>575710.61900000006</v>
      </c>
      <c r="C967" s="26">
        <v>5438276.6429999992</v>
      </c>
      <c r="D967" s="5">
        <v>3904.38</v>
      </c>
      <c r="E967" s="6">
        <v>0.06</v>
      </c>
      <c r="F967" s="41">
        <v>402.08600000000001</v>
      </c>
      <c r="G967" s="152">
        <v>48</v>
      </c>
      <c r="H967" s="152">
        <v>11</v>
      </c>
      <c r="I967" s="152">
        <v>11</v>
      </c>
      <c r="J967" s="152">
        <v>11</v>
      </c>
      <c r="K967" s="152">
        <v>2008</v>
      </c>
      <c r="L967" s="152"/>
      <c r="M967" s="152" t="s">
        <v>20</v>
      </c>
      <c r="N967" s="152">
        <v>9006</v>
      </c>
      <c r="O967" s="4">
        <v>4636</v>
      </c>
      <c r="P967" s="19">
        <v>575929.30599999998</v>
      </c>
      <c r="Q967" s="26">
        <v>5440139.1049999995</v>
      </c>
      <c r="R967" s="18">
        <v>364.24400000000003</v>
      </c>
      <c r="S967" s="187"/>
      <c r="T967" s="6"/>
      <c r="U967" s="6"/>
      <c r="V967" s="6"/>
      <c r="W967" s="6"/>
      <c r="X967" s="6"/>
      <c r="Z967" s="152"/>
      <c r="AA967" s="152"/>
      <c r="AB967" s="152"/>
      <c r="AC967" s="152"/>
      <c r="AD967" s="152"/>
      <c r="AE967" s="152"/>
      <c r="AF967" s="152"/>
      <c r="AG967" s="152"/>
      <c r="AH967" s="152"/>
      <c r="AI967" s="171"/>
      <c r="AJ967" s="152"/>
      <c r="AK967" s="152"/>
      <c r="AL967" s="6"/>
    </row>
    <row r="968" spans="1:38">
      <c r="A968" s="152">
        <v>9006</v>
      </c>
      <c r="B968" s="119">
        <v>580294.56900000002</v>
      </c>
      <c r="C968" s="119">
        <v>5435483.125</v>
      </c>
      <c r="D968" s="5">
        <v>3867.75</v>
      </c>
      <c r="E968" s="6">
        <v>0.06</v>
      </c>
      <c r="F968" s="200">
        <v>602.11599999999999</v>
      </c>
      <c r="G968" s="152">
        <v>5</v>
      </c>
      <c r="H968" s="152">
        <v>12</v>
      </c>
      <c r="I968" s="152">
        <v>11</v>
      </c>
      <c r="J968" s="152">
        <v>11</v>
      </c>
      <c r="K968" s="152">
        <v>2008</v>
      </c>
      <c r="L968" s="152" t="s">
        <v>31</v>
      </c>
      <c r="M968" s="152" t="s">
        <v>24</v>
      </c>
      <c r="N968" s="152" t="s">
        <v>40</v>
      </c>
      <c r="O968" s="152">
        <v>4637</v>
      </c>
      <c r="P968" s="19">
        <v>576977.03800000006</v>
      </c>
      <c r="Q968" s="26">
        <v>5439680.4890000001</v>
      </c>
      <c r="R968" s="18">
        <v>374.00000000000006</v>
      </c>
      <c r="S968" s="187"/>
      <c r="T968" s="6"/>
      <c r="U968" s="6"/>
      <c r="V968" s="6"/>
      <c r="W968" s="6"/>
      <c r="X968" s="6"/>
      <c r="Z968" s="152"/>
      <c r="AA968" s="152"/>
      <c r="AB968" s="152"/>
      <c r="AC968" s="152"/>
      <c r="AD968" s="152"/>
      <c r="AE968" s="152"/>
      <c r="AF968" s="152"/>
      <c r="AG968" s="152"/>
      <c r="AH968" s="152"/>
      <c r="AI968" s="171"/>
      <c r="AJ968" s="152"/>
      <c r="AK968" s="152"/>
      <c r="AL968" s="6"/>
    </row>
    <row r="969" spans="1:38">
      <c r="A969" s="152">
        <v>9006</v>
      </c>
      <c r="B969" s="119">
        <v>580294.56900000002</v>
      </c>
      <c r="C969" s="119">
        <v>5435483.125</v>
      </c>
      <c r="D969" s="5">
        <v>3867.75</v>
      </c>
      <c r="E969" s="6">
        <v>0.06</v>
      </c>
      <c r="F969" s="200">
        <v>602.11599999999999</v>
      </c>
      <c r="G969" s="152">
        <v>9</v>
      </c>
      <c r="H969" s="152">
        <v>12</v>
      </c>
      <c r="I969" s="152">
        <v>11</v>
      </c>
      <c r="J969" s="152">
        <v>11</v>
      </c>
      <c r="K969" s="152">
        <v>2008</v>
      </c>
      <c r="L969" s="152" t="s">
        <v>31</v>
      </c>
      <c r="M969" s="152" t="s">
        <v>24</v>
      </c>
      <c r="N969" s="152" t="s">
        <v>40</v>
      </c>
      <c r="O969" s="4">
        <v>4638</v>
      </c>
      <c r="P969" s="19">
        <v>577220.34700000007</v>
      </c>
      <c r="Q969" s="26">
        <v>5438762.2779999999</v>
      </c>
      <c r="R969" s="18">
        <v>398.71100000000001</v>
      </c>
      <c r="S969" s="187"/>
      <c r="T969" s="6"/>
      <c r="U969" s="6"/>
      <c r="V969" s="6"/>
      <c r="W969" s="6"/>
      <c r="X969" s="6"/>
    </row>
    <row r="970" spans="1:38">
      <c r="A970" s="152">
        <v>4640</v>
      </c>
      <c r="B970" s="19">
        <v>578716.076</v>
      </c>
      <c r="C970" s="26">
        <v>5436010.1219999995</v>
      </c>
      <c r="D970" s="5">
        <v>3897.21</v>
      </c>
      <c r="E970" s="6">
        <v>0.06</v>
      </c>
      <c r="F970" s="41">
        <v>447.98500000000001</v>
      </c>
      <c r="G970" s="152">
        <v>4</v>
      </c>
      <c r="H970" s="152">
        <v>13</v>
      </c>
      <c r="I970" s="152">
        <v>11</v>
      </c>
      <c r="J970" s="152">
        <v>11</v>
      </c>
      <c r="K970" s="152">
        <v>2008</v>
      </c>
      <c r="L970" s="152"/>
      <c r="M970" s="152" t="s">
        <v>20</v>
      </c>
      <c r="N970" s="152">
        <v>9006</v>
      </c>
      <c r="O970" s="152">
        <v>4639</v>
      </c>
      <c r="P970" s="19">
        <v>575710.61900000006</v>
      </c>
      <c r="Q970" s="26">
        <v>5438276.6429999992</v>
      </c>
      <c r="R970" s="18">
        <v>402.08600000000001</v>
      </c>
      <c r="S970" s="187"/>
      <c r="T970" s="6"/>
      <c r="U970" s="6"/>
      <c r="V970" s="6"/>
      <c r="W970" s="6"/>
      <c r="X970" s="6"/>
    </row>
    <row r="971" spans="1:38">
      <c r="A971" s="152">
        <v>4641</v>
      </c>
      <c r="B971" s="19">
        <v>578293.60100000002</v>
      </c>
      <c r="C971" s="26">
        <v>5435529.7339999992</v>
      </c>
      <c r="D971" s="5">
        <v>3885.1</v>
      </c>
      <c r="E971" s="6">
        <v>0.06</v>
      </c>
      <c r="F971" s="41">
        <v>507.82800000000003</v>
      </c>
      <c r="G971" s="152">
        <v>21</v>
      </c>
      <c r="H971" s="152">
        <v>13</v>
      </c>
      <c r="I971" s="152">
        <v>11</v>
      </c>
      <c r="J971" s="152">
        <v>11</v>
      </c>
      <c r="K971" s="152">
        <v>2008</v>
      </c>
      <c r="L971" s="152"/>
      <c r="M971" s="152" t="s">
        <v>20</v>
      </c>
      <c r="N971" s="152">
        <v>9006</v>
      </c>
      <c r="O971" s="4">
        <v>4640</v>
      </c>
      <c r="P971" s="19">
        <v>578716.076</v>
      </c>
      <c r="Q971" s="26">
        <v>5436010.1219999995</v>
      </c>
      <c r="R971" s="18">
        <v>447.98500000000001</v>
      </c>
      <c r="S971" s="187"/>
      <c r="T971" s="6"/>
      <c r="U971" s="6"/>
      <c r="V971" s="6"/>
      <c r="W971" s="6"/>
      <c r="X971" s="6"/>
    </row>
    <row r="972" spans="1:38">
      <c r="A972" s="152">
        <v>4642</v>
      </c>
      <c r="B972" s="19">
        <v>577569.62699999998</v>
      </c>
      <c r="C972" s="26">
        <v>5435700.6940000001</v>
      </c>
      <c r="D972" s="5">
        <v>3885.79</v>
      </c>
      <c r="E972" s="6">
        <v>0.06</v>
      </c>
      <c r="F972" s="41">
        <v>503.95200000000006</v>
      </c>
      <c r="G972" s="152">
        <v>39</v>
      </c>
      <c r="H972" s="152">
        <v>13</v>
      </c>
      <c r="I972" s="152">
        <v>11</v>
      </c>
      <c r="J972" s="152">
        <v>11</v>
      </c>
      <c r="K972" s="152">
        <v>2008</v>
      </c>
      <c r="L972" s="152"/>
      <c r="M972" s="152" t="s">
        <v>20</v>
      </c>
      <c r="N972" s="152">
        <v>9006</v>
      </c>
      <c r="O972" s="4">
        <v>4641</v>
      </c>
      <c r="P972" s="19">
        <v>578293.60100000002</v>
      </c>
      <c r="Q972" s="26">
        <v>5435529.7339999992</v>
      </c>
      <c r="R972" s="18">
        <v>507.82800000000003</v>
      </c>
      <c r="S972" s="187"/>
      <c r="T972" s="6"/>
      <c r="U972" s="6"/>
      <c r="V972" s="6"/>
      <c r="W972" s="6"/>
      <c r="X972" s="6"/>
    </row>
    <row r="973" spans="1:38">
      <c r="A973" s="152">
        <v>4643</v>
      </c>
      <c r="B973" s="19">
        <v>577226.53399999999</v>
      </c>
      <c r="C973" s="26">
        <v>5435845.477</v>
      </c>
      <c r="D973" s="5">
        <v>3886.97</v>
      </c>
      <c r="E973" s="6">
        <v>0.06</v>
      </c>
      <c r="F973" s="41">
        <v>497.92700000000002</v>
      </c>
      <c r="G973" s="152">
        <v>59</v>
      </c>
      <c r="H973" s="152">
        <v>13</v>
      </c>
      <c r="I973" s="152">
        <v>11</v>
      </c>
      <c r="J973" s="152">
        <v>11</v>
      </c>
      <c r="K973" s="152">
        <v>2008</v>
      </c>
      <c r="L973" s="152"/>
      <c r="M973" s="152" t="s">
        <v>20</v>
      </c>
      <c r="N973" s="152">
        <v>9006</v>
      </c>
      <c r="O973" s="4">
        <v>4642</v>
      </c>
      <c r="P973" s="19">
        <v>577569.62699999998</v>
      </c>
      <c r="Q973" s="26">
        <v>5435700.6940000001</v>
      </c>
      <c r="R973" s="18">
        <v>503.95200000000006</v>
      </c>
      <c r="S973" s="187"/>
      <c r="T973" s="6"/>
      <c r="U973" s="6"/>
      <c r="V973" s="6"/>
      <c r="W973" s="6"/>
      <c r="X973" s="6"/>
    </row>
    <row r="974" spans="1:38">
      <c r="A974" s="152">
        <v>4644</v>
      </c>
      <c r="B974" s="19">
        <v>577952.51300000004</v>
      </c>
      <c r="C974" s="26">
        <v>5436474.2379999999</v>
      </c>
      <c r="D974" s="5">
        <v>3904</v>
      </c>
      <c r="E974" s="6">
        <v>7.4999999999999997E-2</v>
      </c>
      <c r="F974" s="41">
        <v>412.70500000000004</v>
      </c>
      <c r="G974" s="152">
        <v>10</v>
      </c>
      <c r="H974" s="152">
        <v>14</v>
      </c>
      <c r="I974" s="152">
        <v>11</v>
      </c>
      <c r="J974" s="152">
        <v>11</v>
      </c>
      <c r="K974" s="152">
        <v>2008</v>
      </c>
      <c r="L974" s="152"/>
      <c r="M974" s="152" t="s">
        <v>20</v>
      </c>
      <c r="N974" s="152">
        <v>9006</v>
      </c>
      <c r="O974" s="4">
        <v>4643</v>
      </c>
      <c r="P974" s="19">
        <v>577226.53399999999</v>
      </c>
      <c r="Q974" s="26">
        <v>5435845.477</v>
      </c>
      <c r="R974" s="18">
        <v>497.92700000000002</v>
      </c>
      <c r="S974" s="187"/>
      <c r="T974" s="6"/>
      <c r="U974" s="6"/>
      <c r="V974" s="6"/>
      <c r="W974" s="6"/>
      <c r="X974" s="6"/>
    </row>
    <row r="975" spans="1:38">
      <c r="A975" s="152">
        <v>4645</v>
      </c>
      <c r="B975" s="19">
        <v>577378.01399999997</v>
      </c>
      <c r="C975" s="26">
        <v>5437965.3779999996</v>
      </c>
      <c r="D975" s="5">
        <v>3901.97</v>
      </c>
      <c r="E975" s="6">
        <v>5.5E-2</v>
      </c>
      <c r="F975" s="41">
        <v>416.41900000000004</v>
      </c>
      <c r="G975" s="152">
        <v>26</v>
      </c>
      <c r="H975" s="152">
        <v>14</v>
      </c>
      <c r="I975" s="152">
        <v>11</v>
      </c>
      <c r="J975" s="152">
        <v>11</v>
      </c>
      <c r="K975" s="152">
        <v>2008</v>
      </c>
      <c r="L975" s="152"/>
      <c r="M975" s="152" t="s">
        <v>20</v>
      </c>
      <c r="N975" s="152">
        <v>9006</v>
      </c>
      <c r="O975" s="4">
        <v>4644</v>
      </c>
      <c r="P975" s="19">
        <v>577952.51300000004</v>
      </c>
      <c r="Q975" s="26">
        <v>5436474.2379999999</v>
      </c>
      <c r="R975" s="18">
        <v>412.70500000000004</v>
      </c>
      <c r="S975" s="187"/>
      <c r="T975" s="6"/>
      <c r="U975" s="6"/>
      <c r="V975" s="6"/>
      <c r="W975" s="6"/>
      <c r="X975" s="6"/>
    </row>
    <row r="976" spans="1:38">
      <c r="A976" s="152">
        <v>4636</v>
      </c>
      <c r="B976" s="19">
        <v>575929.77500000002</v>
      </c>
      <c r="C976" s="26">
        <v>5440139.1219999995</v>
      </c>
      <c r="D976" s="5">
        <v>3911.14</v>
      </c>
      <c r="E976" s="6">
        <v>7.4999999999999997E-2</v>
      </c>
      <c r="F976" s="41">
        <v>364.20000000000005</v>
      </c>
      <c r="G976" s="152">
        <v>40</v>
      </c>
      <c r="H976" s="152">
        <v>14</v>
      </c>
      <c r="I976" s="152">
        <v>11</v>
      </c>
      <c r="J976" s="152">
        <v>11</v>
      </c>
      <c r="K976" s="152">
        <v>2008</v>
      </c>
      <c r="L976" s="152" t="s">
        <v>22</v>
      </c>
      <c r="M976" s="152" t="s">
        <v>20</v>
      </c>
      <c r="N976" s="152">
        <v>9006</v>
      </c>
      <c r="O976" s="4">
        <v>4645</v>
      </c>
      <c r="P976" s="19">
        <v>577378.01399999997</v>
      </c>
      <c r="Q976" s="26">
        <v>5437965.3779999996</v>
      </c>
      <c r="R976" s="18">
        <v>416.41900000000004</v>
      </c>
      <c r="S976" s="187"/>
      <c r="T976" s="6"/>
      <c r="U976" s="6"/>
      <c r="V976" s="6"/>
      <c r="W976" s="6"/>
      <c r="X976" s="6"/>
    </row>
    <row r="977" spans="1:38">
      <c r="A977" s="152">
        <v>4646</v>
      </c>
      <c r="B977" s="19">
        <v>576689.37199999997</v>
      </c>
      <c r="C977" s="26">
        <v>5437908.7709999997</v>
      </c>
      <c r="D977" s="5">
        <v>3909.86</v>
      </c>
      <c r="E977" s="6">
        <v>7.4999999999999997E-2</v>
      </c>
      <c r="F977" s="41">
        <v>376.92200000000003</v>
      </c>
      <c r="G977" s="152">
        <v>49</v>
      </c>
      <c r="H977" s="152">
        <v>14</v>
      </c>
      <c r="I977" s="152">
        <v>11</v>
      </c>
      <c r="J977" s="152">
        <v>11</v>
      </c>
      <c r="K977" s="152">
        <v>2008</v>
      </c>
      <c r="L977" s="152" t="s">
        <v>21</v>
      </c>
      <c r="M977" s="152" t="s">
        <v>20</v>
      </c>
      <c r="N977" s="152">
        <v>9006</v>
      </c>
      <c r="O977" s="4" t="s">
        <v>173</v>
      </c>
      <c r="P977" s="19">
        <v>575929.77500000002</v>
      </c>
      <c r="Q977" s="26">
        <v>5440139.1219999995</v>
      </c>
      <c r="R977" s="18">
        <v>364.20000000000005</v>
      </c>
      <c r="S977" s="187"/>
      <c r="T977" s="6"/>
      <c r="U977" s="6"/>
      <c r="V977" s="6"/>
      <c r="W977" s="6"/>
      <c r="X977" s="6"/>
    </row>
    <row r="978" spans="1:38">
      <c r="A978" s="152">
        <v>4647</v>
      </c>
      <c r="B978" s="19">
        <v>576755.65800000005</v>
      </c>
      <c r="C978" s="26">
        <v>5436874.1770000001</v>
      </c>
      <c r="D978" s="5">
        <v>3904.85</v>
      </c>
      <c r="E978" s="6">
        <v>7.4999999999999997E-2</v>
      </c>
      <c r="F978" s="41">
        <v>405.95900000000006</v>
      </c>
      <c r="G978" s="152">
        <v>4</v>
      </c>
      <c r="H978" s="152">
        <v>15</v>
      </c>
      <c r="I978" s="152">
        <v>11</v>
      </c>
      <c r="J978" s="152">
        <v>11</v>
      </c>
      <c r="K978" s="152">
        <v>2008</v>
      </c>
      <c r="L978" s="152"/>
      <c r="M978" s="152" t="s">
        <v>20</v>
      </c>
      <c r="N978" s="152">
        <v>9006</v>
      </c>
      <c r="O978" s="4">
        <v>4646</v>
      </c>
      <c r="P978" s="19">
        <v>576689.37199999997</v>
      </c>
      <c r="Q978" s="26">
        <v>5437908.7709999997</v>
      </c>
      <c r="R978" s="18">
        <v>376.92200000000003</v>
      </c>
      <c r="S978" s="187"/>
      <c r="T978" s="6"/>
      <c r="U978" s="6"/>
      <c r="V978" s="6"/>
      <c r="W978" s="6"/>
      <c r="X978" s="6"/>
    </row>
    <row r="979" spans="1:38">
      <c r="A979" s="152">
        <v>4648</v>
      </c>
      <c r="B979" s="19">
        <v>576537.951</v>
      </c>
      <c r="C979" s="26">
        <v>5436424.9639999997</v>
      </c>
      <c r="D979" s="5">
        <v>3891.45</v>
      </c>
      <c r="E979" s="6">
        <v>0.06</v>
      </c>
      <c r="F979" s="41">
        <v>471.02800000000002</v>
      </c>
      <c r="G979" s="152">
        <v>16</v>
      </c>
      <c r="H979" s="152">
        <v>15</v>
      </c>
      <c r="I979" s="152">
        <v>11</v>
      </c>
      <c r="J979" s="152">
        <v>11</v>
      </c>
      <c r="K979" s="152">
        <v>2008</v>
      </c>
      <c r="L979" s="152"/>
      <c r="M979" s="152" t="s">
        <v>20</v>
      </c>
      <c r="N979" s="152">
        <v>9006</v>
      </c>
      <c r="O979" s="4">
        <v>4647</v>
      </c>
      <c r="P979" s="19">
        <v>576755.65800000005</v>
      </c>
      <c r="Q979" s="26">
        <v>5436874.1770000001</v>
      </c>
      <c r="R979" s="18">
        <v>405.95900000000006</v>
      </c>
      <c r="S979" s="187"/>
      <c r="T979" s="6"/>
      <c r="U979" s="6"/>
      <c r="V979" s="6"/>
      <c r="W979" s="6"/>
      <c r="X979" s="6"/>
    </row>
    <row r="980" spans="1:38">
      <c r="A980" s="4">
        <v>4649</v>
      </c>
      <c r="B980" s="19">
        <v>577265.17300000007</v>
      </c>
      <c r="C980" s="26">
        <v>5436705.4289999995</v>
      </c>
      <c r="D980" s="5">
        <v>3905.16</v>
      </c>
      <c r="E980" s="6">
        <v>7.4999999999999997E-2</v>
      </c>
      <c r="F980" s="41">
        <v>405.91500000000002</v>
      </c>
      <c r="G980" s="4">
        <v>28</v>
      </c>
      <c r="H980" s="4">
        <v>15</v>
      </c>
      <c r="I980" s="4">
        <v>11</v>
      </c>
      <c r="J980" s="4">
        <v>11</v>
      </c>
      <c r="K980" s="4">
        <v>2008</v>
      </c>
      <c r="L980" s="4"/>
      <c r="M980" s="152" t="s">
        <v>20</v>
      </c>
      <c r="N980" s="152">
        <v>9006</v>
      </c>
      <c r="O980" s="4">
        <v>4648</v>
      </c>
      <c r="P980" s="19">
        <v>576537.951</v>
      </c>
      <c r="Q980" s="26">
        <v>5436424.9639999997</v>
      </c>
      <c r="R980" s="18">
        <v>471.02800000000002</v>
      </c>
      <c r="S980" s="187"/>
      <c r="T980" s="6"/>
      <c r="U980" s="6"/>
      <c r="V980" s="6"/>
      <c r="W980" s="6"/>
      <c r="X980" s="6"/>
    </row>
    <row r="981" spans="1:38">
      <c r="A981" s="4">
        <v>4650</v>
      </c>
      <c r="B981" s="19">
        <v>575946.72100000002</v>
      </c>
      <c r="C981" s="26">
        <v>5437443.6909999996</v>
      </c>
      <c r="D981" s="5">
        <v>3903.38</v>
      </c>
      <c r="E981" s="6">
        <v>0.06</v>
      </c>
      <c r="F981" s="41">
        <v>410.00900000000001</v>
      </c>
      <c r="G981" s="4">
        <v>43</v>
      </c>
      <c r="H981" s="4">
        <v>15</v>
      </c>
      <c r="I981" s="4">
        <v>11</v>
      </c>
      <c r="J981" s="4">
        <v>11</v>
      </c>
      <c r="K981" s="4">
        <v>2008</v>
      </c>
      <c r="L981" s="4"/>
      <c r="M981" s="152" t="s">
        <v>20</v>
      </c>
      <c r="N981" s="152">
        <v>9006</v>
      </c>
      <c r="O981" s="4">
        <v>4649</v>
      </c>
      <c r="P981" s="19">
        <v>577265.17300000007</v>
      </c>
      <c r="Q981" s="26">
        <v>5436705.4289999995</v>
      </c>
      <c r="R981" s="18">
        <v>405.91500000000002</v>
      </c>
      <c r="S981" s="221"/>
      <c r="T981" s="15"/>
      <c r="U981" s="6"/>
      <c r="V981" s="6"/>
      <c r="W981" s="6"/>
      <c r="X981" s="6"/>
      <c r="Z981" s="152"/>
      <c r="AA981" s="152"/>
      <c r="AB981" s="152"/>
      <c r="AC981" s="152"/>
      <c r="AD981" s="152"/>
      <c r="AE981" s="152"/>
      <c r="AF981" s="152"/>
      <c r="AG981"/>
      <c r="AH981" s="152"/>
      <c r="AI981" s="171"/>
      <c r="AJ981"/>
      <c r="AK981"/>
      <c r="AL981" s="6"/>
    </row>
    <row r="982" spans="1:38">
      <c r="A982" s="4">
        <v>4651</v>
      </c>
      <c r="B982" s="19">
        <v>575154.84499999997</v>
      </c>
      <c r="C982" s="26">
        <v>5439880.4389999993</v>
      </c>
      <c r="D982" s="5">
        <v>3898.92</v>
      </c>
      <c r="E982" s="6">
        <v>7.4999999999999997E-2</v>
      </c>
      <c r="F982" s="41">
        <v>425.28000000000003</v>
      </c>
      <c r="G982" s="4">
        <v>8</v>
      </c>
      <c r="H982" s="4">
        <v>16</v>
      </c>
      <c r="I982" s="4">
        <v>11</v>
      </c>
      <c r="J982" s="4">
        <v>11</v>
      </c>
      <c r="K982" s="4">
        <v>2008</v>
      </c>
      <c r="L982" s="4"/>
      <c r="M982" s="152" t="s">
        <v>20</v>
      </c>
      <c r="N982" s="152">
        <v>9006</v>
      </c>
      <c r="O982" s="4">
        <v>4650</v>
      </c>
      <c r="P982" s="19">
        <v>575946.72100000002</v>
      </c>
      <c r="Q982" s="26">
        <v>5437443.6909999996</v>
      </c>
      <c r="R982" s="18">
        <v>410.00900000000001</v>
      </c>
      <c r="S982" s="221"/>
      <c r="T982" s="15"/>
      <c r="U982" s="6"/>
      <c r="V982" s="6"/>
      <c r="W982" s="6"/>
      <c r="X982" s="6"/>
      <c r="Z982" s="152"/>
      <c r="AA982" s="152"/>
      <c r="AB982" s="152"/>
      <c r="AC982" s="152"/>
      <c r="AD982" s="152"/>
      <c r="AE982" s="152"/>
      <c r="AF982" s="152"/>
      <c r="AG982"/>
      <c r="AH982" s="152"/>
      <c r="AI982" s="171"/>
      <c r="AJ982"/>
      <c r="AK982"/>
      <c r="AL982" s="6"/>
    </row>
    <row r="983" spans="1:38">
      <c r="A983" s="4">
        <v>4652</v>
      </c>
      <c r="B983" s="19">
        <v>573870.74100000004</v>
      </c>
      <c r="C983" s="26">
        <v>5439056.5889999997</v>
      </c>
      <c r="D983" s="5">
        <v>3902.9</v>
      </c>
      <c r="E983" s="6">
        <v>6.5000000000000002E-2</v>
      </c>
      <c r="F983" s="41">
        <v>404.86600000000004</v>
      </c>
      <c r="G983" s="4">
        <v>35</v>
      </c>
      <c r="H983" s="4">
        <v>16</v>
      </c>
      <c r="I983" s="4">
        <v>11</v>
      </c>
      <c r="J983" s="4">
        <v>11</v>
      </c>
      <c r="K983" s="4">
        <v>2008</v>
      </c>
      <c r="L983" s="4"/>
      <c r="M983" s="152" t="s">
        <v>20</v>
      </c>
      <c r="N983" s="152">
        <v>9006</v>
      </c>
      <c r="O983" s="4">
        <v>4651</v>
      </c>
      <c r="P983" s="19">
        <v>575154.84499999997</v>
      </c>
      <c r="Q983" s="26">
        <v>5439880.4389999993</v>
      </c>
      <c r="R983" s="18">
        <v>425.28000000000003</v>
      </c>
      <c r="S983" s="187"/>
      <c r="T983" s="6"/>
      <c r="U983" s="6"/>
      <c r="V983" s="6"/>
      <c r="W983" s="6"/>
      <c r="X983" s="6"/>
      <c r="Z983" s="152"/>
      <c r="AA983" s="152"/>
      <c r="AB983" s="152"/>
      <c r="AC983" s="152"/>
      <c r="AD983" s="152"/>
      <c r="AE983" s="152"/>
      <c r="AF983" s="152"/>
      <c r="AG983"/>
      <c r="AH983" s="152"/>
      <c r="AI983" s="171"/>
      <c r="AJ983"/>
      <c r="AK983"/>
      <c r="AL983" s="6"/>
    </row>
    <row r="984" spans="1:38">
      <c r="A984" s="4">
        <v>4653</v>
      </c>
      <c r="B984" s="19">
        <v>572889.92099999997</v>
      </c>
      <c r="C984" s="26">
        <v>5437323.4239999996</v>
      </c>
      <c r="D984" s="5">
        <v>3963.65</v>
      </c>
      <c r="E984" s="6">
        <v>7.4999999999999997E-2</v>
      </c>
      <c r="F984" s="41">
        <v>600.89499999999998</v>
      </c>
      <c r="G984" s="4">
        <v>52</v>
      </c>
      <c r="H984" s="4">
        <v>16</v>
      </c>
      <c r="I984" s="4">
        <v>11</v>
      </c>
      <c r="J984" s="4">
        <v>11</v>
      </c>
      <c r="K984" s="4">
        <v>2008</v>
      </c>
      <c r="L984" s="4"/>
      <c r="M984" s="152" t="s">
        <v>20</v>
      </c>
      <c r="N984" s="152">
        <v>9006</v>
      </c>
      <c r="O984" s="4">
        <v>4652</v>
      </c>
      <c r="P984" s="19">
        <v>573870.74100000004</v>
      </c>
      <c r="Q984" s="26">
        <v>5439056.5889999997</v>
      </c>
      <c r="R984" s="18">
        <v>404.86600000000004</v>
      </c>
      <c r="S984" s="187"/>
      <c r="T984" s="6"/>
      <c r="U984" s="6"/>
      <c r="V984" s="6"/>
      <c r="W984" s="6"/>
      <c r="X984" s="6"/>
      <c r="Z984" s="152"/>
      <c r="AA984" s="152"/>
      <c r="AB984" s="152"/>
      <c r="AC984" s="152"/>
      <c r="AD984" s="152"/>
      <c r="AE984" s="152"/>
      <c r="AF984" s="152"/>
      <c r="AG984"/>
      <c r="AH984" s="152"/>
      <c r="AI984" s="171"/>
      <c r="AJ984"/>
      <c r="AK984"/>
      <c r="AL984" s="6"/>
    </row>
    <row r="985" spans="1:38">
      <c r="A985" s="4">
        <v>4654</v>
      </c>
      <c r="B985" s="19">
        <v>571855.25100000005</v>
      </c>
      <c r="C985" s="26">
        <v>5437444.5529999994</v>
      </c>
      <c r="D985" s="5">
        <v>3874.53</v>
      </c>
      <c r="E985" s="6">
        <v>7.4999999999999997E-2</v>
      </c>
      <c r="F985" s="41">
        <v>542.226</v>
      </c>
      <c r="G985" s="4">
        <v>12</v>
      </c>
      <c r="H985" s="4">
        <v>17</v>
      </c>
      <c r="I985" s="4">
        <v>11</v>
      </c>
      <c r="J985" s="4">
        <v>11</v>
      </c>
      <c r="K985" s="4">
        <v>2008</v>
      </c>
      <c r="L985" s="4"/>
      <c r="M985" s="152" t="s">
        <v>20</v>
      </c>
      <c r="N985" s="152">
        <v>9006</v>
      </c>
      <c r="O985" s="4">
        <v>4653</v>
      </c>
      <c r="P985" s="19">
        <v>572889.92099999997</v>
      </c>
      <c r="Q985" s="26">
        <v>5437323.4239999996</v>
      </c>
      <c r="R985" s="18">
        <v>600.89499999999998</v>
      </c>
      <c r="S985" s="187"/>
      <c r="T985" s="6"/>
      <c r="U985" s="6"/>
      <c r="V985" s="6"/>
      <c r="W985" s="6"/>
      <c r="X985" s="6"/>
      <c r="Z985" s="152"/>
      <c r="AA985" s="152"/>
      <c r="AB985" s="152"/>
      <c r="AC985" s="152"/>
      <c r="AD985" s="152"/>
      <c r="AE985" s="152"/>
      <c r="AF985" s="152"/>
      <c r="AG985"/>
      <c r="AH985" s="152"/>
      <c r="AI985" s="171"/>
      <c r="AJ985"/>
      <c r="AK985"/>
      <c r="AL985" s="6"/>
    </row>
    <row r="986" spans="1:38">
      <c r="A986" s="152">
        <v>4655</v>
      </c>
      <c r="B986" s="19">
        <v>571238.05300000007</v>
      </c>
      <c r="C986" s="26">
        <v>5438158.7909999993</v>
      </c>
      <c r="D986" s="5">
        <v>3881.02</v>
      </c>
      <c r="E986" s="6">
        <v>7.4999999999999997E-2</v>
      </c>
      <c r="F986" s="41">
        <v>506.27000000000004</v>
      </c>
      <c r="G986" s="152">
        <v>21</v>
      </c>
      <c r="H986" s="152">
        <v>17</v>
      </c>
      <c r="I986" s="152">
        <v>11</v>
      </c>
      <c r="J986" s="152">
        <v>11</v>
      </c>
      <c r="K986" s="152">
        <v>2008</v>
      </c>
      <c r="L986" s="152"/>
      <c r="M986" s="152" t="s">
        <v>20</v>
      </c>
      <c r="N986" s="152">
        <v>9006</v>
      </c>
      <c r="O986" s="4">
        <v>4654</v>
      </c>
      <c r="P986" s="19">
        <v>571855.25100000005</v>
      </c>
      <c r="Q986" s="26">
        <v>5437444.5529999994</v>
      </c>
      <c r="R986" s="18">
        <v>542.226</v>
      </c>
      <c r="S986" s="187"/>
      <c r="T986" s="6"/>
      <c r="U986" s="6"/>
      <c r="V986" s="6"/>
      <c r="W986" s="6"/>
      <c r="X986" s="6"/>
      <c r="Z986" s="152"/>
      <c r="AA986" s="152"/>
      <c r="AB986" s="152"/>
      <c r="AC986" s="152"/>
      <c r="AD986" s="152"/>
      <c r="AE986" s="152"/>
      <c r="AF986" s="152"/>
      <c r="AG986" s="152"/>
      <c r="AH986" s="152"/>
      <c r="AI986" s="171"/>
      <c r="AJ986"/>
      <c r="AK986"/>
      <c r="AL986" s="6"/>
    </row>
    <row r="987" spans="1:38">
      <c r="A987" s="152">
        <v>9006</v>
      </c>
      <c r="B987" s="119">
        <v>580294.56900000002</v>
      </c>
      <c r="C987" s="119">
        <v>5435483.125</v>
      </c>
      <c r="D987" s="5">
        <v>3867.91</v>
      </c>
      <c r="E987" s="6">
        <v>0.06</v>
      </c>
      <c r="F987" s="200">
        <v>602.11599999999999</v>
      </c>
      <c r="G987" s="152">
        <v>52</v>
      </c>
      <c r="H987" s="152">
        <v>17</v>
      </c>
      <c r="I987" s="152">
        <v>11</v>
      </c>
      <c r="J987" s="152">
        <v>11</v>
      </c>
      <c r="K987" s="152">
        <v>2008</v>
      </c>
      <c r="L987" s="152" t="s">
        <v>31</v>
      </c>
      <c r="M987" s="152" t="s">
        <v>24</v>
      </c>
      <c r="N987" s="152" t="s">
        <v>40</v>
      </c>
      <c r="O987" s="152">
        <v>4655</v>
      </c>
      <c r="P987" s="19">
        <v>571238.05300000007</v>
      </c>
      <c r="Q987" s="26">
        <v>5438158.7909999993</v>
      </c>
      <c r="R987" s="18">
        <v>506.27000000000004</v>
      </c>
      <c r="S987" s="187"/>
      <c r="T987" s="6"/>
      <c r="U987" s="6"/>
      <c r="V987" s="6"/>
      <c r="W987" s="6"/>
      <c r="X987" s="6"/>
      <c r="Z987" s="152"/>
      <c r="AA987" s="152"/>
      <c r="AB987" s="152"/>
      <c r="AC987" s="152"/>
      <c r="AD987" s="152"/>
      <c r="AE987" s="152"/>
      <c r="AF987" s="152"/>
      <c r="AG987" s="152"/>
      <c r="AH987" s="152"/>
      <c r="AI987" s="171"/>
      <c r="AJ987"/>
      <c r="AK987"/>
      <c r="AL987" s="6"/>
    </row>
    <row r="988" spans="1:38">
      <c r="A988" s="152">
        <v>9006</v>
      </c>
      <c r="B988" s="119">
        <v>580294.56900000002</v>
      </c>
      <c r="C988" s="119">
        <v>5435483.125</v>
      </c>
      <c r="D988" s="5">
        <v>3867.91</v>
      </c>
      <c r="E988" s="6">
        <v>0.06</v>
      </c>
      <c r="F988" s="200">
        <v>602.11599999999999</v>
      </c>
      <c r="G988" s="152">
        <v>56</v>
      </c>
      <c r="H988" s="152">
        <v>17</v>
      </c>
      <c r="I988" s="152">
        <v>11</v>
      </c>
      <c r="J988" s="152">
        <v>11</v>
      </c>
      <c r="K988" s="152">
        <v>2008</v>
      </c>
      <c r="L988" s="152" t="s">
        <v>31</v>
      </c>
      <c r="M988" s="152" t="s">
        <v>24</v>
      </c>
      <c r="N988" s="152" t="s">
        <v>40</v>
      </c>
      <c r="Z988" s="152"/>
      <c r="AA988" s="152"/>
      <c r="AB988" s="152"/>
      <c r="AC988" s="152"/>
      <c r="AD988" s="152"/>
      <c r="AE988" s="152"/>
      <c r="AF988" s="152"/>
      <c r="AG988" s="152"/>
      <c r="AH988" s="152"/>
      <c r="AI988" s="171"/>
      <c r="AJ988" s="4"/>
      <c r="AK988" s="4"/>
      <c r="AL988" s="6"/>
    </row>
    <row r="989" spans="1:38">
      <c r="A989" s="8"/>
      <c r="B989" s="9"/>
      <c r="C989" s="9"/>
      <c r="D989" s="9"/>
      <c r="E989" s="10"/>
      <c r="F989" s="196"/>
      <c r="G989" s="8"/>
      <c r="H989" s="8"/>
      <c r="I989" s="8"/>
      <c r="J989" s="8"/>
      <c r="K989" s="8"/>
      <c r="L989" s="8"/>
      <c r="M989" s="8"/>
      <c r="N989" s="8"/>
      <c r="O989" s="8"/>
      <c r="P989" s="9"/>
      <c r="Q989" s="9"/>
      <c r="R989" s="10"/>
      <c r="S989" s="218"/>
      <c r="Z989" s="152"/>
      <c r="AA989" s="152"/>
      <c r="AB989" s="152"/>
      <c r="AC989" s="152"/>
      <c r="AD989" s="152"/>
      <c r="AE989" s="152"/>
      <c r="AF989" s="152"/>
      <c r="AG989" s="152"/>
      <c r="AH989" s="152"/>
      <c r="AI989" s="171"/>
      <c r="AJ989" s="4"/>
      <c r="AK989" s="4"/>
      <c r="AL989" s="6"/>
    </row>
    <row r="990" spans="1:38">
      <c r="A990" s="152">
        <v>9006</v>
      </c>
      <c r="B990" s="119">
        <v>580294.56900000002</v>
      </c>
      <c r="C990" s="119">
        <v>5435483.125</v>
      </c>
      <c r="D990" s="5">
        <v>3867.87</v>
      </c>
      <c r="E990" s="6">
        <v>0.06</v>
      </c>
      <c r="F990" s="200">
        <v>602.11599999999999</v>
      </c>
      <c r="G990" s="152">
        <v>21</v>
      </c>
      <c r="H990" s="152">
        <v>7</v>
      </c>
      <c r="I990" s="152">
        <v>12</v>
      </c>
      <c r="J990" s="152">
        <v>11</v>
      </c>
      <c r="K990" s="152">
        <v>2008</v>
      </c>
      <c r="L990" s="152" t="s">
        <v>31</v>
      </c>
      <c r="M990" s="152" t="s">
        <v>24</v>
      </c>
      <c r="N990" s="152" t="s">
        <v>40</v>
      </c>
      <c r="O990" s="4" t="s">
        <v>24</v>
      </c>
      <c r="P990" s="136">
        <v>580294.56900000002</v>
      </c>
      <c r="Q990" s="136">
        <v>5435483.125</v>
      </c>
      <c r="R990" s="51">
        <v>602.11599999999999</v>
      </c>
      <c r="S990" s="219">
        <v>9006</v>
      </c>
      <c r="Z990" s="152"/>
      <c r="AA990" s="152"/>
      <c r="AB990" s="152"/>
      <c r="AC990" s="152"/>
      <c r="AD990" s="152"/>
      <c r="AE990" s="152"/>
      <c r="AF990" s="152"/>
      <c r="AG990" s="152"/>
      <c r="AH990" s="152"/>
      <c r="AI990" s="171"/>
      <c r="AJ990" s="4"/>
      <c r="AK990" s="4"/>
      <c r="AL990" s="6"/>
    </row>
    <row r="991" spans="1:38">
      <c r="A991" s="4">
        <v>9006</v>
      </c>
      <c r="B991" s="119">
        <v>580294.56900000002</v>
      </c>
      <c r="C991" s="119">
        <v>5435483.125</v>
      </c>
      <c r="D991" s="5">
        <v>3867.87</v>
      </c>
      <c r="E991" s="6">
        <v>0.06</v>
      </c>
      <c r="F991" s="200">
        <v>602.11599999999999</v>
      </c>
      <c r="G991" s="4">
        <v>25</v>
      </c>
      <c r="H991" s="4">
        <v>7</v>
      </c>
      <c r="I991" s="4">
        <v>12</v>
      </c>
      <c r="J991" s="4">
        <v>11</v>
      </c>
      <c r="K991" s="4">
        <v>2008</v>
      </c>
      <c r="L991" s="4" t="s">
        <v>31</v>
      </c>
      <c r="M991" s="152" t="s">
        <v>24</v>
      </c>
      <c r="N991" s="152" t="s">
        <v>40</v>
      </c>
      <c r="O991" s="4" t="s">
        <v>25</v>
      </c>
      <c r="P991" s="5">
        <v>580295.87199999997</v>
      </c>
      <c r="Q991" s="5">
        <v>5435485.2039999999</v>
      </c>
      <c r="R991" s="6">
        <v>601.74300000000005</v>
      </c>
      <c r="S991" s="187" t="s">
        <v>18</v>
      </c>
      <c r="Z991" s="152"/>
      <c r="AA991" s="152"/>
      <c r="AB991" s="152"/>
      <c r="AC991" s="152"/>
      <c r="AD991" s="152"/>
      <c r="AE991" s="152"/>
      <c r="AF991" s="152"/>
      <c r="AG991" s="152"/>
      <c r="AH991" s="152"/>
      <c r="AI991" s="171"/>
      <c r="AJ991" s="152"/>
      <c r="AK991" s="152"/>
      <c r="AL991" s="6"/>
    </row>
    <row r="992" spans="1:38" ht="15.75" thickBot="1">
      <c r="A992" s="152">
        <v>4656</v>
      </c>
      <c r="B992" s="19">
        <v>567036.34200000006</v>
      </c>
      <c r="C992" s="26">
        <v>5439906.8320000004</v>
      </c>
      <c r="D992" s="5">
        <v>3888.22</v>
      </c>
      <c r="E992" s="6">
        <v>7.4999999999999997E-2</v>
      </c>
      <c r="F992" s="41">
        <v>455.83699999999993</v>
      </c>
      <c r="G992" s="152">
        <v>30</v>
      </c>
      <c r="H992" s="152">
        <v>8</v>
      </c>
      <c r="I992" s="152">
        <v>12</v>
      </c>
      <c r="J992" s="152">
        <v>11</v>
      </c>
      <c r="K992" s="152">
        <v>2008</v>
      </c>
      <c r="L992" s="152"/>
      <c r="M992" s="152" t="s">
        <v>20</v>
      </c>
      <c r="N992" s="152">
        <v>9006</v>
      </c>
      <c r="O992" s="4" t="s">
        <v>26</v>
      </c>
      <c r="P992" s="131">
        <f>P990-P991</f>
        <v>-1.3029999999562278</v>
      </c>
      <c r="Q992" s="131">
        <f>Q990-Q991</f>
        <v>-2.078999999910593</v>
      </c>
      <c r="R992" s="17">
        <f>R990-R991</f>
        <v>0.37299999999993361</v>
      </c>
      <c r="Z992" s="152"/>
      <c r="AA992" s="152"/>
      <c r="AB992" s="152"/>
      <c r="AC992" s="152"/>
      <c r="AD992" s="152"/>
      <c r="AE992" s="152"/>
      <c r="AF992" s="152"/>
      <c r="AG992" s="152"/>
      <c r="AH992" s="152"/>
      <c r="AI992" s="171"/>
      <c r="AJ992" s="4"/>
      <c r="AK992" s="4"/>
      <c r="AL992" s="6"/>
    </row>
    <row r="993" spans="1:38" ht="15.75" thickTop="1">
      <c r="A993" s="4">
        <v>4657</v>
      </c>
      <c r="B993" s="19">
        <v>568000.60800000001</v>
      </c>
      <c r="C993" s="26">
        <v>5439933.0449999999</v>
      </c>
      <c r="D993" s="5">
        <v>3884.99</v>
      </c>
      <c r="E993" s="6">
        <v>7.0000000000000007E-2</v>
      </c>
      <c r="F993" s="41">
        <v>475.33399999999995</v>
      </c>
      <c r="G993" s="4">
        <v>42</v>
      </c>
      <c r="H993" s="4">
        <v>8</v>
      </c>
      <c r="I993" s="4">
        <v>12</v>
      </c>
      <c r="J993" s="4">
        <v>11</v>
      </c>
      <c r="K993" s="4">
        <v>2008</v>
      </c>
      <c r="L993" s="4"/>
      <c r="M993" s="152" t="s">
        <v>20</v>
      </c>
      <c r="N993" s="152">
        <v>9006</v>
      </c>
    </row>
    <row r="994" spans="1:38">
      <c r="A994" s="4">
        <v>4658</v>
      </c>
      <c r="B994" s="19">
        <v>565418.12800000003</v>
      </c>
      <c r="C994" s="26">
        <v>5441455.7410000004</v>
      </c>
      <c r="D994" s="5">
        <v>3921.73</v>
      </c>
      <c r="E994" s="6">
        <v>7.0000000000000007E-2</v>
      </c>
      <c r="F994" s="41">
        <v>282.16699999999992</v>
      </c>
      <c r="G994" s="4">
        <v>11</v>
      </c>
      <c r="H994" s="4">
        <v>9</v>
      </c>
      <c r="I994" s="4">
        <v>12</v>
      </c>
      <c r="J994" s="4">
        <v>11</v>
      </c>
      <c r="K994" s="4">
        <v>2008</v>
      </c>
      <c r="L994" s="4"/>
      <c r="M994" s="152" t="s">
        <v>20</v>
      </c>
      <c r="N994" s="152">
        <v>9006</v>
      </c>
      <c r="O994" s="4">
        <v>9006</v>
      </c>
      <c r="P994" s="19">
        <v>580294.56900000002</v>
      </c>
      <c r="Q994" s="26">
        <v>5435483.125</v>
      </c>
      <c r="R994" s="18">
        <v>602.11599999999999</v>
      </c>
      <c r="S994" s="187"/>
      <c r="T994" s="6"/>
      <c r="U994" s="6"/>
      <c r="V994" s="6"/>
      <c r="W994" s="6"/>
      <c r="X994" s="6"/>
      <c r="AJ994" s="152"/>
      <c r="AK994" s="152"/>
      <c r="AL994" s="6"/>
    </row>
    <row r="995" spans="1:38">
      <c r="A995" s="4">
        <v>4646</v>
      </c>
      <c r="B995" s="19">
        <v>576688.71299999999</v>
      </c>
      <c r="C995" s="26">
        <v>5437908.8250000002</v>
      </c>
      <c r="D995" s="5">
        <v>3909.83</v>
      </c>
      <c r="E995" s="6">
        <v>7.4999999999999997E-2</v>
      </c>
      <c r="F995" s="41">
        <v>376.89899999999994</v>
      </c>
      <c r="G995" s="4">
        <v>43</v>
      </c>
      <c r="H995" s="4">
        <v>9</v>
      </c>
      <c r="I995" s="4">
        <v>12</v>
      </c>
      <c r="J995" s="4">
        <v>11</v>
      </c>
      <c r="K995" s="4">
        <v>2008</v>
      </c>
      <c r="L995" s="4" t="s">
        <v>22</v>
      </c>
      <c r="M995" s="152" t="s">
        <v>20</v>
      </c>
      <c r="N995" s="152">
        <v>9006</v>
      </c>
      <c r="O995" s="4">
        <v>4656</v>
      </c>
      <c r="P995" s="19">
        <v>567036.34200000006</v>
      </c>
      <c r="Q995" s="26">
        <v>5439906.8320000004</v>
      </c>
      <c r="R995" s="18">
        <v>455.83699999999993</v>
      </c>
      <c r="S995" s="187"/>
      <c r="T995" s="6"/>
      <c r="U995" s="6"/>
      <c r="V995" s="6"/>
      <c r="W995" s="6"/>
      <c r="X995" s="6"/>
    </row>
    <row r="996" spans="1:38">
      <c r="A996" s="4">
        <v>4659</v>
      </c>
      <c r="B996" s="19">
        <v>579122.06900000002</v>
      </c>
      <c r="C996" s="26">
        <v>5434449.0439999998</v>
      </c>
      <c r="D996" s="5">
        <v>3850.33</v>
      </c>
      <c r="E996" s="6">
        <v>7.0000000000000007E-2</v>
      </c>
      <c r="F996" s="41">
        <v>675.25299999999993</v>
      </c>
      <c r="G996" s="4">
        <v>4</v>
      </c>
      <c r="H996" s="4">
        <v>10</v>
      </c>
      <c r="I996" s="4">
        <v>12</v>
      </c>
      <c r="J996" s="4">
        <v>11</v>
      </c>
      <c r="K996" s="4">
        <v>2008</v>
      </c>
      <c r="L996" s="4"/>
      <c r="M996" s="152" t="s">
        <v>20</v>
      </c>
      <c r="N996" s="152">
        <v>9006</v>
      </c>
      <c r="O996" s="4">
        <v>4657</v>
      </c>
      <c r="P996" s="19">
        <v>568000.60800000001</v>
      </c>
      <c r="Q996" s="26">
        <v>5439933.0449999999</v>
      </c>
      <c r="R996" s="18">
        <v>475.33399999999995</v>
      </c>
      <c r="S996" s="187"/>
      <c r="T996" s="6"/>
      <c r="U996" s="6"/>
      <c r="V996" s="6"/>
      <c r="W996" s="6"/>
      <c r="X996" s="6"/>
    </row>
    <row r="997" spans="1:38">
      <c r="A997" s="4">
        <v>4660</v>
      </c>
      <c r="B997" s="19">
        <v>578447.8550000001</v>
      </c>
      <c r="C997" s="26">
        <v>5434785.8250000002</v>
      </c>
      <c r="D997" s="5">
        <v>3853.03</v>
      </c>
      <c r="E997" s="6">
        <v>7.0000000000000007E-2</v>
      </c>
      <c r="F997" s="41">
        <v>665.69499999999994</v>
      </c>
      <c r="G997" s="4">
        <v>16</v>
      </c>
      <c r="H997" s="4">
        <v>10</v>
      </c>
      <c r="I997" s="4">
        <v>12</v>
      </c>
      <c r="J997" s="4">
        <v>11</v>
      </c>
      <c r="K997" s="4">
        <v>2008</v>
      </c>
      <c r="L997" s="4"/>
      <c r="M997" s="152" t="s">
        <v>20</v>
      </c>
      <c r="N997" s="152">
        <v>9006</v>
      </c>
      <c r="O997" s="4">
        <v>4658</v>
      </c>
      <c r="P997" s="19">
        <v>565418.12800000003</v>
      </c>
      <c r="Q997" s="26">
        <v>5441455.7410000004</v>
      </c>
      <c r="R997" s="18">
        <v>282.16699999999992</v>
      </c>
      <c r="S997" s="187"/>
      <c r="T997" s="6"/>
      <c r="U997" s="6"/>
      <c r="V997" s="6"/>
      <c r="W997" s="6"/>
      <c r="X997" s="6"/>
    </row>
    <row r="998" spans="1:38">
      <c r="A998" s="4">
        <v>4661</v>
      </c>
      <c r="B998" s="19">
        <v>577557.93400000001</v>
      </c>
      <c r="C998" s="26">
        <v>5435006.8169999998</v>
      </c>
      <c r="D998" s="5">
        <v>3859.11</v>
      </c>
      <c r="E998" s="6">
        <v>0.05</v>
      </c>
      <c r="F998" s="41">
        <v>635.66899999999998</v>
      </c>
      <c r="G998" s="4">
        <v>29</v>
      </c>
      <c r="H998" s="4">
        <v>10</v>
      </c>
      <c r="I998" s="4">
        <v>12</v>
      </c>
      <c r="J998" s="4">
        <v>11</v>
      </c>
      <c r="K998" s="4">
        <v>2008</v>
      </c>
      <c r="L998" s="4"/>
      <c r="M998" s="152" t="s">
        <v>20</v>
      </c>
      <c r="N998" s="152">
        <v>9006</v>
      </c>
      <c r="O998" s="4">
        <v>4646</v>
      </c>
      <c r="P998" s="19">
        <v>576688.71299999999</v>
      </c>
      <c r="Q998" s="26">
        <v>5437908.8250000002</v>
      </c>
      <c r="R998" s="18">
        <v>376.89899999999994</v>
      </c>
      <c r="S998" s="187"/>
      <c r="T998" s="6"/>
      <c r="U998" s="6"/>
      <c r="V998" s="6"/>
      <c r="W998" s="6"/>
      <c r="X998" s="6"/>
    </row>
    <row r="999" spans="1:38">
      <c r="A999" s="4">
        <v>4662</v>
      </c>
      <c r="B999" s="19">
        <v>579691.84100000001</v>
      </c>
      <c r="C999" s="26">
        <v>5433415.699</v>
      </c>
      <c r="D999" s="5">
        <v>3894.43</v>
      </c>
      <c r="E999" s="6">
        <v>7.4999999999999997E-2</v>
      </c>
      <c r="F999" s="41">
        <v>478.28299999999996</v>
      </c>
      <c r="G999" s="4">
        <v>49</v>
      </c>
      <c r="H999" s="4">
        <v>10</v>
      </c>
      <c r="I999" s="4">
        <v>12</v>
      </c>
      <c r="J999" s="4">
        <v>11</v>
      </c>
      <c r="K999" s="4">
        <v>2008</v>
      </c>
      <c r="L999" s="4" t="s">
        <v>21</v>
      </c>
      <c r="M999" s="152" t="s">
        <v>20</v>
      </c>
      <c r="N999" s="152">
        <v>9006</v>
      </c>
      <c r="O999" s="4">
        <v>4659</v>
      </c>
      <c r="P999" s="19">
        <v>579122.06900000002</v>
      </c>
      <c r="Q999" s="26">
        <v>5434449.0439999998</v>
      </c>
      <c r="R999" s="18">
        <v>675.25299999999993</v>
      </c>
      <c r="S999" s="187"/>
      <c r="T999" s="6"/>
      <c r="U999" s="6"/>
      <c r="V999" s="6"/>
      <c r="W999" s="6"/>
      <c r="X999" s="6"/>
      <c r="AJ999"/>
      <c r="AK999"/>
      <c r="AL999" s="6"/>
    </row>
    <row r="1000" spans="1:38">
      <c r="A1000" s="4">
        <v>4663</v>
      </c>
      <c r="B1000" s="19">
        <v>578586.66300000006</v>
      </c>
      <c r="C1000" s="26">
        <v>5433472.4120000005</v>
      </c>
      <c r="D1000" s="5">
        <v>3905.72</v>
      </c>
      <c r="E1000" s="6">
        <v>7.4999999999999997E-2</v>
      </c>
      <c r="F1000" s="41">
        <v>415.36599999999993</v>
      </c>
      <c r="G1000" s="4">
        <v>57</v>
      </c>
      <c r="H1000" s="4">
        <v>10</v>
      </c>
      <c r="I1000" s="4">
        <v>12</v>
      </c>
      <c r="J1000" s="4">
        <v>11</v>
      </c>
      <c r="K1000" s="4">
        <v>2008</v>
      </c>
      <c r="L1000" s="4"/>
      <c r="M1000" s="152" t="s">
        <v>20</v>
      </c>
      <c r="N1000" s="152">
        <v>9006</v>
      </c>
      <c r="O1000" s="4">
        <v>4660</v>
      </c>
      <c r="P1000" s="19">
        <v>578447.8550000001</v>
      </c>
      <c r="Q1000" s="26">
        <v>5434785.8250000002</v>
      </c>
      <c r="R1000" s="18">
        <v>665.69499999999994</v>
      </c>
      <c r="S1000" s="187"/>
      <c r="T1000" s="6"/>
      <c r="U1000" s="6"/>
      <c r="V1000" s="6"/>
      <c r="W1000" s="6"/>
      <c r="X1000" s="6"/>
      <c r="AJ1000"/>
      <c r="AK1000"/>
      <c r="AL1000" s="6"/>
    </row>
    <row r="1001" spans="1:38">
      <c r="A1001" s="4">
        <v>4664</v>
      </c>
      <c r="B1001" s="19">
        <v>578920.94700000004</v>
      </c>
      <c r="C1001" s="26">
        <v>5432921.2590000005</v>
      </c>
      <c r="D1001" s="5">
        <v>3908.74</v>
      </c>
      <c r="E1001" s="6">
        <v>7.4999999999999997E-2</v>
      </c>
      <c r="F1001" s="41">
        <v>406.27399999999994</v>
      </c>
      <c r="G1001" s="152">
        <v>9</v>
      </c>
      <c r="H1001" s="152">
        <v>11</v>
      </c>
      <c r="I1001" s="152">
        <v>12</v>
      </c>
      <c r="J1001" s="152">
        <v>11</v>
      </c>
      <c r="K1001" s="152">
        <v>2008</v>
      </c>
      <c r="L1001" s="4"/>
      <c r="M1001" s="152" t="s">
        <v>20</v>
      </c>
      <c r="N1001" s="152">
        <v>9006</v>
      </c>
      <c r="O1001" s="4">
        <v>4661</v>
      </c>
      <c r="P1001" s="19">
        <v>577557.93400000001</v>
      </c>
      <c r="Q1001" s="26">
        <v>5435006.8169999998</v>
      </c>
      <c r="R1001" s="18">
        <v>635.66899999999998</v>
      </c>
      <c r="S1001" s="187"/>
      <c r="T1001" s="6"/>
      <c r="U1001" s="6"/>
      <c r="V1001" s="6"/>
      <c r="W1001" s="6"/>
      <c r="X1001" s="6"/>
      <c r="AJ1001"/>
      <c r="AK1001"/>
      <c r="AL1001" s="6"/>
    </row>
    <row r="1002" spans="1:38">
      <c r="A1002" s="152">
        <v>4665</v>
      </c>
      <c r="B1002" s="19">
        <v>578339.17700000003</v>
      </c>
      <c r="C1002" s="26">
        <v>5432912.3859999999</v>
      </c>
      <c r="D1002" s="5">
        <v>3924.36</v>
      </c>
      <c r="E1002" s="6">
        <v>7.0000000000000007E-2</v>
      </c>
      <c r="F1002" s="41">
        <v>320.52599999999995</v>
      </c>
      <c r="G1002" s="152">
        <v>17</v>
      </c>
      <c r="H1002" s="152">
        <v>11</v>
      </c>
      <c r="I1002" s="152">
        <v>12</v>
      </c>
      <c r="J1002" s="152">
        <v>11</v>
      </c>
      <c r="K1002" s="152">
        <v>2008</v>
      </c>
      <c r="L1002" s="152"/>
      <c r="M1002" s="152" t="s">
        <v>20</v>
      </c>
      <c r="N1002" s="152">
        <v>9006</v>
      </c>
      <c r="O1002" s="4">
        <v>4662</v>
      </c>
      <c r="P1002" s="19">
        <v>579691.84100000001</v>
      </c>
      <c r="Q1002" s="26">
        <v>5433415.699</v>
      </c>
      <c r="R1002" s="18">
        <v>478.28299999999996</v>
      </c>
      <c r="S1002" s="187"/>
      <c r="T1002" s="6"/>
      <c r="U1002" s="6"/>
      <c r="V1002" s="6"/>
      <c r="W1002" s="6"/>
      <c r="X1002" s="6"/>
      <c r="AJ1002"/>
      <c r="AK1002"/>
      <c r="AL1002" s="6"/>
    </row>
    <row r="1003" spans="1:38">
      <c r="A1003" s="152">
        <v>4666</v>
      </c>
      <c r="B1003" s="19">
        <v>579144.60100000002</v>
      </c>
      <c r="C1003" s="26">
        <v>5432625.3780000005</v>
      </c>
      <c r="D1003" s="5">
        <v>3913.45</v>
      </c>
      <c r="E1003" s="6">
        <v>7.0000000000000007E-2</v>
      </c>
      <c r="F1003" s="41">
        <v>382.23899999999992</v>
      </c>
      <c r="G1003" s="152">
        <v>31</v>
      </c>
      <c r="H1003" s="152">
        <v>11</v>
      </c>
      <c r="I1003" s="152">
        <v>12</v>
      </c>
      <c r="J1003" s="152">
        <v>11</v>
      </c>
      <c r="K1003" s="152">
        <v>2008</v>
      </c>
      <c r="L1003" s="152"/>
      <c r="M1003" s="152" t="s">
        <v>20</v>
      </c>
      <c r="N1003" s="152">
        <v>9006</v>
      </c>
      <c r="O1003" s="4">
        <v>4663</v>
      </c>
      <c r="P1003" s="19">
        <v>578586.66300000006</v>
      </c>
      <c r="Q1003" s="26">
        <v>5433472.4120000005</v>
      </c>
      <c r="R1003" s="18">
        <v>415.36599999999993</v>
      </c>
      <c r="S1003" s="187"/>
      <c r="T1003" s="6"/>
      <c r="U1003" s="6"/>
      <c r="V1003" s="6"/>
      <c r="W1003" s="6"/>
      <c r="X1003" s="6"/>
      <c r="AJ1003"/>
      <c r="AK1003"/>
      <c r="AL1003" s="6"/>
    </row>
    <row r="1004" spans="1:38">
      <c r="A1004" s="152">
        <v>9006</v>
      </c>
      <c r="B1004" s="119">
        <v>580294.56900000002</v>
      </c>
      <c r="C1004" s="119">
        <v>5435483.125</v>
      </c>
      <c r="D1004" s="5">
        <v>3867.71</v>
      </c>
      <c r="E1004" s="6">
        <v>0.06</v>
      </c>
      <c r="F1004" s="200">
        <v>602.11599999999999</v>
      </c>
      <c r="G1004" s="152">
        <v>11</v>
      </c>
      <c r="H1004" s="152">
        <v>12</v>
      </c>
      <c r="I1004" s="152">
        <v>12</v>
      </c>
      <c r="J1004" s="152">
        <v>11</v>
      </c>
      <c r="K1004" s="152">
        <v>2008</v>
      </c>
      <c r="L1004" s="152" t="s">
        <v>31</v>
      </c>
      <c r="M1004" s="152" t="s">
        <v>24</v>
      </c>
      <c r="N1004" s="152" t="s">
        <v>40</v>
      </c>
      <c r="O1004" s="4">
        <v>4664</v>
      </c>
      <c r="P1004" s="19">
        <v>578920.94700000004</v>
      </c>
      <c r="Q1004" s="26">
        <v>5432921.2590000005</v>
      </c>
      <c r="R1004" s="18">
        <v>406.27399999999994</v>
      </c>
      <c r="S1004" s="187"/>
      <c r="T1004" s="6"/>
      <c r="U1004" s="6"/>
      <c r="V1004" s="6"/>
      <c r="W1004" s="6"/>
      <c r="X1004" s="6"/>
      <c r="AJ1004" s="152"/>
      <c r="AK1004" s="152"/>
      <c r="AL1004" s="6"/>
    </row>
    <row r="1005" spans="1:38">
      <c r="A1005" s="152">
        <v>9006</v>
      </c>
      <c r="B1005" s="119">
        <v>580294.56900000002</v>
      </c>
      <c r="C1005" s="119">
        <v>5435483.125</v>
      </c>
      <c r="D1005" s="5">
        <v>3867.71</v>
      </c>
      <c r="E1005" s="6">
        <v>0.06</v>
      </c>
      <c r="F1005" s="200">
        <v>602.11599999999999</v>
      </c>
      <c r="G1005" s="152">
        <v>15</v>
      </c>
      <c r="H1005" s="152">
        <v>12</v>
      </c>
      <c r="I1005" s="152">
        <v>12</v>
      </c>
      <c r="J1005" s="152">
        <v>11</v>
      </c>
      <c r="K1005" s="152">
        <v>2008</v>
      </c>
      <c r="L1005" s="152" t="s">
        <v>31</v>
      </c>
      <c r="M1005" s="152" t="s">
        <v>24</v>
      </c>
      <c r="N1005" s="152" t="s">
        <v>40</v>
      </c>
      <c r="O1005" s="4">
        <v>4665</v>
      </c>
      <c r="P1005" s="19">
        <v>578339.17700000003</v>
      </c>
      <c r="Q1005" s="26">
        <v>5432912.3859999999</v>
      </c>
      <c r="R1005" s="18">
        <v>320.52599999999995</v>
      </c>
      <c r="S1005" s="187"/>
      <c r="T1005" s="6"/>
      <c r="U1005" s="6"/>
      <c r="V1005" s="6"/>
      <c r="W1005" s="6"/>
      <c r="X1005" s="6"/>
      <c r="AJ1005"/>
      <c r="AK1005"/>
      <c r="AL1005" s="6"/>
    </row>
    <row r="1006" spans="1:38">
      <c r="A1006" s="4">
        <v>4667</v>
      </c>
      <c r="B1006" s="19">
        <v>576379.0780000001</v>
      </c>
      <c r="C1006" s="26">
        <v>5433842.4019999998</v>
      </c>
      <c r="D1006" s="5">
        <v>3894.07</v>
      </c>
      <c r="E1006" s="6">
        <v>7.4999999999999997E-2</v>
      </c>
      <c r="F1006" s="41">
        <v>468.39899999999994</v>
      </c>
      <c r="G1006" s="152">
        <v>46</v>
      </c>
      <c r="H1006" s="152">
        <v>12</v>
      </c>
      <c r="I1006" s="152">
        <v>12</v>
      </c>
      <c r="J1006" s="152">
        <v>11</v>
      </c>
      <c r="K1006" s="152">
        <v>2008</v>
      </c>
      <c r="L1006" s="4"/>
      <c r="M1006" s="152" t="s">
        <v>20</v>
      </c>
      <c r="N1006" s="152">
        <v>9006</v>
      </c>
      <c r="O1006" s="4">
        <v>4666</v>
      </c>
      <c r="P1006" s="19">
        <v>579144.60100000002</v>
      </c>
      <c r="Q1006" s="26">
        <v>5432625.3780000005</v>
      </c>
      <c r="R1006" s="18">
        <v>382.23899999999992</v>
      </c>
      <c r="S1006" s="187"/>
      <c r="T1006" s="6"/>
      <c r="U1006" s="6"/>
      <c r="V1006" s="6"/>
      <c r="W1006" s="6"/>
      <c r="X1006" s="6"/>
    </row>
    <row r="1007" spans="1:38">
      <c r="A1007" s="4">
        <v>4668</v>
      </c>
      <c r="B1007" s="19">
        <v>576110.353</v>
      </c>
      <c r="C1007" s="26">
        <v>5433053.892</v>
      </c>
      <c r="D1007" s="5">
        <v>3897.67</v>
      </c>
      <c r="E1007" s="6">
        <v>7.0000000000000007E-2</v>
      </c>
      <c r="F1007" s="41">
        <v>451.78399999999993</v>
      </c>
      <c r="G1007" s="152">
        <v>55</v>
      </c>
      <c r="H1007" s="152">
        <v>12</v>
      </c>
      <c r="I1007" s="152">
        <v>12</v>
      </c>
      <c r="J1007" s="152">
        <v>11</v>
      </c>
      <c r="K1007" s="152">
        <v>2008</v>
      </c>
      <c r="L1007" s="4"/>
      <c r="M1007" s="152" t="s">
        <v>20</v>
      </c>
      <c r="N1007" s="152">
        <v>9006</v>
      </c>
      <c r="O1007" s="4">
        <v>4667</v>
      </c>
      <c r="P1007" s="19">
        <v>576379.0780000001</v>
      </c>
      <c r="Q1007" s="26">
        <v>5433842.4019999998</v>
      </c>
      <c r="R1007" s="18">
        <v>468.39899999999994</v>
      </c>
      <c r="S1007" s="187"/>
      <c r="T1007" s="6"/>
      <c r="U1007" s="6"/>
      <c r="V1007" s="6"/>
      <c r="W1007" s="6"/>
      <c r="X1007" s="6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171"/>
      <c r="AJ1007"/>
      <c r="AK1007"/>
      <c r="AL1007" s="6"/>
    </row>
    <row r="1008" spans="1:38">
      <c r="A1008" s="4">
        <v>4669</v>
      </c>
      <c r="B1008" s="19">
        <v>575724.299</v>
      </c>
      <c r="C1008" s="26">
        <v>5434008.2690000003</v>
      </c>
      <c r="D1008" s="5">
        <v>3870.04</v>
      </c>
      <c r="E1008" s="6">
        <v>6.5000000000000002E-2</v>
      </c>
      <c r="F1008" s="41">
        <v>590.82499999999993</v>
      </c>
      <c r="G1008" s="152">
        <v>15</v>
      </c>
      <c r="H1008" s="152">
        <v>13</v>
      </c>
      <c r="I1008" s="152">
        <v>12</v>
      </c>
      <c r="J1008" s="152">
        <v>11</v>
      </c>
      <c r="K1008" s="152">
        <v>2008</v>
      </c>
      <c r="L1008" s="4"/>
      <c r="M1008" s="152" t="s">
        <v>20</v>
      </c>
      <c r="N1008" s="152">
        <v>9006</v>
      </c>
      <c r="O1008" s="4">
        <v>4668</v>
      </c>
      <c r="P1008" s="19">
        <v>576110.353</v>
      </c>
      <c r="Q1008" s="26">
        <v>5433053.892</v>
      </c>
      <c r="R1008" s="18">
        <v>451.78399999999993</v>
      </c>
      <c r="S1008" s="187"/>
      <c r="T1008" s="6"/>
      <c r="U1008" s="6"/>
      <c r="V1008" s="6"/>
      <c r="W1008" s="6"/>
      <c r="X1008" s="6"/>
      <c r="Z1008" s="152"/>
      <c r="AA1008" s="152"/>
      <c r="AB1008" s="152"/>
      <c r="AC1008" s="152"/>
      <c r="AD1008" s="152"/>
      <c r="AE1008" s="152"/>
      <c r="AF1008" s="152"/>
      <c r="AG1008" s="152"/>
      <c r="AH1008" s="152"/>
      <c r="AI1008" s="171"/>
      <c r="AJ1008"/>
      <c r="AK1008"/>
      <c r="AL1008" s="6"/>
    </row>
    <row r="1009" spans="1:38">
      <c r="A1009" s="4">
        <v>4670</v>
      </c>
      <c r="B1009" s="19">
        <v>577027.80300000007</v>
      </c>
      <c r="C1009" s="26">
        <v>5433529.4110000003</v>
      </c>
      <c r="D1009" s="5">
        <v>3911.31</v>
      </c>
      <c r="E1009" s="6">
        <v>7.4999999999999997E-2</v>
      </c>
      <c r="F1009" s="41">
        <v>379.82599999999991</v>
      </c>
      <c r="G1009" s="152">
        <v>37</v>
      </c>
      <c r="H1009" s="152">
        <v>13</v>
      </c>
      <c r="I1009" s="152">
        <v>12</v>
      </c>
      <c r="J1009" s="152">
        <v>11</v>
      </c>
      <c r="K1009" s="152">
        <v>2008</v>
      </c>
      <c r="L1009" s="4"/>
      <c r="M1009" s="152" t="s">
        <v>20</v>
      </c>
      <c r="N1009" s="152">
        <v>9006</v>
      </c>
      <c r="O1009" s="4">
        <v>4669</v>
      </c>
      <c r="P1009" s="19">
        <v>575724.299</v>
      </c>
      <c r="Q1009" s="26">
        <v>5434008.2690000003</v>
      </c>
      <c r="R1009" s="18">
        <v>590.82499999999993</v>
      </c>
      <c r="S1009" s="187"/>
      <c r="T1009" s="6"/>
      <c r="U1009" s="6"/>
      <c r="V1009" s="6"/>
      <c r="W1009" s="6"/>
      <c r="X1009" s="6"/>
      <c r="AJ1009"/>
      <c r="AK1009"/>
      <c r="AL1009" s="6"/>
    </row>
    <row r="1010" spans="1:38">
      <c r="A1010" s="4">
        <v>4671</v>
      </c>
      <c r="B1010" s="19">
        <v>576930.72000000009</v>
      </c>
      <c r="C1010" s="26">
        <v>5432948.0870000003</v>
      </c>
      <c r="D1010" s="5">
        <v>3932.32</v>
      </c>
      <c r="E1010" s="6">
        <v>0.06</v>
      </c>
      <c r="F1010" s="41">
        <v>270.65399999999994</v>
      </c>
      <c r="G1010" s="152">
        <v>52</v>
      </c>
      <c r="H1010" s="152">
        <v>13</v>
      </c>
      <c r="I1010" s="152">
        <v>12</v>
      </c>
      <c r="J1010" s="152">
        <v>11</v>
      </c>
      <c r="K1010" s="152">
        <v>2008</v>
      </c>
      <c r="L1010" s="4"/>
      <c r="M1010" s="152" t="s">
        <v>20</v>
      </c>
      <c r="N1010" s="152">
        <v>9006</v>
      </c>
      <c r="O1010" s="4">
        <v>4670</v>
      </c>
      <c r="P1010" s="19">
        <v>577027.80300000007</v>
      </c>
      <c r="Q1010" s="26">
        <v>5433529.4110000003</v>
      </c>
      <c r="R1010" s="18">
        <v>379.82599999999991</v>
      </c>
      <c r="S1010" s="187"/>
      <c r="T1010" s="6"/>
      <c r="U1010" s="6"/>
      <c r="V1010" s="6"/>
      <c r="W1010" s="6"/>
      <c r="X1010" s="6"/>
      <c r="AJ1010" s="152"/>
      <c r="AK1010" s="152"/>
      <c r="AL1010" s="6"/>
    </row>
    <row r="1011" spans="1:38">
      <c r="A1011" s="4">
        <v>4662</v>
      </c>
      <c r="B1011" s="19">
        <v>579691.85800000001</v>
      </c>
      <c r="C1011" s="26">
        <v>5433416.0990000004</v>
      </c>
      <c r="D1011" s="5">
        <v>3894.45</v>
      </c>
      <c r="E1011" s="6">
        <v>7.4999999999999997E-2</v>
      </c>
      <c r="F1011" s="41">
        <v>478.31099999999992</v>
      </c>
      <c r="G1011" s="152">
        <v>14</v>
      </c>
      <c r="H1011" s="152">
        <v>14</v>
      </c>
      <c r="I1011" s="152">
        <v>12</v>
      </c>
      <c r="J1011" s="152">
        <v>11</v>
      </c>
      <c r="K1011" s="152">
        <v>2008</v>
      </c>
      <c r="L1011" s="4" t="s">
        <v>22</v>
      </c>
      <c r="M1011" s="152" t="s">
        <v>20</v>
      </c>
      <c r="N1011" s="152">
        <v>9006</v>
      </c>
      <c r="O1011" s="4">
        <v>4671</v>
      </c>
      <c r="P1011" s="19">
        <v>576930.72000000009</v>
      </c>
      <c r="Q1011" s="26">
        <v>5432948.0870000003</v>
      </c>
      <c r="R1011" s="18">
        <v>270.65399999999994</v>
      </c>
      <c r="S1011" s="187"/>
      <c r="T1011" s="6"/>
      <c r="U1011" s="6"/>
      <c r="V1011" s="6"/>
      <c r="W1011" s="6"/>
      <c r="X1011" s="6"/>
      <c r="Z1011" s="152"/>
      <c r="AA1011" s="152"/>
      <c r="AB1011" s="152"/>
      <c r="AC1011" s="152"/>
      <c r="AD1011" s="152"/>
      <c r="AE1011" s="152"/>
      <c r="AF1011" s="152"/>
      <c r="AG1011"/>
      <c r="AH1011" s="152"/>
      <c r="AI1011" s="171"/>
      <c r="AJ1011"/>
      <c r="AK1011"/>
      <c r="AL1011" s="6"/>
    </row>
    <row r="1012" spans="1:38">
      <c r="A1012" s="4">
        <v>4672</v>
      </c>
      <c r="B1012" s="19">
        <v>580513.21799999999</v>
      </c>
      <c r="C1012" s="26">
        <v>5431966.034</v>
      </c>
      <c r="D1012" s="5">
        <v>3907.92</v>
      </c>
      <c r="E1012" s="6">
        <v>6.5000000000000002E-2</v>
      </c>
      <c r="F1012" s="41">
        <v>424.79199999999992</v>
      </c>
      <c r="G1012" s="152">
        <v>32</v>
      </c>
      <c r="H1012" s="152">
        <v>14</v>
      </c>
      <c r="I1012" s="152">
        <v>12</v>
      </c>
      <c r="J1012" s="152">
        <v>11</v>
      </c>
      <c r="K1012" s="152">
        <v>2008</v>
      </c>
      <c r="L1012" s="4"/>
      <c r="M1012" s="152" t="s">
        <v>20</v>
      </c>
      <c r="N1012" s="152">
        <v>9006</v>
      </c>
      <c r="O1012" s="4" t="s">
        <v>174</v>
      </c>
      <c r="P1012" s="19">
        <v>579691.85800000001</v>
      </c>
      <c r="Q1012" s="26">
        <v>5433416.0990000004</v>
      </c>
      <c r="R1012" s="18">
        <v>478.31099999999992</v>
      </c>
      <c r="S1012" s="187"/>
      <c r="T1012" s="6"/>
      <c r="U1012" s="6"/>
      <c r="V1012" s="6"/>
      <c r="W1012" s="6"/>
      <c r="X1012" s="6"/>
    </row>
    <row r="1013" spans="1:38">
      <c r="A1013" s="4">
        <v>4673</v>
      </c>
      <c r="B1013" s="19">
        <v>579551.45400000003</v>
      </c>
      <c r="C1013" s="26">
        <v>5432484.7690000003</v>
      </c>
      <c r="D1013" s="5">
        <v>3914.1</v>
      </c>
      <c r="E1013" s="6">
        <v>6.5000000000000002E-2</v>
      </c>
      <c r="F1013" s="41">
        <v>385.59999999999991</v>
      </c>
      <c r="G1013" s="152">
        <v>53</v>
      </c>
      <c r="H1013" s="152">
        <v>14</v>
      </c>
      <c r="I1013" s="152">
        <v>12</v>
      </c>
      <c r="J1013" s="152">
        <v>11</v>
      </c>
      <c r="K1013" s="152">
        <v>2008</v>
      </c>
      <c r="L1013" s="4"/>
      <c r="M1013" s="152" t="s">
        <v>20</v>
      </c>
      <c r="N1013" s="152">
        <v>9006</v>
      </c>
      <c r="O1013" s="4">
        <v>4672</v>
      </c>
      <c r="P1013" s="19">
        <v>580513.21799999999</v>
      </c>
      <c r="Q1013" s="26">
        <v>5431966.034</v>
      </c>
      <c r="R1013" s="18">
        <v>424.79199999999992</v>
      </c>
      <c r="S1013" s="187"/>
      <c r="T1013" s="6"/>
      <c r="U1013" s="6"/>
      <c r="V1013" s="6"/>
      <c r="W1013" s="6"/>
      <c r="X1013" s="6"/>
      <c r="Z1013" s="152"/>
      <c r="AA1013" s="152"/>
      <c r="AB1013" s="152"/>
      <c r="AC1013" s="152"/>
      <c r="AD1013" s="152"/>
      <c r="AE1013" s="152"/>
      <c r="AF1013" s="152"/>
      <c r="AG1013"/>
      <c r="AH1013" s="152"/>
      <c r="AI1013" s="171"/>
      <c r="AJ1013"/>
      <c r="AK1013"/>
      <c r="AL1013" s="6"/>
    </row>
    <row r="1014" spans="1:38">
      <c r="A1014" s="4">
        <v>4674</v>
      </c>
      <c r="B1014" s="19">
        <v>579922.94000000006</v>
      </c>
      <c r="C1014" s="26">
        <v>5430596.9939999999</v>
      </c>
      <c r="D1014" s="5">
        <v>3960.77</v>
      </c>
      <c r="E1014" s="6">
        <v>7.4999999999999997E-2</v>
      </c>
      <c r="F1014" s="41">
        <v>162.76699999999994</v>
      </c>
      <c r="G1014" s="152">
        <v>12</v>
      </c>
      <c r="H1014" s="152">
        <v>15</v>
      </c>
      <c r="I1014" s="152">
        <v>12</v>
      </c>
      <c r="J1014" s="152">
        <v>11</v>
      </c>
      <c r="K1014" s="152">
        <v>2008</v>
      </c>
      <c r="L1014" s="4" t="s">
        <v>21</v>
      </c>
      <c r="M1014" s="152" t="s">
        <v>20</v>
      </c>
      <c r="N1014" s="152">
        <v>9006</v>
      </c>
      <c r="O1014" s="4">
        <v>4673</v>
      </c>
      <c r="P1014" s="19">
        <v>579551.45400000003</v>
      </c>
      <c r="Q1014" s="26">
        <v>5432484.7690000003</v>
      </c>
      <c r="R1014" s="18">
        <v>385.59999999999991</v>
      </c>
      <c r="S1014" s="187"/>
      <c r="T1014" s="6"/>
      <c r="U1014" s="6"/>
      <c r="V1014" s="6"/>
      <c r="W1014" s="6"/>
      <c r="X1014" s="6"/>
      <c r="Z1014" s="152"/>
      <c r="AA1014" s="152"/>
      <c r="AB1014" s="152"/>
      <c r="AC1014" s="152"/>
      <c r="AD1014" s="152"/>
      <c r="AE1014" s="152"/>
      <c r="AF1014" s="152"/>
      <c r="AG1014"/>
      <c r="AH1014" s="152"/>
      <c r="AI1014" s="171"/>
      <c r="AJ1014"/>
      <c r="AK1014"/>
      <c r="AL1014" s="6"/>
    </row>
    <row r="1015" spans="1:38">
      <c r="A1015" s="4">
        <v>4675</v>
      </c>
      <c r="B1015" s="19">
        <v>579334.4090000001</v>
      </c>
      <c r="C1015" s="26">
        <v>5430963.5870000003</v>
      </c>
      <c r="D1015" s="5">
        <v>3956.74</v>
      </c>
      <c r="E1015" s="6">
        <v>7.4999999999999997E-2</v>
      </c>
      <c r="F1015" s="41">
        <v>169.11199999999994</v>
      </c>
      <c r="G1015" s="152">
        <v>29</v>
      </c>
      <c r="H1015" s="152">
        <v>15</v>
      </c>
      <c r="I1015" s="152">
        <v>12</v>
      </c>
      <c r="J1015" s="152">
        <v>11</v>
      </c>
      <c r="K1015" s="152">
        <v>2008</v>
      </c>
      <c r="L1015" s="4"/>
      <c r="M1015" s="152" t="s">
        <v>20</v>
      </c>
      <c r="N1015" s="152">
        <v>9006</v>
      </c>
      <c r="O1015" s="4">
        <v>4674</v>
      </c>
      <c r="P1015" s="19">
        <v>579922.94000000006</v>
      </c>
      <c r="Q1015" s="26">
        <v>5430596.9939999999</v>
      </c>
      <c r="R1015" s="18">
        <v>162.76699999999994</v>
      </c>
      <c r="S1015" s="187"/>
      <c r="T1015" s="6"/>
      <c r="U1015" s="6"/>
      <c r="V1015" s="6"/>
      <c r="W1015" s="6"/>
      <c r="X1015" s="6"/>
      <c r="Z1015" s="152"/>
      <c r="AA1015" s="152"/>
      <c r="AB1015" s="152"/>
      <c r="AC1015" s="152"/>
      <c r="AD1015" s="152"/>
      <c r="AE1015" s="152"/>
      <c r="AF1015" s="152"/>
      <c r="AG1015"/>
      <c r="AH1015" s="152"/>
      <c r="AI1015" s="171"/>
      <c r="AJ1015"/>
      <c r="AK1015"/>
      <c r="AL1015" s="6"/>
    </row>
    <row r="1016" spans="1:38">
      <c r="A1016" s="152">
        <v>4676</v>
      </c>
      <c r="B1016" s="19">
        <v>579547.23800000001</v>
      </c>
      <c r="C1016" s="26">
        <v>5431526.6869999999</v>
      </c>
      <c r="D1016" s="5">
        <v>3955.4</v>
      </c>
      <c r="E1016" s="6">
        <v>7.4999999999999997E-2</v>
      </c>
      <c r="F1016" s="41">
        <v>172.71899999999994</v>
      </c>
      <c r="G1016" s="152">
        <v>40</v>
      </c>
      <c r="H1016" s="152">
        <v>15</v>
      </c>
      <c r="I1016" s="152">
        <v>12</v>
      </c>
      <c r="J1016" s="152">
        <v>11</v>
      </c>
      <c r="K1016" s="152">
        <v>2008</v>
      </c>
      <c r="L1016" s="152"/>
      <c r="M1016" s="152" t="s">
        <v>20</v>
      </c>
      <c r="N1016" s="152">
        <v>9006</v>
      </c>
      <c r="O1016" s="4">
        <v>4675</v>
      </c>
      <c r="P1016" s="19">
        <v>579334.4090000001</v>
      </c>
      <c r="Q1016" s="26">
        <v>5430963.5870000003</v>
      </c>
      <c r="R1016" s="18">
        <v>169.11199999999994</v>
      </c>
      <c r="S1016" s="221"/>
      <c r="T1016" s="15"/>
      <c r="U1016" s="6"/>
      <c r="V1016" s="6"/>
      <c r="W1016" s="6"/>
      <c r="X1016" s="6"/>
      <c r="Z1016" s="152"/>
      <c r="AA1016" s="152"/>
      <c r="AB1016" s="152"/>
      <c r="AC1016" s="152"/>
      <c r="AD1016" s="152"/>
      <c r="AE1016" s="152"/>
      <c r="AF1016" s="152"/>
      <c r="AG1016"/>
      <c r="AH1016" s="152"/>
      <c r="AI1016" s="171"/>
      <c r="AJ1016"/>
      <c r="AK1016"/>
      <c r="AL1016" s="6"/>
    </row>
    <row r="1017" spans="1:38">
      <c r="A1017" s="4">
        <v>4677</v>
      </c>
      <c r="B1017" s="19">
        <v>578839.63100000005</v>
      </c>
      <c r="C1017" s="26">
        <v>5431632.9539999999</v>
      </c>
      <c r="D1017" s="5">
        <v>3941.54</v>
      </c>
      <c r="E1017" s="6">
        <v>5.5E-2</v>
      </c>
      <c r="F1017" s="41">
        <v>240.97799999999992</v>
      </c>
      <c r="G1017" s="152">
        <v>12</v>
      </c>
      <c r="H1017" s="152">
        <v>16</v>
      </c>
      <c r="I1017" s="152">
        <v>12</v>
      </c>
      <c r="J1017" s="152">
        <v>11</v>
      </c>
      <c r="K1017" s="152">
        <v>2008</v>
      </c>
      <c r="L1017" s="4"/>
      <c r="M1017" s="152" t="s">
        <v>20</v>
      </c>
      <c r="N1017" s="152">
        <v>9006</v>
      </c>
      <c r="O1017" s="4">
        <v>4676</v>
      </c>
      <c r="P1017" s="19">
        <v>579547.23800000001</v>
      </c>
      <c r="Q1017" s="26">
        <v>5431526.6869999999</v>
      </c>
      <c r="R1017" s="18">
        <v>172.71899999999994</v>
      </c>
      <c r="S1017" s="221"/>
      <c r="T1017" s="15"/>
      <c r="U1017" s="6"/>
      <c r="V1017" s="6"/>
      <c r="W1017" s="6"/>
      <c r="X1017" s="6"/>
      <c r="Z1017" s="152"/>
      <c r="AA1017" s="152"/>
      <c r="AB1017" s="152"/>
      <c r="AC1017" s="152"/>
      <c r="AD1017" s="152"/>
      <c r="AE1017" s="152"/>
      <c r="AF1017" s="152"/>
      <c r="AG1017"/>
      <c r="AH1017" s="152"/>
      <c r="AI1017" s="171"/>
      <c r="AJ1017"/>
      <c r="AK1017"/>
      <c r="AL1017" s="6"/>
    </row>
    <row r="1018" spans="1:38">
      <c r="A1018" s="152">
        <v>4678</v>
      </c>
      <c r="B1018" s="19">
        <v>580128.47200000007</v>
      </c>
      <c r="C1018" s="26">
        <v>5434538.3480000002</v>
      </c>
      <c r="D1018" s="5">
        <v>3890.86</v>
      </c>
      <c r="E1018" s="6">
        <v>0.05</v>
      </c>
      <c r="F1018" s="41">
        <v>490.76799999999992</v>
      </c>
      <c r="G1018" s="152">
        <v>48</v>
      </c>
      <c r="H1018" s="152">
        <v>16</v>
      </c>
      <c r="I1018" s="152">
        <v>12</v>
      </c>
      <c r="J1018" s="152">
        <v>11</v>
      </c>
      <c r="K1018" s="152">
        <v>2008</v>
      </c>
      <c r="L1018" s="152"/>
      <c r="M1018" s="152" t="s">
        <v>20</v>
      </c>
      <c r="N1018" s="152">
        <v>9006</v>
      </c>
      <c r="O1018" s="4">
        <v>4677</v>
      </c>
      <c r="P1018" s="19">
        <v>578839.63100000005</v>
      </c>
      <c r="Q1018" s="26">
        <v>5431632.9539999999</v>
      </c>
      <c r="R1018" s="18">
        <v>240.97799999999992</v>
      </c>
      <c r="S1018" s="187"/>
      <c r="T1018" s="6"/>
      <c r="U1018" s="6"/>
      <c r="V1018" s="6"/>
      <c r="W1018" s="6"/>
      <c r="X1018" s="6"/>
      <c r="Z1018" s="152"/>
      <c r="AA1018" s="152"/>
      <c r="AB1018" s="152"/>
      <c r="AC1018" s="152"/>
      <c r="AD1018" s="152"/>
      <c r="AE1018" s="152"/>
      <c r="AF1018" s="152"/>
      <c r="AG1018"/>
      <c r="AH1018" s="152"/>
      <c r="AI1018" s="171"/>
      <c r="AJ1018"/>
      <c r="AK1018"/>
      <c r="AL1018" s="6"/>
    </row>
    <row r="1019" spans="1:38">
      <c r="A1019" s="4">
        <v>4679</v>
      </c>
      <c r="B1019" s="19">
        <v>579591.51800000004</v>
      </c>
      <c r="C1019" s="26">
        <v>5434960.3420000002</v>
      </c>
      <c r="D1019" s="5">
        <v>3865.29</v>
      </c>
      <c r="E1019" s="6">
        <v>5.5E-2</v>
      </c>
      <c r="F1019" s="41">
        <v>608.84199999999998</v>
      </c>
      <c r="G1019" s="152">
        <v>9</v>
      </c>
      <c r="H1019" s="152">
        <v>17</v>
      </c>
      <c r="I1019" s="152">
        <v>12</v>
      </c>
      <c r="J1019" s="152">
        <v>11</v>
      </c>
      <c r="K1019" s="152">
        <v>2008</v>
      </c>
      <c r="L1019" s="4"/>
      <c r="M1019" s="4" t="s">
        <v>20</v>
      </c>
      <c r="N1019" s="152">
        <v>9006</v>
      </c>
      <c r="O1019" s="4">
        <v>4678</v>
      </c>
      <c r="P1019" s="19">
        <v>580128.47200000007</v>
      </c>
      <c r="Q1019" s="26">
        <v>5434538.3480000002</v>
      </c>
      <c r="R1019" s="18">
        <v>490.76799999999992</v>
      </c>
      <c r="S1019" s="187"/>
      <c r="T1019" s="6"/>
      <c r="U1019" s="6"/>
      <c r="V1019" s="6"/>
      <c r="W1019" s="6"/>
      <c r="X1019" s="6"/>
      <c r="Z1019" s="152"/>
      <c r="AA1019" s="152"/>
      <c r="AB1019" s="152"/>
      <c r="AC1019" s="152"/>
      <c r="AD1019" s="152"/>
      <c r="AE1019" s="152"/>
      <c r="AF1019" s="152"/>
      <c r="AG1019"/>
      <c r="AH1019" s="152"/>
      <c r="AI1019" s="171"/>
      <c r="AJ1019"/>
      <c r="AK1019"/>
      <c r="AL1019" s="6"/>
    </row>
    <row r="1020" spans="1:38">
      <c r="A1020" s="4">
        <v>4680</v>
      </c>
      <c r="B1020" s="19">
        <v>579779.21400000004</v>
      </c>
      <c r="C1020" s="26">
        <v>5435525.8420000002</v>
      </c>
      <c r="D1020" s="5">
        <v>3871.97</v>
      </c>
      <c r="E1020" s="6">
        <v>0.05</v>
      </c>
      <c r="F1020" s="41">
        <v>580.54299999999989</v>
      </c>
      <c r="G1020" s="152">
        <v>22</v>
      </c>
      <c r="H1020" s="152">
        <v>17</v>
      </c>
      <c r="I1020" s="152">
        <v>12</v>
      </c>
      <c r="J1020" s="152">
        <v>11</v>
      </c>
      <c r="K1020" s="152">
        <v>2008</v>
      </c>
      <c r="L1020" s="4"/>
      <c r="M1020" s="152" t="s">
        <v>20</v>
      </c>
      <c r="N1020" s="152">
        <v>9006</v>
      </c>
      <c r="O1020" s="4">
        <v>4679</v>
      </c>
      <c r="P1020" s="19">
        <v>579591.51800000004</v>
      </c>
      <c r="Q1020" s="26">
        <v>5434960.3420000002</v>
      </c>
      <c r="R1020" s="18">
        <v>608.84199999999998</v>
      </c>
      <c r="S1020" s="187"/>
      <c r="T1020" s="6"/>
      <c r="U1020" s="6"/>
      <c r="V1020" s="6"/>
      <c r="W1020" s="6"/>
      <c r="X1020" s="6"/>
      <c r="Z1020" s="152"/>
      <c r="AA1020" s="152"/>
      <c r="AB1020" s="152"/>
      <c r="AC1020" s="152"/>
      <c r="AD1020" s="152"/>
      <c r="AE1020" s="152"/>
      <c r="AF1020" s="152"/>
      <c r="AG1020" s="152"/>
      <c r="AH1020" s="152"/>
      <c r="AI1020" s="171"/>
      <c r="AJ1020"/>
      <c r="AK1020"/>
      <c r="AL1020" s="6"/>
    </row>
    <row r="1021" spans="1:38">
      <c r="A1021" s="152">
        <v>9006</v>
      </c>
      <c r="B1021" s="119">
        <v>580294.56900000002</v>
      </c>
      <c r="C1021" s="119">
        <v>5435483.125</v>
      </c>
      <c r="D1021" s="5">
        <v>3867.96</v>
      </c>
      <c r="E1021" s="6">
        <v>0.06</v>
      </c>
      <c r="F1021" s="200">
        <v>602.11599999999999</v>
      </c>
      <c r="G1021" s="152">
        <v>42</v>
      </c>
      <c r="H1021" s="152">
        <v>17</v>
      </c>
      <c r="I1021" s="152">
        <v>12</v>
      </c>
      <c r="J1021" s="152">
        <v>11</v>
      </c>
      <c r="K1021" s="152">
        <v>2008</v>
      </c>
      <c r="L1021" s="152" t="s">
        <v>31</v>
      </c>
      <c r="M1021" s="152" t="s">
        <v>24</v>
      </c>
      <c r="N1021" s="152" t="s">
        <v>40</v>
      </c>
      <c r="O1021" s="152">
        <v>4680</v>
      </c>
      <c r="P1021" s="19">
        <v>579779.21400000004</v>
      </c>
      <c r="Q1021" s="26">
        <v>5435525.8420000002</v>
      </c>
      <c r="R1021" s="18">
        <v>580.54299999999989</v>
      </c>
      <c r="S1021" s="187"/>
      <c r="T1021" s="6"/>
      <c r="U1021" s="6"/>
      <c r="V1021" s="6"/>
      <c r="W1021" s="6"/>
      <c r="X1021" s="6"/>
      <c r="Z1021" s="152"/>
      <c r="AA1021" s="152"/>
      <c r="AB1021" s="152"/>
      <c r="AC1021" s="152"/>
      <c r="AD1021" s="152"/>
      <c r="AE1021" s="152"/>
      <c r="AF1021" s="152"/>
      <c r="AG1021" s="152"/>
      <c r="AH1021" s="152"/>
      <c r="AI1021" s="171"/>
      <c r="AJ1021"/>
      <c r="AK1021"/>
      <c r="AL1021" s="6"/>
    </row>
    <row r="1022" spans="1:38">
      <c r="A1022" s="4">
        <v>9006</v>
      </c>
      <c r="B1022" s="119">
        <v>580294.56900000002</v>
      </c>
      <c r="C1022" s="119">
        <v>5435483.125</v>
      </c>
      <c r="D1022" s="5">
        <v>3867.96</v>
      </c>
      <c r="E1022" s="6">
        <v>0.06</v>
      </c>
      <c r="F1022" s="200">
        <v>602.11599999999999</v>
      </c>
      <c r="G1022" s="152">
        <v>46</v>
      </c>
      <c r="H1022" s="152">
        <v>17</v>
      </c>
      <c r="I1022" s="152">
        <v>12</v>
      </c>
      <c r="J1022" s="152">
        <v>11</v>
      </c>
      <c r="K1022" s="152">
        <v>2008</v>
      </c>
      <c r="L1022" s="4" t="s">
        <v>31</v>
      </c>
      <c r="M1022" s="152" t="s">
        <v>24</v>
      </c>
      <c r="N1022" s="152" t="s">
        <v>40</v>
      </c>
      <c r="Z1022" s="152"/>
      <c r="AA1022" s="152"/>
      <c r="AB1022" s="152"/>
      <c r="AC1022" s="152"/>
      <c r="AD1022" s="152"/>
      <c r="AE1022" s="152"/>
      <c r="AF1022" s="152"/>
      <c r="AG1022" s="152"/>
      <c r="AH1022" s="152"/>
      <c r="AI1022" s="171"/>
      <c r="AJ1022" s="4"/>
      <c r="AK1022" s="4"/>
      <c r="AL1022" s="6"/>
    </row>
    <row r="1023" spans="1:38">
      <c r="A1023" s="8"/>
      <c r="B1023" s="9"/>
      <c r="C1023" s="9"/>
      <c r="D1023" s="9"/>
      <c r="E1023" s="10"/>
      <c r="F1023" s="196"/>
      <c r="G1023" s="8"/>
      <c r="H1023" s="8"/>
      <c r="I1023" s="8"/>
      <c r="J1023" s="8"/>
      <c r="K1023" s="8"/>
      <c r="L1023" s="8"/>
      <c r="M1023" s="8"/>
      <c r="N1023" s="8"/>
      <c r="O1023" s="8"/>
      <c r="P1023" s="9"/>
      <c r="Q1023" s="9"/>
      <c r="R1023" s="10"/>
      <c r="S1023" s="218"/>
      <c r="Z1023" s="152"/>
      <c r="AA1023" s="152"/>
      <c r="AB1023" s="152"/>
      <c r="AC1023" s="152"/>
      <c r="AD1023" s="152"/>
      <c r="AE1023" s="152"/>
      <c r="AF1023" s="152"/>
      <c r="AG1023" s="152"/>
      <c r="AH1023" s="152"/>
      <c r="AI1023" s="171"/>
      <c r="AJ1023" s="4"/>
      <c r="AK1023" s="4"/>
      <c r="AL1023" s="6"/>
    </row>
    <row r="1024" spans="1:38">
      <c r="A1024" s="152">
        <v>9018</v>
      </c>
      <c r="B1024" s="118">
        <v>583248.43000000005</v>
      </c>
      <c r="C1024" s="118">
        <v>5428279.7699999996</v>
      </c>
      <c r="D1024" s="5">
        <v>3975.23</v>
      </c>
      <c r="E1024" s="6">
        <v>0.08</v>
      </c>
      <c r="F1024" s="202">
        <v>125.685</v>
      </c>
      <c r="G1024" s="152">
        <v>10</v>
      </c>
      <c r="H1024" s="152">
        <v>8</v>
      </c>
      <c r="I1024" s="152">
        <v>13</v>
      </c>
      <c r="J1024" s="152">
        <v>11</v>
      </c>
      <c r="K1024" s="152">
        <v>2008</v>
      </c>
      <c r="L1024" s="4" t="s">
        <v>31</v>
      </c>
      <c r="M1024" s="152" t="s">
        <v>24</v>
      </c>
      <c r="N1024" s="152" t="s">
        <v>40</v>
      </c>
      <c r="O1024" s="4" t="s">
        <v>24</v>
      </c>
      <c r="P1024" s="118">
        <v>583248.42700000003</v>
      </c>
      <c r="Q1024" s="118">
        <v>5428279.7740000002</v>
      </c>
      <c r="R1024" s="60">
        <v>125.685</v>
      </c>
      <c r="S1024" s="219">
        <v>9018</v>
      </c>
      <c r="Z1024" s="152"/>
      <c r="AA1024" s="152"/>
      <c r="AB1024" s="152"/>
      <c r="AC1024" s="152"/>
      <c r="AD1024" s="152"/>
      <c r="AE1024" s="152"/>
      <c r="AF1024" s="152"/>
      <c r="AG1024" s="152"/>
      <c r="AH1024" s="152"/>
      <c r="AI1024" s="171"/>
      <c r="AJ1024" s="4"/>
      <c r="AK1024" s="4"/>
      <c r="AL1024" s="6"/>
    </row>
    <row r="1025" spans="1:38">
      <c r="A1025" s="152">
        <v>9018</v>
      </c>
      <c r="B1025" s="118">
        <v>583248.43000000005</v>
      </c>
      <c r="C1025" s="118">
        <v>5428279.7699999996</v>
      </c>
      <c r="D1025" s="5">
        <v>3975.23</v>
      </c>
      <c r="E1025" s="6">
        <v>0.08</v>
      </c>
      <c r="F1025" s="202">
        <v>125.685</v>
      </c>
      <c r="G1025" s="152">
        <v>14</v>
      </c>
      <c r="H1025" s="152">
        <v>8</v>
      </c>
      <c r="I1025" s="152">
        <v>13</v>
      </c>
      <c r="J1025" s="152">
        <v>11</v>
      </c>
      <c r="K1025" s="152">
        <v>2008</v>
      </c>
      <c r="L1025" s="4" t="s">
        <v>31</v>
      </c>
      <c r="M1025" s="152" t="s">
        <v>24</v>
      </c>
      <c r="N1025" s="152" t="s">
        <v>40</v>
      </c>
      <c r="O1025" s="4" t="s">
        <v>25</v>
      </c>
      <c r="P1025" s="5">
        <v>583248.53500000003</v>
      </c>
      <c r="Q1025" s="5">
        <v>5428281.0209999997</v>
      </c>
      <c r="R1025" s="6">
        <v>125.456</v>
      </c>
      <c r="S1025" s="187" t="s">
        <v>18</v>
      </c>
      <c r="Z1025" s="152"/>
      <c r="AA1025" s="152"/>
      <c r="AB1025" s="152"/>
      <c r="AC1025" s="152"/>
      <c r="AD1025" s="152"/>
      <c r="AE1025" s="152"/>
      <c r="AF1025" s="152"/>
      <c r="AG1025" s="152"/>
      <c r="AH1025" s="152"/>
      <c r="AI1025" s="171"/>
      <c r="AJ1025" s="4"/>
      <c r="AK1025" s="4"/>
      <c r="AL1025" s="6"/>
    </row>
    <row r="1026" spans="1:38" ht="15.75" thickBot="1">
      <c r="A1026" s="152">
        <v>4681</v>
      </c>
      <c r="B1026" s="19">
        <v>582500.62600000005</v>
      </c>
      <c r="C1026" s="19">
        <v>5426143.8180000009</v>
      </c>
      <c r="D1026" s="5">
        <v>3951.23</v>
      </c>
      <c r="E1026" s="6">
        <v>7.0000000000000007E-2</v>
      </c>
      <c r="F1026" s="203">
        <v>236.47399999999999</v>
      </c>
      <c r="G1026" s="152">
        <v>51</v>
      </c>
      <c r="H1026" s="152">
        <v>9</v>
      </c>
      <c r="I1026" s="152">
        <v>13</v>
      </c>
      <c r="J1026" s="152">
        <v>11</v>
      </c>
      <c r="K1026" s="152">
        <v>2008</v>
      </c>
      <c r="L1026" s="4"/>
      <c r="M1026" s="152" t="s">
        <v>20</v>
      </c>
      <c r="N1026" s="152">
        <v>9018</v>
      </c>
      <c r="O1026" s="4" t="s">
        <v>26</v>
      </c>
      <c r="P1026" s="131">
        <f>P1024-P1025</f>
        <v>-0.10800000000745058</v>
      </c>
      <c r="Q1026" s="131">
        <f>Q1024-Q1025</f>
        <v>-1.2469999995082617</v>
      </c>
      <c r="R1026" s="17">
        <f>R1024-R1025</f>
        <v>0.2289999999999992</v>
      </c>
      <c r="Z1026" s="152"/>
      <c r="AA1026" s="152"/>
      <c r="AB1026" s="152"/>
      <c r="AC1026" s="152"/>
      <c r="AD1026" s="152"/>
      <c r="AE1026" s="152"/>
      <c r="AF1026" s="152"/>
      <c r="AG1026" s="152"/>
      <c r="AH1026" s="152"/>
      <c r="AI1026" s="171"/>
      <c r="AJ1026" s="4"/>
      <c r="AK1026" s="4"/>
      <c r="AL1026" s="6"/>
    </row>
    <row r="1027" spans="1:38" ht="15.75" thickTop="1">
      <c r="A1027" s="4">
        <v>4682</v>
      </c>
      <c r="B1027" s="19">
        <v>583065.98399999994</v>
      </c>
      <c r="C1027" s="19">
        <v>5426318.5690000001</v>
      </c>
      <c r="D1027" s="5">
        <v>3954.95</v>
      </c>
      <c r="E1027" s="6">
        <v>7.4999999999999997E-2</v>
      </c>
      <c r="F1027" s="203">
        <v>224.44</v>
      </c>
      <c r="G1027" s="152">
        <v>1</v>
      </c>
      <c r="H1027" s="152">
        <v>10</v>
      </c>
      <c r="I1027" s="152">
        <v>13</v>
      </c>
      <c r="J1027" s="152">
        <v>11</v>
      </c>
      <c r="K1027" s="152">
        <v>2008</v>
      </c>
      <c r="L1027" s="4"/>
      <c r="M1027" s="152" t="s">
        <v>20</v>
      </c>
      <c r="N1027" s="152">
        <v>9018</v>
      </c>
      <c r="O1027" s="4">
        <v>9018</v>
      </c>
      <c r="P1027" s="19">
        <v>583248.42700000003</v>
      </c>
      <c r="Q1027" s="19">
        <v>5428279.7740000002</v>
      </c>
      <c r="R1027" s="16">
        <v>125.685</v>
      </c>
      <c r="S1027" s="187"/>
      <c r="T1027" s="6"/>
      <c r="U1027" s="6"/>
      <c r="V1027" s="6"/>
      <c r="W1027" s="6"/>
      <c r="X1027" s="6"/>
      <c r="Z1027" s="152"/>
      <c r="AA1027" s="152"/>
      <c r="AB1027" s="152"/>
      <c r="AC1027" s="152"/>
      <c r="AD1027" s="152"/>
      <c r="AE1027" s="152"/>
      <c r="AF1027" s="152"/>
      <c r="AG1027"/>
      <c r="AH1027" s="152"/>
      <c r="AI1027" s="171"/>
      <c r="AJ1027"/>
      <c r="AK1027"/>
      <c r="AL1027" s="6"/>
    </row>
    <row r="1028" spans="1:38">
      <c r="A1028" s="4">
        <v>4683</v>
      </c>
      <c r="B1028" s="19">
        <v>583178.06900000002</v>
      </c>
      <c r="C1028" s="19">
        <v>5427025.1810000008</v>
      </c>
      <c r="D1028" s="5">
        <v>3970.84</v>
      </c>
      <c r="E1028" s="6">
        <v>6.5000000000000002E-2</v>
      </c>
      <c r="F1028" s="203">
        <v>145.14499999999998</v>
      </c>
      <c r="G1028" s="152">
        <v>14</v>
      </c>
      <c r="H1028" s="152">
        <v>10</v>
      </c>
      <c r="I1028" s="152">
        <v>13</v>
      </c>
      <c r="J1028" s="152">
        <v>11</v>
      </c>
      <c r="K1028" s="152">
        <v>2008</v>
      </c>
      <c r="L1028" s="4"/>
      <c r="M1028" s="152" t="s">
        <v>20</v>
      </c>
      <c r="N1028" s="152">
        <v>9018</v>
      </c>
      <c r="O1028" s="4">
        <v>4681</v>
      </c>
      <c r="P1028" s="19">
        <v>582500.62600000005</v>
      </c>
      <c r="Q1028" s="19">
        <v>5426143.8180000009</v>
      </c>
      <c r="R1028" s="16">
        <v>236.47399999999999</v>
      </c>
      <c r="S1028" s="187"/>
      <c r="T1028" s="6"/>
      <c r="U1028" s="6"/>
      <c r="V1028" s="6"/>
      <c r="W1028" s="6"/>
      <c r="X1028" s="6"/>
      <c r="Z1028" s="152"/>
      <c r="AA1028" s="152"/>
      <c r="AB1028" s="152"/>
      <c r="AC1028" s="152"/>
      <c r="AD1028" s="152"/>
      <c r="AE1028" s="152"/>
      <c r="AF1028" s="152"/>
      <c r="AG1028"/>
      <c r="AH1028" s="152"/>
      <c r="AI1028" s="171"/>
      <c r="AJ1028"/>
      <c r="AK1028"/>
      <c r="AL1028" s="6"/>
    </row>
    <row r="1029" spans="1:38">
      <c r="A1029" s="4">
        <v>4684</v>
      </c>
      <c r="B1029" s="19">
        <v>581903.02399999998</v>
      </c>
      <c r="C1029" s="19">
        <v>5427242.7960000001</v>
      </c>
      <c r="D1029" s="5">
        <v>3972.95</v>
      </c>
      <c r="E1029" s="6">
        <v>7.4999999999999997E-2</v>
      </c>
      <c r="F1029" s="203">
        <v>128.72399999999999</v>
      </c>
      <c r="G1029" s="152">
        <v>32</v>
      </c>
      <c r="H1029" s="152">
        <v>10</v>
      </c>
      <c r="I1029" s="152">
        <v>13</v>
      </c>
      <c r="J1029" s="152">
        <v>11</v>
      </c>
      <c r="K1029" s="152">
        <v>2008</v>
      </c>
      <c r="L1029" s="4" t="s">
        <v>21</v>
      </c>
      <c r="M1029" s="152" t="s">
        <v>20</v>
      </c>
      <c r="N1029" s="152">
        <v>9018</v>
      </c>
      <c r="O1029" s="4">
        <v>4682</v>
      </c>
      <c r="P1029" s="19">
        <v>583065.98399999994</v>
      </c>
      <c r="Q1029" s="19">
        <v>5426318.5690000001</v>
      </c>
      <c r="R1029" s="16">
        <v>224.44</v>
      </c>
      <c r="S1029" s="187"/>
      <c r="T1029" s="6"/>
      <c r="U1029" s="6"/>
      <c r="V1029" s="6"/>
      <c r="W1029" s="6"/>
      <c r="X1029" s="6"/>
      <c r="Z1029" s="152"/>
      <c r="AA1029" s="152"/>
      <c r="AB1029" s="152"/>
      <c r="AC1029" s="152"/>
      <c r="AD1029" s="152"/>
      <c r="AE1029" s="152"/>
      <c r="AF1029" s="152"/>
      <c r="AG1029" s="152"/>
      <c r="AH1029" s="152"/>
      <c r="AI1029" s="171"/>
      <c r="AJ1029" s="152"/>
      <c r="AK1029" s="152"/>
      <c r="AL1029" s="6"/>
    </row>
    <row r="1030" spans="1:38">
      <c r="A1030" s="4">
        <v>4685</v>
      </c>
      <c r="B1030" s="19">
        <v>582130.14199999999</v>
      </c>
      <c r="C1030" s="19">
        <v>5428100.0300000003</v>
      </c>
      <c r="D1030" s="5">
        <v>3958.09</v>
      </c>
      <c r="E1030" s="6">
        <v>6.5000000000000002E-2</v>
      </c>
      <c r="F1030" s="203">
        <v>204.85500000000002</v>
      </c>
      <c r="G1030" s="152">
        <v>46</v>
      </c>
      <c r="H1030" s="152">
        <v>10</v>
      </c>
      <c r="I1030" s="152">
        <v>13</v>
      </c>
      <c r="J1030" s="152">
        <v>11</v>
      </c>
      <c r="K1030" s="152">
        <v>2008</v>
      </c>
      <c r="L1030" s="4"/>
      <c r="M1030" s="152" t="s">
        <v>20</v>
      </c>
      <c r="N1030" s="152">
        <v>9018</v>
      </c>
      <c r="O1030" s="4">
        <v>4683</v>
      </c>
      <c r="P1030" s="19">
        <v>583178.06900000002</v>
      </c>
      <c r="Q1030" s="19">
        <v>5427025.1810000008</v>
      </c>
      <c r="R1030" s="16">
        <v>145.14499999999998</v>
      </c>
      <c r="S1030" s="187"/>
      <c r="T1030" s="6"/>
      <c r="U1030" s="6"/>
      <c r="V1030" s="6"/>
      <c r="W1030" s="6"/>
      <c r="X1030" s="6"/>
      <c r="Z1030" s="152"/>
      <c r="AA1030" s="152"/>
      <c r="AB1030" s="152"/>
      <c r="AC1030" s="152"/>
      <c r="AD1030" s="152"/>
      <c r="AE1030" s="152"/>
      <c r="AF1030" s="152"/>
      <c r="AG1030" s="152"/>
      <c r="AH1030" s="152"/>
      <c r="AI1030" s="171"/>
      <c r="AJ1030" s="152"/>
      <c r="AK1030" s="152"/>
      <c r="AL1030" s="6"/>
    </row>
    <row r="1031" spans="1:38">
      <c r="A1031" s="4">
        <v>4686</v>
      </c>
      <c r="B1031" s="19">
        <v>582515.74899999995</v>
      </c>
      <c r="C1031" s="19">
        <v>5428725.2230000002</v>
      </c>
      <c r="D1031" s="5">
        <v>3968.34</v>
      </c>
      <c r="E1031" s="6">
        <v>7.4999999999999997E-2</v>
      </c>
      <c r="F1031" s="203">
        <v>154.44799999999998</v>
      </c>
      <c r="G1031" s="152">
        <v>56</v>
      </c>
      <c r="H1031" s="152">
        <v>10</v>
      </c>
      <c r="I1031" s="152">
        <v>13</v>
      </c>
      <c r="J1031" s="152">
        <v>11</v>
      </c>
      <c r="K1031" s="152">
        <v>2008</v>
      </c>
      <c r="L1031" s="4"/>
      <c r="M1031" s="152" t="s">
        <v>20</v>
      </c>
      <c r="N1031" s="152">
        <v>9018</v>
      </c>
      <c r="O1031" s="4">
        <v>4684</v>
      </c>
      <c r="P1031" s="19">
        <v>581903.02399999998</v>
      </c>
      <c r="Q1031" s="19">
        <v>5427242.7960000001</v>
      </c>
      <c r="R1031" s="16">
        <v>128.72399999999999</v>
      </c>
      <c r="S1031" s="187"/>
      <c r="T1031" s="6"/>
      <c r="U1031" s="6"/>
      <c r="V1031" s="6"/>
      <c r="W1031" s="6"/>
      <c r="X1031" s="6"/>
    </row>
    <row r="1032" spans="1:38">
      <c r="A1032" s="4">
        <v>4674</v>
      </c>
      <c r="B1032" s="19">
        <v>579922.35899999994</v>
      </c>
      <c r="C1032" s="19">
        <v>5430600.2150000008</v>
      </c>
      <c r="D1032" s="5">
        <v>3960.59</v>
      </c>
      <c r="E1032" s="6">
        <v>7.4999999999999997E-2</v>
      </c>
      <c r="F1032" s="203">
        <v>162.89600000000002</v>
      </c>
      <c r="G1032" s="152">
        <v>50</v>
      </c>
      <c r="H1032" s="152">
        <v>11</v>
      </c>
      <c r="I1032" s="152">
        <v>13</v>
      </c>
      <c r="J1032" s="152">
        <v>11</v>
      </c>
      <c r="K1032" s="152">
        <v>2008</v>
      </c>
      <c r="L1032" s="4" t="s">
        <v>22</v>
      </c>
      <c r="M1032" s="152" t="s">
        <v>20</v>
      </c>
      <c r="N1032" s="152">
        <v>9018</v>
      </c>
      <c r="O1032" s="4">
        <v>4685</v>
      </c>
      <c r="P1032" s="19">
        <v>582130.14199999999</v>
      </c>
      <c r="Q1032" s="19">
        <v>5428100.0300000003</v>
      </c>
      <c r="R1032" s="16">
        <v>204.85500000000002</v>
      </c>
      <c r="S1032" s="187"/>
      <c r="T1032" s="6"/>
      <c r="U1032" s="6"/>
      <c r="V1032" s="6"/>
      <c r="W1032" s="6"/>
      <c r="X1032" s="6"/>
    </row>
    <row r="1033" spans="1:38">
      <c r="A1033" s="4">
        <v>4687</v>
      </c>
      <c r="B1033" s="19">
        <v>580029.16</v>
      </c>
      <c r="C1033" s="19">
        <v>5430173.6320000002</v>
      </c>
      <c r="D1033" s="5">
        <v>3958.29</v>
      </c>
      <c r="E1033" s="6">
        <v>7.0000000000000007E-2</v>
      </c>
      <c r="F1033" s="203">
        <v>180.14600000000002</v>
      </c>
      <c r="G1033" s="152">
        <v>1</v>
      </c>
      <c r="H1033" s="152">
        <v>12</v>
      </c>
      <c r="I1033" s="152">
        <v>13</v>
      </c>
      <c r="J1033" s="152">
        <v>11</v>
      </c>
      <c r="K1033" s="152">
        <v>2008</v>
      </c>
      <c r="L1033" s="4"/>
      <c r="M1033" s="152" t="s">
        <v>20</v>
      </c>
      <c r="N1033" s="152">
        <v>9018</v>
      </c>
      <c r="O1033" s="4">
        <v>4686</v>
      </c>
      <c r="P1033" s="19">
        <v>582515.74899999995</v>
      </c>
      <c r="Q1033" s="19">
        <v>5428725.2230000002</v>
      </c>
      <c r="R1033" s="16">
        <v>154.44799999999998</v>
      </c>
      <c r="S1033" s="187"/>
      <c r="T1033" s="6"/>
      <c r="U1033" s="6"/>
      <c r="V1033" s="6"/>
      <c r="W1033" s="6"/>
      <c r="X1033" s="6"/>
      <c r="Z1033" s="152"/>
      <c r="AA1033" s="152"/>
      <c r="AB1033" s="152"/>
      <c r="AC1033" s="152"/>
      <c r="AD1033" s="152"/>
      <c r="AE1033" s="152"/>
      <c r="AF1033" s="152"/>
      <c r="AG1033"/>
      <c r="AH1033" s="152"/>
      <c r="AI1033" s="171"/>
      <c r="AJ1033"/>
      <c r="AK1033"/>
      <c r="AL1033" s="6"/>
    </row>
    <row r="1034" spans="1:38">
      <c r="A1034" s="4">
        <v>4688</v>
      </c>
      <c r="B1034" s="19">
        <v>585604.71</v>
      </c>
      <c r="C1034" s="19">
        <v>5429071.3410000009</v>
      </c>
      <c r="D1034" s="5">
        <v>3974.62</v>
      </c>
      <c r="E1034" s="6">
        <v>7.4999999999999997E-2</v>
      </c>
      <c r="F1034" s="203">
        <v>122.274</v>
      </c>
      <c r="G1034" s="152">
        <v>27</v>
      </c>
      <c r="H1034" s="152">
        <v>12</v>
      </c>
      <c r="I1034" s="152">
        <v>13</v>
      </c>
      <c r="J1034" s="152">
        <v>11</v>
      </c>
      <c r="K1034" s="152">
        <v>2008</v>
      </c>
      <c r="L1034" s="4"/>
      <c r="M1034" s="152" t="s">
        <v>20</v>
      </c>
      <c r="N1034" s="152">
        <v>9018</v>
      </c>
      <c r="O1034" s="4">
        <v>4674</v>
      </c>
      <c r="P1034" s="19">
        <v>579922.35899999994</v>
      </c>
      <c r="Q1034" s="19">
        <v>5430600.2150000008</v>
      </c>
      <c r="R1034" s="16">
        <v>162.89600000000002</v>
      </c>
      <c r="S1034" s="187"/>
      <c r="T1034" s="6"/>
      <c r="U1034" s="6"/>
      <c r="V1034" s="6"/>
      <c r="W1034" s="6"/>
      <c r="X1034" s="6"/>
      <c r="Z1034" s="152"/>
      <c r="AA1034" s="152"/>
      <c r="AB1034" s="152"/>
      <c r="AC1034" s="152"/>
      <c r="AD1034" s="152"/>
      <c r="AE1034" s="152"/>
      <c r="AF1034" s="152"/>
      <c r="AG1034"/>
      <c r="AH1034" s="152"/>
      <c r="AI1034" s="171"/>
      <c r="AJ1034"/>
      <c r="AK1034"/>
      <c r="AL1034" s="6"/>
    </row>
    <row r="1035" spans="1:38">
      <c r="A1035" s="4">
        <v>4689</v>
      </c>
      <c r="B1035" s="19">
        <v>585136.84499999997</v>
      </c>
      <c r="C1035" s="19">
        <v>5428208.8820000002</v>
      </c>
      <c r="D1035" s="5">
        <v>3957.69</v>
      </c>
      <c r="E1035" s="6">
        <v>7.4999999999999997E-2</v>
      </c>
      <c r="F1035" s="203">
        <v>212.303</v>
      </c>
      <c r="G1035" s="152">
        <v>1</v>
      </c>
      <c r="H1035" s="152">
        <v>13</v>
      </c>
      <c r="I1035" s="152">
        <v>13</v>
      </c>
      <c r="J1035" s="152">
        <v>11</v>
      </c>
      <c r="K1035" s="152">
        <v>2008</v>
      </c>
      <c r="L1035" s="4"/>
      <c r="M1035" s="152" t="s">
        <v>20</v>
      </c>
      <c r="N1035" s="152">
        <v>9018</v>
      </c>
      <c r="O1035" s="4">
        <v>4687</v>
      </c>
      <c r="P1035" s="19">
        <v>580029.16</v>
      </c>
      <c r="Q1035" s="19">
        <v>5430173.6320000002</v>
      </c>
      <c r="R1035" s="16">
        <v>180.14600000000002</v>
      </c>
      <c r="S1035" s="187"/>
      <c r="T1035" s="6"/>
      <c r="U1035" s="6"/>
      <c r="V1035" s="6"/>
      <c r="W1035" s="6"/>
      <c r="X1035" s="6"/>
      <c r="Z1035" s="152"/>
      <c r="AA1035" s="152"/>
      <c r="AB1035" s="152"/>
      <c r="AC1035" s="152"/>
      <c r="AD1035" s="152"/>
      <c r="AE1035" s="152"/>
      <c r="AF1035" s="152"/>
      <c r="AG1035"/>
      <c r="AH1035" s="152"/>
      <c r="AI1035" s="171"/>
      <c r="AJ1035"/>
      <c r="AK1035"/>
      <c r="AL1035" s="6"/>
    </row>
    <row r="1036" spans="1:38">
      <c r="A1036" s="4">
        <v>9018</v>
      </c>
      <c r="B1036" s="118">
        <v>583248.43000000005</v>
      </c>
      <c r="C1036" s="118">
        <v>5428279.7699999996</v>
      </c>
      <c r="D1036" s="5">
        <v>3975.02</v>
      </c>
      <c r="E1036" s="6">
        <v>0.08</v>
      </c>
      <c r="F1036" s="202">
        <v>125.685</v>
      </c>
      <c r="G1036" s="152">
        <v>16</v>
      </c>
      <c r="H1036" s="152">
        <v>13</v>
      </c>
      <c r="I1036" s="152">
        <v>13</v>
      </c>
      <c r="J1036" s="152">
        <v>11</v>
      </c>
      <c r="K1036" s="152">
        <v>2008</v>
      </c>
      <c r="L1036" s="4" t="s">
        <v>31</v>
      </c>
      <c r="M1036" s="152" t="s">
        <v>24</v>
      </c>
      <c r="N1036" s="152" t="s">
        <v>40</v>
      </c>
      <c r="O1036" s="4">
        <v>4688</v>
      </c>
      <c r="P1036" s="19">
        <v>585604.71</v>
      </c>
      <c r="Q1036" s="19">
        <v>5429071.3410000009</v>
      </c>
      <c r="R1036" s="16">
        <v>122.274</v>
      </c>
      <c r="S1036" s="187"/>
      <c r="T1036" s="6"/>
      <c r="U1036" s="6"/>
      <c r="V1036" s="6"/>
      <c r="W1036" s="6"/>
      <c r="X1036" s="6"/>
      <c r="Z1036" s="152"/>
      <c r="AA1036" s="152"/>
      <c r="AB1036" s="152"/>
      <c r="AC1036" s="152"/>
      <c r="AD1036" s="152"/>
      <c r="AE1036" s="152"/>
      <c r="AF1036" s="152"/>
      <c r="AG1036"/>
      <c r="AH1036" s="152"/>
      <c r="AI1036" s="171"/>
      <c r="AJ1036"/>
      <c r="AK1036"/>
      <c r="AL1036" s="6"/>
    </row>
    <row r="1037" spans="1:38">
      <c r="A1037" s="4">
        <v>9018</v>
      </c>
      <c r="B1037" s="118">
        <v>583248.43000000005</v>
      </c>
      <c r="C1037" s="118">
        <v>5428279.7699999996</v>
      </c>
      <c r="D1037" s="5">
        <v>3975.02</v>
      </c>
      <c r="E1037" s="6">
        <v>0.08</v>
      </c>
      <c r="F1037" s="202">
        <v>125.685</v>
      </c>
      <c r="G1037" s="152">
        <v>20</v>
      </c>
      <c r="H1037" s="152">
        <v>13</v>
      </c>
      <c r="I1037" s="152">
        <v>13</v>
      </c>
      <c r="J1037" s="152">
        <v>11</v>
      </c>
      <c r="K1037" s="152">
        <v>2008</v>
      </c>
      <c r="L1037" s="4" t="s">
        <v>31</v>
      </c>
      <c r="M1037" s="152" t="s">
        <v>24</v>
      </c>
      <c r="N1037" s="152" t="s">
        <v>40</v>
      </c>
      <c r="O1037" s="4">
        <v>4689</v>
      </c>
      <c r="P1037" s="19">
        <v>585136.84499999997</v>
      </c>
      <c r="Q1037" s="19">
        <v>5428208.8820000002</v>
      </c>
      <c r="R1037" s="16">
        <v>212.303</v>
      </c>
      <c r="S1037" s="187"/>
      <c r="T1037" s="6"/>
      <c r="U1037" s="6"/>
      <c r="V1037" s="6"/>
      <c r="W1037" s="6"/>
      <c r="X1037" s="6"/>
      <c r="Z1037" s="152"/>
      <c r="AA1037" s="152"/>
      <c r="AB1037" s="152"/>
      <c r="AC1037" s="152"/>
      <c r="AD1037" s="152"/>
      <c r="AE1037" s="152"/>
      <c r="AF1037" s="152"/>
      <c r="AG1037"/>
      <c r="AH1037" s="152"/>
      <c r="AI1037" s="171"/>
      <c r="AJ1037"/>
      <c r="AK1037"/>
      <c r="AL1037" s="6"/>
    </row>
    <row r="1038" spans="1:38">
      <c r="A1038" s="4">
        <v>4690</v>
      </c>
      <c r="B1038" s="19">
        <v>583216.76399999997</v>
      </c>
      <c r="C1038" s="19">
        <v>5424747.4480000008</v>
      </c>
      <c r="D1038" s="5">
        <v>3947.06</v>
      </c>
      <c r="E1038" s="6">
        <v>7.4999999999999997E-2</v>
      </c>
      <c r="F1038" s="203">
        <v>249.36799999999999</v>
      </c>
      <c r="G1038" s="152">
        <v>41</v>
      </c>
      <c r="H1038" s="152">
        <v>13</v>
      </c>
      <c r="I1038" s="152">
        <v>13</v>
      </c>
      <c r="J1038" s="152">
        <v>11</v>
      </c>
      <c r="K1038" s="152">
        <v>2008</v>
      </c>
      <c r="L1038" s="4"/>
      <c r="M1038" s="152" t="s">
        <v>20</v>
      </c>
      <c r="N1038" s="152">
        <v>9018</v>
      </c>
      <c r="O1038" s="4">
        <v>4690</v>
      </c>
      <c r="P1038" s="19">
        <v>583216.76399999997</v>
      </c>
      <c r="Q1038" s="19">
        <v>5424747.4480000008</v>
      </c>
      <c r="R1038" s="16">
        <v>249.36799999999999</v>
      </c>
      <c r="S1038" s="187"/>
      <c r="T1038" s="6"/>
      <c r="U1038" s="6"/>
      <c r="V1038" s="6"/>
      <c r="W1038" s="6"/>
      <c r="X1038" s="6"/>
      <c r="Z1038" s="152"/>
      <c r="AA1038" s="152"/>
      <c r="AB1038" s="152"/>
      <c r="AC1038" s="152"/>
      <c r="AD1038" s="152"/>
      <c r="AE1038" s="152"/>
      <c r="AF1038" s="152"/>
      <c r="AG1038"/>
      <c r="AH1038" s="152"/>
      <c r="AI1038" s="171"/>
      <c r="AJ1038"/>
      <c r="AK1038"/>
      <c r="AL1038" s="6"/>
    </row>
    <row r="1039" spans="1:38">
      <c r="A1039" s="4">
        <v>4691</v>
      </c>
      <c r="B1039" s="19">
        <v>582631.57700000005</v>
      </c>
      <c r="C1039" s="19">
        <v>5423430.682</v>
      </c>
      <c r="D1039" s="5">
        <v>3923.97</v>
      </c>
      <c r="E1039" s="6">
        <v>7.0000000000000007E-2</v>
      </c>
      <c r="F1039" s="203">
        <v>371.48399999999998</v>
      </c>
      <c r="G1039" s="152">
        <v>0</v>
      </c>
      <c r="H1039" s="152">
        <v>14</v>
      </c>
      <c r="I1039" s="152">
        <v>13</v>
      </c>
      <c r="J1039" s="152">
        <v>11</v>
      </c>
      <c r="K1039" s="152">
        <v>2008</v>
      </c>
      <c r="L1039" s="4"/>
      <c r="M1039" s="152" t="s">
        <v>20</v>
      </c>
      <c r="N1039" s="152">
        <v>9018</v>
      </c>
      <c r="O1039" s="4">
        <v>4691</v>
      </c>
      <c r="P1039" s="19">
        <v>582631.57700000005</v>
      </c>
      <c r="Q1039" s="19">
        <v>5423430.682</v>
      </c>
      <c r="R1039" s="16">
        <v>371.48399999999998</v>
      </c>
      <c r="S1039" s="187"/>
      <c r="T1039" s="6"/>
      <c r="U1039" s="6"/>
      <c r="V1039" s="6"/>
      <c r="W1039" s="6"/>
      <c r="X1039" s="6"/>
      <c r="Z1039" s="152"/>
      <c r="AA1039" s="152"/>
      <c r="AB1039" s="152"/>
      <c r="AC1039" s="152"/>
      <c r="AD1039" s="152"/>
      <c r="AE1039" s="152"/>
      <c r="AF1039" s="152"/>
      <c r="AG1039"/>
      <c r="AH1039" s="152"/>
      <c r="AI1039" s="171"/>
      <c r="AJ1039"/>
      <c r="AK1039"/>
      <c r="AL1039" s="6"/>
    </row>
    <row r="1040" spans="1:38">
      <c r="A1040" s="4">
        <v>4692</v>
      </c>
      <c r="B1040" s="19">
        <v>582868.80499999993</v>
      </c>
      <c r="C1040" s="19">
        <v>5423894.2410000004</v>
      </c>
      <c r="D1040" s="5">
        <v>3931.56</v>
      </c>
      <c r="E1040" s="6">
        <v>7.4999999999999997E-2</v>
      </c>
      <c r="F1040" s="203">
        <v>333.10499999999996</v>
      </c>
      <c r="G1040" s="152">
        <v>11</v>
      </c>
      <c r="H1040" s="152">
        <v>14</v>
      </c>
      <c r="I1040" s="152">
        <v>13</v>
      </c>
      <c r="J1040" s="152">
        <v>11</v>
      </c>
      <c r="K1040" s="152">
        <v>2008</v>
      </c>
      <c r="L1040" s="4"/>
      <c r="M1040" s="152" t="s">
        <v>20</v>
      </c>
      <c r="N1040" s="152">
        <v>9018</v>
      </c>
      <c r="O1040" s="4">
        <v>4692</v>
      </c>
      <c r="P1040" s="19">
        <v>582868.80499999993</v>
      </c>
      <c r="Q1040" s="19">
        <v>5423894.2410000004</v>
      </c>
      <c r="R1040" s="16">
        <v>333.10499999999996</v>
      </c>
      <c r="S1040" s="187"/>
      <c r="T1040" s="6"/>
      <c r="U1040" s="6"/>
      <c r="V1040" s="6"/>
      <c r="W1040" s="6"/>
      <c r="X1040" s="6"/>
      <c r="Z1040" s="152"/>
      <c r="AA1040" s="152"/>
      <c r="AB1040" s="152"/>
      <c r="AC1040" s="152"/>
      <c r="AD1040" s="152"/>
      <c r="AE1040" s="152"/>
      <c r="AF1040" s="152"/>
      <c r="AG1040"/>
      <c r="AH1040" s="152"/>
      <c r="AI1040" s="171"/>
      <c r="AJ1040"/>
      <c r="AK1040"/>
      <c r="AL1040" s="6"/>
    </row>
    <row r="1041" spans="1:38">
      <c r="A1041" s="4">
        <v>4693</v>
      </c>
      <c r="B1041" s="19">
        <v>584583.64199999999</v>
      </c>
      <c r="C1041" s="19">
        <v>5427028.5850000009</v>
      </c>
      <c r="D1041" s="5">
        <v>3962.76</v>
      </c>
      <c r="E1041" s="6">
        <v>6.5000000000000002E-2</v>
      </c>
      <c r="F1041" s="203">
        <v>188.74099999999999</v>
      </c>
      <c r="G1041" s="152">
        <v>42</v>
      </c>
      <c r="H1041" s="152">
        <v>14</v>
      </c>
      <c r="I1041" s="152">
        <v>13</v>
      </c>
      <c r="J1041" s="152">
        <v>11</v>
      </c>
      <c r="K1041" s="152">
        <v>2008</v>
      </c>
      <c r="L1041" s="4"/>
      <c r="M1041" s="152" t="s">
        <v>20</v>
      </c>
      <c r="N1041" s="152">
        <v>9018</v>
      </c>
      <c r="O1041" s="4">
        <v>4693</v>
      </c>
      <c r="P1041" s="19">
        <v>584583.64199999999</v>
      </c>
      <c r="Q1041" s="19">
        <v>5427028.5850000009</v>
      </c>
      <c r="R1041" s="16">
        <v>188.74099999999999</v>
      </c>
      <c r="S1041" s="187"/>
      <c r="T1041" s="6"/>
      <c r="U1041" s="6"/>
      <c r="V1041" s="6"/>
      <c r="W1041" s="6"/>
      <c r="X1041" s="6"/>
      <c r="Z1041" s="152"/>
      <c r="AA1041" s="152"/>
      <c r="AB1041" s="152"/>
      <c r="AC1041" s="152"/>
      <c r="AD1041" s="152"/>
      <c r="AE1041" s="152"/>
      <c r="AF1041" s="152"/>
      <c r="AG1041"/>
      <c r="AH1041" s="152"/>
      <c r="AI1041" s="171"/>
      <c r="AJ1041"/>
      <c r="AK1041"/>
      <c r="AL1041" s="6"/>
    </row>
    <row r="1042" spans="1:38">
      <c r="A1042" s="4">
        <v>4694</v>
      </c>
      <c r="B1042" s="19">
        <v>585091.53</v>
      </c>
      <c r="C1042" s="19">
        <v>5426871.0670000007</v>
      </c>
      <c r="D1042" s="5">
        <v>3958.45</v>
      </c>
      <c r="E1042" s="6">
        <v>7.4999999999999997E-2</v>
      </c>
      <c r="F1042" s="203">
        <v>211.72800000000001</v>
      </c>
      <c r="G1042" s="152">
        <v>58</v>
      </c>
      <c r="H1042" s="152">
        <v>14</v>
      </c>
      <c r="I1042" s="152">
        <v>13</v>
      </c>
      <c r="J1042" s="152">
        <v>11</v>
      </c>
      <c r="K1042" s="152">
        <v>2008</v>
      </c>
      <c r="L1042" s="4"/>
      <c r="M1042" s="152" t="s">
        <v>20</v>
      </c>
      <c r="N1042" s="152">
        <v>9018</v>
      </c>
      <c r="O1042" s="4">
        <v>4694</v>
      </c>
      <c r="P1042" s="19">
        <v>585091.53</v>
      </c>
      <c r="Q1042" s="19">
        <v>5426871.0670000007</v>
      </c>
      <c r="R1042" s="16">
        <v>211.72800000000001</v>
      </c>
      <c r="S1042" s="187"/>
      <c r="T1042" s="6"/>
      <c r="U1042" s="6"/>
      <c r="V1042" s="6"/>
      <c r="W1042" s="6"/>
      <c r="X1042" s="6"/>
      <c r="Z1042" s="152"/>
      <c r="AA1042" s="152"/>
      <c r="AB1042" s="152"/>
      <c r="AC1042" s="152"/>
      <c r="AD1042" s="152"/>
      <c r="AE1042" s="152"/>
      <c r="AF1042" s="152"/>
      <c r="AG1042"/>
      <c r="AH1042" s="152"/>
      <c r="AI1042" s="171"/>
      <c r="AJ1042"/>
      <c r="AK1042"/>
      <c r="AL1042" s="6"/>
    </row>
    <row r="1043" spans="1:38">
      <c r="A1043" s="4">
        <v>4684</v>
      </c>
      <c r="B1043" s="19">
        <v>581903.16299999994</v>
      </c>
      <c r="C1043" s="19">
        <v>5427242.7260000007</v>
      </c>
      <c r="D1043" s="5">
        <v>3972.97</v>
      </c>
      <c r="E1043" s="6">
        <v>7.4999999999999997E-2</v>
      </c>
      <c r="F1043" s="203">
        <v>128.73500000000001</v>
      </c>
      <c r="G1043" s="152">
        <v>16</v>
      </c>
      <c r="H1043" s="152">
        <v>15</v>
      </c>
      <c r="I1043" s="152">
        <v>13</v>
      </c>
      <c r="J1043" s="152">
        <v>11</v>
      </c>
      <c r="K1043" s="152">
        <v>2008</v>
      </c>
      <c r="L1043" s="4" t="s">
        <v>22</v>
      </c>
      <c r="M1043" s="152" t="s">
        <v>20</v>
      </c>
      <c r="N1043" s="152">
        <v>9018</v>
      </c>
      <c r="O1043" s="4" t="s">
        <v>175</v>
      </c>
      <c r="P1043" s="19">
        <v>581903.16299999994</v>
      </c>
      <c r="Q1043" s="19">
        <v>5427242.7260000007</v>
      </c>
      <c r="R1043" s="16">
        <v>128.73500000000001</v>
      </c>
      <c r="S1043" s="187"/>
      <c r="T1043" s="6"/>
      <c r="U1043" s="6"/>
      <c r="V1043" s="6"/>
      <c r="W1043" s="6"/>
      <c r="X1043" s="6"/>
      <c r="Z1043" s="152"/>
      <c r="AA1043" s="152"/>
      <c r="AB1043" s="152"/>
      <c r="AC1043" s="152"/>
      <c r="AD1043" s="152"/>
      <c r="AE1043" s="152"/>
      <c r="AF1043" s="152"/>
      <c r="AG1043"/>
      <c r="AH1043" s="152"/>
      <c r="AI1043" s="171"/>
      <c r="AJ1043"/>
      <c r="AK1043"/>
      <c r="AL1043" s="6"/>
    </row>
    <row r="1044" spans="1:38">
      <c r="A1044" s="4">
        <v>4695</v>
      </c>
      <c r="B1044" s="19">
        <v>581390.41599999997</v>
      </c>
      <c r="C1044" s="19">
        <v>5427181.2600000007</v>
      </c>
      <c r="D1044" s="5">
        <v>3970.93</v>
      </c>
      <c r="E1044" s="6">
        <v>7.4999999999999997E-2</v>
      </c>
      <c r="F1044" s="203">
        <v>134.19299999999998</v>
      </c>
      <c r="G1044" s="152">
        <v>27</v>
      </c>
      <c r="H1044" s="152">
        <v>15</v>
      </c>
      <c r="I1044" s="152">
        <v>13</v>
      </c>
      <c r="J1044" s="152">
        <v>11</v>
      </c>
      <c r="K1044" s="152">
        <v>2008</v>
      </c>
      <c r="L1044" s="4" t="s">
        <v>21</v>
      </c>
      <c r="M1044" s="152" t="s">
        <v>20</v>
      </c>
      <c r="N1044" s="152">
        <v>9018</v>
      </c>
      <c r="O1044" s="4">
        <v>4695</v>
      </c>
      <c r="P1044" s="19">
        <v>581390.41599999997</v>
      </c>
      <c r="Q1044" s="19">
        <v>5427181.2600000007</v>
      </c>
      <c r="R1044" s="16">
        <v>134.19299999999998</v>
      </c>
      <c r="S1044" s="187"/>
      <c r="T1044" s="6"/>
      <c r="U1044" s="6"/>
      <c r="V1044" s="6"/>
      <c r="W1044" s="6"/>
      <c r="X1044" s="6"/>
      <c r="Z1044" s="152"/>
      <c r="AA1044" s="152"/>
      <c r="AB1044" s="152"/>
      <c r="AC1044" s="152"/>
      <c r="AD1044" s="152"/>
      <c r="AE1044" s="152"/>
      <c r="AF1044" s="152"/>
      <c r="AG1044"/>
      <c r="AH1044" s="152"/>
      <c r="AI1044" s="171"/>
      <c r="AJ1044"/>
      <c r="AK1044"/>
      <c r="AL1044" s="6"/>
    </row>
    <row r="1045" spans="1:38">
      <c r="A1045" s="4">
        <v>4696</v>
      </c>
      <c r="B1045" s="19">
        <v>581334.69499999995</v>
      </c>
      <c r="C1045" s="19">
        <v>5426417.2760000005</v>
      </c>
      <c r="D1045" s="5">
        <v>3959.87</v>
      </c>
      <c r="E1045" s="6">
        <v>7.4999999999999997E-2</v>
      </c>
      <c r="F1045" s="203">
        <v>185.93799999999999</v>
      </c>
      <c r="G1045" s="152">
        <v>37</v>
      </c>
      <c r="H1045" s="152">
        <v>15</v>
      </c>
      <c r="I1045" s="152">
        <v>13</v>
      </c>
      <c r="J1045" s="152">
        <v>11</v>
      </c>
      <c r="K1045" s="152">
        <v>2008</v>
      </c>
      <c r="L1045" s="4"/>
      <c r="M1045" s="152" t="s">
        <v>20</v>
      </c>
      <c r="N1045" s="152">
        <v>9018</v>
      </c>
      <c r="O1045" s="4">
        <v>4696</v>
      </c>
      <c r="P1045" s="19">
        <v>581334.69499999995</v>
      </c>
      <c r="Q1045" s="19">
        <v>5426417.2760000005</v>
      </c>
      <c r="R1045" s="16">
        <v>185.93799999999999</v>
      </c>
      <c r="S1045" s="187"/>
      <c r="T1045" s="6"/>
      <c r="U1045" s="6"/>
      <c r="V1045" s="6"/>
      <c r="W1045" s="6"/>
      <c r="X1045" s="6"/>
      <c r="Z1045" s="152"/>
      <c r="AA1045" s="152"/>
      <c r="AB1045" s="152"/>
      <c r="AC1045" s="152"/>
      <c r="AD1045" s="152"/>
      <c r="AE1045" s="152"/>
      <c r="AF1045" s="152"/>
      <c r="AG1045"/>
      <c r="AH1045" s="152"/>
      <c r="AI1045" s="171"/>
      <c r="AJ1045"/>
      <c r="AK1045"/>
      <c r="AL1045" s="6"/>
    </row>
    <row r="1046" spans="1:38">
      <c r="A1046" s="4">
        <v>4697</v>
      </c>
      <c r="B1046" s="19">
        <v>581233.52399999998</v>
      </c>
      <c r="C1046" s="19">
        <v>5425883.5460000001</v>
      </c>
      <c r="D1046" s="5">
        <v>3939.89</v>
      </c>
      <c r="E1046" s="6">
        <v>6.5000000000000002E-2</v>
      </c>
      <c r="F1046" s="203">
        <v>290.39699999999999</v>
      </c>
      <c r="G1046" s="152">
        <v>58</v>
      </c>
      <c r="H1046" s="152">
        <v>15</v>
      </c>
      <c r="I1046" s="152">
        <v>13</v>
      </c>
      <c r="J1046" s="152">
        <v>11</v>
      </c>
      <c r="K1046" s="152">
        <v>2008</v>
      </c>
      <c r="L1046" s="4"/>
      <c r="M1046" s="152" t="s">
        <v>20</v>
      </c>
      <c r="N1046" s="152">
        <v>9018</v>
      </c>
      <c r="O1046" s="4">
        <v>4697</v>
      </c>
      <c r="P1046" s="19">
        <v>581233.52399999998</v>
      </c>
      <c r="Q1046" s="19">
        <v>5425883.5460000001</v>
      </c>
      <c r="R1046" s="16">
        <v>290.39699999999999</v>
      </c>
      <c r="S1046" s="187"/>
      <c r="T1046" s="6"/>
      <c r="U1046" s="6"/>
      <c r="V1046" s="6"/>
      <c r="W1046" s="6"/>
      <c r="X1046" s="6"/>
      <c r="Z1046" s="152"/>
      <c r="AA1046" s="152"/>
      <c r="AB1046" s="152"/>
      <c r="AC1046" s="152"/>
      <c r="AD1046" s="152"/>
      <c r="AE1046" s="152"/>
      <c r="AF1046" s="152"/>
      <c r="AG1046"/>
      <c r="AH1046" s="152"/>
      <c r="AI1046" s="171"/>
      <c r="AJ1046"/>
      <c r="AK1046"/>
      <c r="AL1046" s="6"/>
    </row>
    <row r="1047" spans="1:38">
      <c r="A1047" s="4">
        <v>4698</v>
      </c>
      <c r="B1047" s="19">
        <v>580934.14399999997</v>
      </c>
      <c r="C1047" s="19">
        <v>5426748.4440000001</v>
      </c>
      <c r="D1047" s="5">
        <v>3957.38</v>
      </c>
      <c r="E1047" s="6">
        <v>6.5000000000000002E-2</v>
      </c>
      <c r="F1047" s="203">
        <v>199.79899999999998</v>
      </c>
      <c r="G1047" s="152">
        <v>18</v>
      </c>
      <c r="H1047" s="152">
        <v>16</v>
      </c>
      <c r="I1047" s="152">
        <v>13</v>
      </c>
      <c r="J1047" s="152">
        <v>11</v>
      </c>
      <c r="K1047" s="152">
        <v>2008</v>
      </c>
      <c r="L1047" s="4"/>
      <c r="M1047" s="152" t="s">
        <v>20</v>
      </c>
      <c r="N1047" s="152">
        <v>9018</v>
      </c>
      <c r="O1047" s="4">
        <v>4698</v>
      </c>
      <c r="P1047" s="19">
        <v>580934.14399999997</v>
      </c>
      <c r="Q1047" s="19">
        <v>5426748.4440000001</v>
      </c>
      <c r="R1047" s="16">
        <v>199.79899999999998</v>
      </c>
      <c r="S1047" s="187"/>
      <c r="T1047" s="6"/>
      <c r="U1047" s="6"/>
      <c r="V1047" s="6"/>
      <c r="W1047" s="6"/>
      <c r="X1047" s="6"/>
      <c r="Z1047" s="152"/>
      <c r="AA1047" s="152"/>
      <c r="AB1047" s="152"/>
      <c r="AC1047" s="152"/>
      <c r="AD1047" s="152"/>
      <c r="AE1047" s="152"/>
      <c r="AF1047" s="152"/>
      <c r="AG1047"/>
      <c r="AH1047" s="152"/>
      <c r="AI1047" s="171"/>
      <c r="AJ1047"/>
      <c r="AK1047"/>
      <c r="AL1047" s="6"/>
    </row>
    <row r="1048" spans="1:38">
      <c r="A1048" s="4">
        <v>4699</v>
      </c>
      <c r="B1048" s="19">
        <v>582331.09100000001</v>
      </c>
      <c r="C1048" s="19">
        <v>5426604.2780000009</v>
      </c>
      <c r="D1048" s="5">
        <v>3971.42</v>
      </c>
      <c r="E1048" s="6">
        <v>7.4999999999999997E-2</v>
      </c>
      <c r="F1048" s="203">
        <v>134.50900000000001</v>
      </c>
      <c r="G1048" s="152">
        <v>46</v>
      </c>
      <c r="H1048" s="152">
        <v>16</v>
      </c>
      <c r="I1048" s="152">
        <v>13</v>
      </c>
      <c r="J1048" s="152">
        <v>11</v>
      </c>
      <c r="K1048" s="152">
        <v>2008</v>
      </c>
      <c r="L1048" s="4"/>
      <c r="M1048" s="152" t="s">
        <v>20</v>
      </c>
      <c r="N1048" s="152">
        <v>9018</v>
      </c>
      <c r="O1048" s="4">
        <v>4699</v>
      </c>
      <c r="P1048" s="19">
        <v>582331.09100000001</v>
      </c>
      <c r="Q1048" s="19">
        <v>5426604.2780000009</v>
      </c>
      <c r="R1048" s="16">
        <v>134.50900000000001</v>
      </c>
      <c r="S1048" s="187"/>
      <c r="T1048" s="6"/>
      <c r="U1048" s="6"/>
      <c r="V1048" s="6"/>
      <c r="W1048" s="6"/>
      <c r="X1048" s="6"/>
      <c r="Z1048" s="152"/>
      <c r="AA1048" s="152"/>
      <c r="AB1048" s="152"/>
      <c r="AC1048" s="152"/>
      <c r="AD1048" s="152"/>
      <c r="AE1048" s="152"/>
      <c r="AF1048" s="152"/>
      <c r="AG1048" s="152"/>
      <c r="AH1048" s="152"/>
      <c r="AI1048" s="171"/>
      <c r="AJ1048" s="152"/>
      <c r="AK1048"/>
      <c r="AL1048" s="6"/>
    </row>
    <row r="1049" spans="1:38">
      <c r="A1049" s="4">
        <v>4700</v>
      </c>
      <c r="B1049" s="19">
        <v>583217.81599999999</v>
      </c>
      <c r="C1049" s="19">
        <v>5428748.1940000001</v>
      </c>
      <c r="D1049" s="5">
        <v>3971.92</v>
      </c>
      <c r="E1049" s="6">
        <v>7.0000000000000007E-2</v>
      </c>
      <c r="F1049" s="203">
        <v>136.42500000000001</v>
      </c>
      <c r="G1049" s="152">
        <v>12</v>
      </c>
      <c r="H1049" s="152">
        <v>17</v>
      </c>
      <c r="I1049" s="152">
        <v>13</v>
      </c>
      <c r="J1049" s="152">
        <v>11</v>
      </c>
      <c r="K1049" s="152">
        <v>2008</v>
      </c>
      <c r="L1049" s="4"/>
      <c r="M1049" s="152" t="s">
        <v>20</v>
      </c>
      <c r="N1049" s="152">
        <v>9018</v>
      </c>
      <c r="O1049" s="4">
        <v>4700</v>
      </c>
      <c r="P1049" s="19">
        <v>583217.81599999999</v>
      </c>
      <c r="Q1049" s="19">
        <v>5428748.1940000001</v>
      </c>
      <c r="R1049" s="16">
        <v>136.42500000000001</v>
      </c>
      <c r="S1049" s="187"/>
      <c r="T1049" s="6"/>
      <c r="U1049" s="6"/>
      <c r="V1049" s="6"/>
      <c r="W1049" s="6"/>
      <c r="X1049" s="6"/>
      <c r="Z1049" s="152"/>
      <c r="AA1049" s="152"/>
      <c r="AB1049" s="152"/>
      <c r="AC1049" s="152"/>
      <c r="AD1049" s="152"/>
      <c r="AE1049" s="152"/>
      <c r="AF1049" s="152"/>
      <c r="AG1049" s="152"/>
      <c r="AH1049" s="152"/>
      <c r="AI1049" s="171"/>
      <c r="AJ1049" s="152"/>
      <c r="AK1049" s="152"/>
      <c r="AL1049" s="6"/>
    </row>
    <row r="1050" spans="1:38">
      <c r="A1050" s="152">
        <v>9018</v>
      </c>
      <c r="B1050" s="118">
        <v>583248.43000000005</v>
      </c>
      <c r="C1050" s="118">
        <v>5428279.7699999996</v>
      </c>
      <c r="D1050" s="5">
        <v>3975.2</v>
      </c>
      <c r="E1050" s="6">
        <v>0.08</v>
      </c>
      <c r="F1050" s="202">
        <v>125.685</v>
      </c>
      <c r="G1050" s="152">
        <v>30</v>
      </c>
      <c r="H1050" s="152">
        <v>17</v>
      </c>
      <c r="I1050" s="152">
        <v>13</v>
      </c>
      <c r="J1050" s="152">
        <v>11</v>
      </c>
      <c r="K1050" s="152">
        <v>2008</v>
      </c>
      <c r="L1050" s="152" t="s">
        <v>31</v>
      </c>
      <c r="M1050" s="152" t="s">
        <v>24</v>
      </c>
      <c r="N1050" s="152" t="s">
        <v>40</v>
      </c>
      <c r="O1050" s="152"/>
      <c r="Q1050" s="138"/>
      <c r="R1050" s="23"/>
      <c r="S1050" s="229"/>
      <c r="T1050" s="15"/>
      <c r="U1050" s="6"/>
      <c r="V1050" s="6"/>
      <c r="W1050" s="6"/>
      <c r="X1050" s="6"/>
      <c r="Z1050" s="152"/>
      <c r="AA1050" s="152"/>
      <c r="AB1050" s="152"/>
      <c r="AC1050" s="152"/>
      <c r="AD1050" s="152"/>
      <c r="AE1050" s="152"/>
      <c r="AF1050" s="152"/>
      <c r="AG1050" s="152"/>
      <c r="AH1050" s="152"/>
      <c r="AI1050" s="171"/>
      <c r="AJ1050" s="152"/>
      <c r="AK1050"/>
      <c r="AL1050" s="6"/>
    </row>
    <row r="1051" spans="1:38">
      <c r="A1051" s="4">
        <v>9018</v>
      </c>
      <c r="B1051" s="118">
        <v>583248.43000000005</v>
      </c>
      <c r="C1051" s="118">
        <v>5428279.7699999996</v>
      </c>
      <c r="D1051" s="5">
        <v>3975.2</v>
      </c>
      <c r="E1051" s="6">
        <v>0.08</v>
      </c>
      <c r="F1051" s="202">
        <v>125.685</v>
      </c>
      <c r="G1051" s="152">
        <v>34</v>
      </c>
      <c r="H1051" s="152">
        <v>17</v>
      </c>
      <c r="I1051" s="152">
        <v>13</v>
      </c>
      <c r="J1051" s="152">
        <v>11</v>
      </c>
      <c r="K1051" s="152">
        <v>2008</v>
      </c>
      <c r="L1051" s="4" t="s">
        <v>31</v>
      </c>
      <c r="M1051" s="152" t="s">
        <v>24</v>
      </c>
      <c r="N1051" s="152" t="s">
        <v>40</v>
      </c>
    </row>
    <row r="1052" spans="1:38">
      <c r="A1052" s="8"/>
      <c r="B1052" s="9"/>
      <c r="C1052" s="9"/>
      <c r="D1052" s="9"/>
      <c r="E1052" s="10"/>
      <c r="F1052" s="196"/>
      <c r="G1052" s="8"/>
      <c r="H1052" s="8"/>
      <c r="I1052" s="8"/>
      <c r="J1052" s="8"/>
      <c r="K1052" s="8"/>
      <c r="L1052" s="8"/>
      <c r="M1052" s="8"/>
      <c r="N1052" s="8"/>
      <c r="O1052" s="8"/>
      <c r="P1052" s="9"/>
      <c r="Q1052" s="9"/>
      <c r="R1052" s="10"/>
      <c r="S1052" s="218"/>
      <c r="Z1052" s="152"/>
      <c r="AA1052" s="152"/>
      <c r="AB1052" s="152"/>
      <c r="AC1052" s="152"/>
      <c r="AD1052" s="152"/>
      <c r="AE1052" s="152"/>
      <c r="AF1052" s="152"/>
      <c r="AG1052" s="152"/>
      <c r="AH1052" s="152"/>
      <c r="AI1052" s="171"/>
      <c r="AJ1052" s="4"/>
      <c r="AK1052" s="4"/>
      <c r="AL1052" s="6"/>
    </row>
    <row r="1053" spans="1:38">
      <c r="A1053" s="4">
        <v>9018</v>
      </c>
      <c r="B1053" s="118">
        <v>583248.43000000005</v>
      </c>
      <c r="C1053" s="118">
        <v>5428279.7699999996</v>
      </c>
      <c r="D1053" s="5">
        <v>3975.22</v>
      </c>
      <c r="E1053" s="6">
        <v>0.08</v>
      </c>
      <c r="F1053" s="202">
        <v>125.685</v>
      </c>
      <c r="G1053" s="152">
        <v>7</v>
      </c>
      <c r="H1053" s="152">
        <v>7</v>
      </c>
      <c r="I1053" s="152">
        <v>14</v>
      </c>
      <c r="J1053" s="152">
        <v>11</v>
      </c>
      <c r="K1053" s="152">
        <v>2008</v>
      </c>
      <c r="L1053" s="4" t="s">
        <v>31</v>
      </c>
      <c r="M1053" s="152" t="s">
        <v>24</v>
      </c>
      <c r="N1053" s="152" t="s">
        <v>40</v>
      </c>
      <c r="O1053" s="4" t="s">
        <v>24</v>
      </c>
      <c r="P1053" s="118">
        <v>583248.42700000003</v>
      </c>
      <c r="Q1053" s="118">
        <v>5428279.7740000002</v>
      </c>
      <c r="R1053" s="60">
        <v>125.685</v>
      </c>
      <c r="S1053" s="219">
        <v>9018</v>
      </c>
      <c r="Z1053" s="152"/>
      <c r="AA1053" s="152"/>
      <c r="AB1053" s="152"/>
      <c r="AC1053" s="152"/>
      <c r="AD1053" s="152"/>
      <c r="AE1053" s="152"/>
      <c r="AF1053" s="152"/>
      <c r="AG1053" s="152"/>
      <c r="AH1053" s="152"/>
      <c r="AI1053" s="171"/>
      <c r="AJ1053" s="4"/>
      <c r="AK1053" s="4"/>
      <c r="AL1053" s="6"/>
    </row>
    <row r="1054" spans="1:38">
      <c r="A1054" s="4">
        <v>9018</v>
      </c>
      <c r="B1054" s="118">
        <v>583248.43000000005</v>
      </c>
      <c r="C1054" s="118">
        <v>5428279.7699999996</v>
      </c>
      <c r="D1054" s="5">
        <v>3975.22</v>
      </c>
      <c r="E1054" s="6">
        <v>0.08</v>
      </c>
      <c r="F1054" s="202">
        <v>125.685</v>
      </c>
      <c r="G1054" s="152">
        <v>11</v>
      </c>
      <c r="H1054" s="152">
        <v>7</v>
      </c>
      <c r="I1054" s="152">
        <v>14</v>
      </c>
      <c r="J1054" s="152">
        <v>11</v>
      </c>
      <c r="K1054" s="152">
        <v>2008</v>
      </c>
      <c r="L1054" s="4" t="s">
        <v>31</v>
      </c>
      <c r="M1054" s="152" t="s">
        <v>24</v>
      </c>
      <c r="N1054" s="152" t="s">
        <v>40</v>
      </c>
      <c r="O1054" s="4" t="s">
        <v>25</v>
      </c>
      <c r="P1054" s="5">
        <v>583248.83400000003</v>
      </c>
      <c r="Q1054" s="5">
        <v>5428280.4610000001</v>
      </c>
      <c r="R1054" s="6">
        <v>121.77200000000001</v>
      </c>
      <c r="S1054" s="187" t="s">
        <v>18</v>
      </c>
      <c r="Z1054" s="152"/>
      <c r="AA1054" s="152"/>
      <c r="AB1054" s="152"/>
      <c r="AC1054" s="152"/>
      <c r="AD1054" s="152"/>
      <c r="AE1054" s="152"/>
      <c r="AF1054" s="152"/>
      <c r="AG1054" s="152"/>
      <c r="AH1054" s="152"/>
      <c r="AI1054" s="171"/>
      <c r="AJ1054" s="4"/>
      <c r="AK1054" s="4"/>
      <c r="AL1054" s="6"/>
    </row>
    <row r="1055" spans="1:38" ht="15.75" thickBot="1">
      <c r="A1055" s="4">
        <v>4701</v>
      </c>
      <c r="B1055" s="19">
        <v>580998.89399999997</v>
      </c>
      <c r="C1055" s="19">
        <v>5428176.8650000002</v>
      </c>
      <c r="D1055" s="5">
        <v>3968.15</v>
      </c>
      <c r="E1055" s="6">
        <v>0.06</v>
      </c>
      <c r="F1055" s="203">
        <v>146.16699999999997</v>
      </c>
      <c r="G1055" s="152">
        <v>26</v>
      </c>
      <c r="H1055" s="152">
        <v>7</v>
      </c>
      <c r="I1055" s="152">
        <v>14</v>
      </c>
      <c r="J1055" s="152">
        <v>11</v>
      </c>
      <c r="K1055" s="152">
        <v>2008</v>
      </c>
      <c r="L1055" s="4"/>
      <c r="M1055" s="152" t="s">
        <v>20</v>
      </c>
      <c r="N1055" s="152">
        <v>9018</v>
      </c>
      <c r="O1055" s="4" t="s">
        <v>26</v>
      </c>
      <c r="P1055" s="131">
        <f>P1053-P1054</f>
        <v>-0.40700000000651926</v>
      </c>
      <c r="Q1055" s="131">
        <f>Q1053-Q1054</f>
        <v>-0.68699999991804361</v>
      </c>
      <c r="R1055" s="17">
        <f>R1053-R1054</f>
        <v>3.9129999999999967</v>
      </c>
      <c r="Z1055" s="152"/>
      <c r="AA1055" s="152"/>
      <c r="AB1055" s="152"/>
      <c r="AC1055" s="152"/>
      <c r="AD1055" s="152"/>
      <c r="AE1055" s="152"/>
      <c r="AF1055" s="152"/>
      <c r="AG1055" s="152"/>
      <c r="AH1055" s="152"/>
      <c r="AI1055" s="171"/>
      <c r="AJ1055" s="4"/>
      <c r="AK1055" s="4"/>
      <c r="AL1055" s="6"/>
    </row>
    <row r="1056" spans="1:38" ht="15.75" thickTop="1">
      <c r="A1056" s="4">
        <v>4702</v>
      </c>
      <c r="B1056" s="19">
        <v>580049.20499999996</v>
      </c>
      <c r="C1056" s="19">
        <v>5428145.9450000003</v>
      </c>
      <c r="D1056" s="5">
        <v>3940.89</v>
      </c>
      <c r="E1056" s="6">
        <v>7.0000000000000007E-2</v>
      </c>
      <c r="F1056" s="203">
        <v>281.14500000000004</v>
      </c>
      <c r="G1056" s="152">
        <v>5</v>
      </c>
      <c r="H1056" s="152">
        <v>8</v>
      </c>
      <c r="I1056" s="152">
        <v>14</v>
      </c>
      <c r="J1056" s="152">
        <v>11</v>
      </c>
      <c r="K1056" s="152">
        <v>2008</v>
      </c>
      <c r="L1056" s="4"/>
      <c r="M1056" s="152" t="s">
        <v>20</v>
      </c>
      <c r="N1056" s="152">
        <v>9018</v>
      </c>
      <c r="O1056" s="4">
        <v>9018</v>
      </c>
      <c r="P1056" s="19">
        <v>583248.42700000003</v>
      </c>
      <c r="Q1056" s="19">
        <v>5428279.7740000002</v>
      </c>
      <c r="R1056" s="145">
        <v>125.685</v>
      </c>
      <c r="S1056" s="187"/>
      <c r="T1056" s="6"/>
      <c r="U1056" s="6"/>
      <c r="V1056" s="6"/>
      <c r="W1056" s="6"/>
      <c r="X1056" s="6"/>
      <c r="Z1056" s="152"/>
      <c r="AA1056" s="152"/>
      <c r="AB1056" s="152"/>
      <c r="AC1056" s="152"/>
      <c r="AD1056" s="152"/>
      <c r="AE1056" s="152"/>
      <c r="AF1056" s="152"/>
      <c r="AG1056"/>
      <c r="AH1056" s="152"/>
      <c r="AI1056" s="171"/>
      <c r="AJ1056"/>
      <c r="AK1056"/>
      <c r="AL1056" s="6"/>
    </row>
    <row r="1057" spans="1:40">
      <c r="A1057" s="4">
        <v>4703</v>
      </c>
      <c r="B1057" s="19">
        <v>579412.22100000002</v>
      </c>
      <c r="C1057" s="19">
        <v>5429076.2860000003</v>
      </c>
      <c r="D1057" s="5">
        <v>3911.53</v>
      </c>
      <c r="E1057" s="6">
        <v>7.4999999999999997E-2</v>
      </c>
      <c r="F1057" s="203">
        <v>423.23400000000004</v>
      </c>
      <c r="G1057" s="152">
        <v>27</v>
      </c>
      <c r="H1057" s="152">
        <v>8</v>
      </c>
      <c r="I1057" s="152">
        <v>14</v>
      </c>
      <c r="J1057" s="152">
        <v>11</v>
      </c>
      <c r="K1057" s="152">
        <v>2008</v>
      </c>
      <c r="L1057" s="4"/>
      <c r="M1057" s="152" t="s">
        <v>20</v>
      </c>
      <c r="N1057" s="152">
        <v>9018</v>
      </c>
      <c r="O1057" s="4">
        <v>4701</v>
      </c>
      <c r="P1057" s="19">
        <v>580998.89399999997</v>
      </c>
      <c r="Q1057" s="19">
        <v>5428176.8650000002</v>
      </c>
      <c r="R1057" s="16">
        <v>146.16699999999997</v>
      </c>
      <c r="S1057" s="187"/>
      <c r="T1057" s="6"/>
      <c r="U1057" s="6"/>
      <c r="V1057" s="6"/>
      <c r="W1057" s="6"/>
      <c r="X1057" s="6"/>
      <c r="Z1057" s="152"/>
      <c r="AA1057" s="152"/>
      <c r="AB1057" s="152"/>
      <c r="AC1057" s="152"/>
      <c r="AD1057" s="152"/>
      <c r="AE1057" s="152"/>
      <c r="AF1057" s="152"/>
      <c r="AG1057"/>
      <c r="AH1057" s="152"/>
      <c r="AI1057" s="171"/>
      <c r="AJ1057"/>
      <c r="AK1057"/>
      <c r="AL1057" s="6"/>
    </row>
    <row r="1058" spans="1:40">
      <c r="A1058" s="152">
        <v>4704</v>
      </c>
      <c r="B1058" s="19">
        <v>579634.87800000003</v>
      </c>
      <c r="C1058" s="19">
        <v>5428562.7680000002</v>
      </c>
      <c r="D1058" s="5">
        <v>3927.15</v>
      </c>
      <c r="E1058" s="6">
        <v>7.0000000000000007E-2</v>
      </c>
      <c r="F1058" s="203">
        <v>347.35500000000002</v>
      </c>
      <c r="G1058" s="152">
        <v>51</v>
      </c>
      <c r="H1058" s="152">
        <v>8</v>
      </c>
      <c r="I1058" s="152">
        <v>14</v>
      </c>
      <c r="J1058" s="152">
        <v>11</v>
      </c>
      <c r="K1058" s="152">
        <v>2008</v>
      </c>
      <c r="L1058" s="4"/>
      <c r="M1058" s="152" t="s">
        <v>20</v>
      </c>
      <c r="N1058" s="152">
        <v>9018</v>
      </c>
      <c r="O1058" s="152">
        <v>4702</v>
      </c>
      <c r="P1058" s="19">
        <v>580049.20499999996</v>
      </c>
      <c r="Q1058" s="19">
        <v>5428145.9450000003</v>
      </c>
      <c r="R1058" s="16">
        <v>281.14500000000004</v>
      </c>
      <c r="S1058" s="187"/>
      <c r="T1058" s="6"/>
      <c r="U1058" s="6"/>
      <c r="V1058" s="6"/>
      <c r="W1058" s="6"/>
      <c r="X1058" s="6"/>
      <c r="Z1058" s="152"/>
      <c r="AA1058" s="152"/>
      <c r="AB1058" s="152"/>
      <c r="AC1058" s="152"/>
      <c r="AD1058" s="152"/>
      <c r="AE1058" s="152"/>
      <c r="AF1058" s="152"/>
      <c r="AG1058"/>
      <c r="AH1058" s="152"/>
      <c r="AI1058" s="171"/>
      <c r="AJ1058"/>
      <c r="AK1058"/>
      <c r="AL1058" s="6"/>
    </row>
    <row r="1059" spans="1:40">
      <c r="A1059" s="4">
        <v>4695</v>
      </c>
      <c r="B1059" s="19">
        <v>581390.08100000001</v>
      </c>
      <c r="C1059" s="19">
        <v>5427181.6440000003</v>
      </c>
      <c r="D1059" s="5">
        <v>3971.03</v>
      </c>
      <c r="E1059" s="6">
        <v>7.4999999999999997E-2</v>
      </c>
      <c r="F1059" s="203">
        <v>134.16199999999998</v>
      </c>
      <c r="G1059" s="152">
        <v>21</v>
      </c>
      <c r="H1059" s="152">
        <v>9</v>
      </c>
      <c r="I1059" s="152">
        <v>14</v>
      </c>
      <c r="J1059" s="152">
        <v>11</v>
      </c>
      <c r="K1059" s="152">
        <v>2008</v>
      </c>
      <c r="L1059" s="4" t="s">
        <v>22</v>
      </c>
      <c r="M1059" s="152" t="s">
        <v>20</v>
      </c>
      <c r="N1059" s="152">
        <v>9018</v>
      </c>
      <c r="O1059" s="4">
        <v>4703</v>
      </c>
      <c r="P1059" s="19">
        <v>579412.22100000002</v>
      </c>
      <c r="Q1059" s="19">
        <v>5429076.2860000003</v>
      </c>
      <c r="R1059" s="16">
        <v>423.23400000000004</v>
      </c>
      <c r="S1059" s="187"/>
      <c r="T1059" s="6"/>
      <c r="U1059" s="6"/>
      <c r="V1059" s="6"/>
      <c r="W1059" s="6"/>
      <c r="X1059" s="6"/>
      <c r="Z1059" s="152"/>
      <c r="AA1059" s="152"/>
      <c r="AB1059" s="152"/>
      <c r="AC1059" s="152"/>
      <c r="AD1059" s="152"/>
      <c r="AE1059" s="152"/>
      <c r="AF1059" s="152"/>
      <c r="AG1059"/>
      <c r="AH1059" s="152"/>
      <c r="AI1059" s="171"/>
      <c r="AJ1059"/>
      <c r="AK1059"/>
      <c r="AL1059" s="6"/>
    </row>
    <row r="1060" spans="1:40">
      <c r="A1060" s="152">
        <v>4705</v>
      </c>
      <c r="B1060" s="19">
        <v>584906.42200000002</v>
      </c>
      <c r="C1060" s="19">
        <v>5429062.9879999999</v>
      </c>
      <c r="D1060" s="5">
        <v>3976.57</v>
      </c>
      <c r="E1060" s="6">
        <v>0.08</v>
      </c>
      <c r="F1060" s="203">
        <v>112.119</v>
      </c>
      <c r="G1060" s="152">
        <v>32</v>
      </c>
      <c r="H1060" s="152">
        <v>9</v>
      </c>
      <c r="I1060" s="152">
        <v>14</v>
      </c>
      <c r="J1060" s="152">
        <v>11</v>
      </c>
      <c r="K1060" s="152">
        <v>2008</v>
      </c>
      <c r="L1060" s="4" t="s">
        <v>21</v>
      </c>
      <c r="M1060" s="152" t="s">
        <v>20</v>
      </c>
      <c r="N1060" s="152">
        <v>9018</v>
      </c>
      <c r="O1060" s="152">
        <v>4704</v>
      </c>
      <c r="P1060" s="19">
        <v>579634.87800000003</v>
      </c>
      <c r="Q1060" s="19">
        <v>5428562.7680000002</v>
      </c>
      <c r="R1060" s="16">
        <v>347.35500000000002</v>
      </c>
      <c r="S1060" s="187"/>
      <c r="T1060" s="6"/>
      <c r="U1060" s="6"/>
      <c r="V1060" s="6"/>
      <c r="W1060" s="6"/>
      <c r="X1060" s="6"/>
      <c r="Z1060" s="15"/>
      <c r="AA1060" s="6"/>
      <c r="AB1060" s="6"/>
      <c r="AC1060" s="152"/>
      <c r="AD1060" s="152"/>
      <c r="AE1060" s="152"/>
      <c r="AF1060" s="152"/>
      <c r="AG1060"/>
      <c r="AH1060" s="152"/>
      <c r="AI1060" s="152"/>
      <c r="AJ1060"/>
      <c r="AK1060"/>
      <c r="AL1060" s="152"/>
      <c r="AM1060" s="152"/>
      <c r="AN1060" s="152"/>
    </row>
    <row r="1061" spans="1:40">
      <c r="A1061" s="152">
        <v>4706</v>
      </c>
      <c r="B1061" s="19">
        <v>577276.24100000004</v>
      </c>
      <c r="C1061" s="19">
        <v>5424301.2790000001</v>
      </c>
      <c r="D1061" s="5">
        <v>3927.42</v>
      </c>
      <c r="E1061" s="6">
        <v>7.4999999999999997E-2</v>
      </c>
      <c r="F1061" s="203">
        <v>369.30500000000001</v>
      </c>
      <c r="G1061" s="152">
        <v>55</v>
      </c>
      <c r="H1061" s="152">
        <v>9</v>
      </c>
      <c r="I1061" s="152">
        <v>14</v>
      </c>
      <c r="J1061" s="152">
        <v>11</v>
      </c>
      <c r="K1061" s="152">
        <v>2008</v>
      </c>
      <c r="L1061" s="4"/>
      <c r="M1061" s="152" t="s">
        <v>20</v>
      </c>
      <c r="N1061" s="152">
        <v>9018</v>
      </c>
      <c r="O1061" s="152">
        <v>4695</v>
      </c>
      <c r="P1061" s="19">
        <v>581390.08100000001</v>
      </c>
      <c r="Q1061" s="19">
        <v>5427181.6440000003</v>
      </c>
      <c r="R1061" s="16">
        <v>134.16199999999998</v>
      </c>
      <c r="S1061" s="187"/>
      <c r="T1061" s="6"/>
      <c r="U1061" s="6"/>
      <c r="V1061" s="6"/>
      <c r="W1061" s="6"/>
      <c r="X1061" s="6"/>
      <c r="Z1061" s="152"/>
      <c r="AA1061" s="152"/>
      <c r="AB1061" s="152"/>
      <c r="AC1061" s="152"/>
      <c r="AD1061" s="152"/>
      <c r="AE1061" s="152"/>
      <c r="AF1061" s="152"/>
      <c r="AG1061"/>
      <c r="AH1061" s="152"/>
      <c r="AI1061" s="171"/>
      <c r="AJ1061"/>
      <c r="AK1061"/>
      <c r="AL1061" s="6"/>
    </row>
    <row r="1062" spans="1:40">
      <c r="A1062" s="152">
        <v>4707</v>
      </c>
      <c r="B1062" s="19">
        <v>577313.54299999995</v>
      </c>
      <c r="C1062" s="19">
        <v>5422859.5269999998</v>
      </c>
      <c r="D1062" s="5">
        <v>3925.69</v>
      </c>
      <c r="E1062" s="6">
        <v>7.0000000000000007E-2</v>
      </c>
      <c r="F1062" s="203">
        <v>384.43600000000004</v>
      </c>
      <c r="G1062" s="152">
        <v>21</v>
      </c>
      <c r="H1062" s="152">
        <v>10</v>
      </c>
      <c r="I1062" s="152">
        <v>14</v>
      </c>
      <c r="J1062" s="152">
        <v>11</v>
      </c>
      <c r="K1062" s="152">
        <v>2008</v>
      </c>
      <c r="L1062" s="4"/>
      <c r="M1062" s="152" t="s">
        <v>20</v>
      </c>
      <c r="N1062" s="152">
        <v>9018</v>
      </c>
      <c r="O1062" s="152">
        <v>4705</v>
      </c>
      <c r="P1062" s="19">
        <v>584906.42200000002</v>
      </c>
      <c r="Q1062" s="19">
        <v>5429062.9879999999</v>
      </c>
      <c r="R1062" s="16">
        <v>112.119</v>
      </c>
      <c r="S1062" s="187"/>
      <c r="T1062" s="6"/>
      <c r="U1062" s="6"/>
      <c r="V1062" s="6"/>
      <c r="W1062" s="6"/>
      <c r="X1062" s="6"/>
      <c r="Z1062" s="152"/>
      <c r="AA1062" s="152"/>
      <c r="AB1062" s="152"/>
      <c r="AC1062" s="152"/>
      <c r="AD1062" s="152"/>
      <c r="AE1062" s="152"/>
      <c r="AF1062" s="152"/>
      <c r="AG1062"/>
      <c r="AH1062" s="152"/>
      <c r="AI1062" s="171"/>
      <c r="AJ1062"/>
      <c r="AK1062"/>
      <c r="AL1062" s="6"/>
    </row>
    <row r="1063" spans="1:40">
      <c r="A1063" s="152">
        <v>4708</v>
      </c>
      <c r="B1063" s="19">
        <v>577466.19499999995</v>
      </c>
      <c r="C1063" s="19">
        <v>5422244.148</v>
      </c>
      <c r="D1063" s="5">
        <v>3923.78</v>
      </c>
      <c r="E1063" s="6">
        <v>6.5000000000000002E-2</v>
      </c>
      <c r="F1063" s="203">
        <v>396.983</v>
      </c>
      <c r="G1063" s="152">
        <v>38</v>
      </c>
      <c r="H1063" s="152">
        <v>10</v>
      </c>
      <c r="I1063" s="152">
        <v>14</v>
      </c>
      <c r="J1063" s="152">
        <v>11</v>
      </c>
      <c r="K1063" s="152">
        <v>2008</v>
      </c>
      <c r="L1063" s="4"/>
      <c r="M1063" s="152" t="s">
        <v>20</v>
      </c>
      <c r="N1063" s="152">
        <v>9018</v>
      </c>
      <c r="O1063" s="152">
        <v>4706</v>
      </c>
      <c r="P1063" s="19">
        <v>577276.24100000004</v>
      </c>
      <c r="Q1063" s="19">
        <v>5424301.2790000001</v>
      </c>
      <c r="R1063" s="16">
        <v>369.30500000000001</v>
      </c>
      <c r="S1063" s="187"/>
      <c r="T1063" s="6"/>
      <c r="U1063" s="6"/>
      <c r="V1063" s="6"/>
      <c r="W1063" s="6"/>
      <c r="X1063" s="6"/>
      <c r="Z1063" s="15"/>
      <c r="AA1063" s="6"/>
      <c r="AB1063" s="6"/>
      <c r="AC1063" s="152"/>
      <c r="AD1063" s="152"/>
      <c r="AE1063" s="152"/>
      <c r="AF1063" s="152"/>
      <c r="AG1063"/>
      <c r="AH1063" s="152"/>
      <c r="AI1063" s="152"/>
      <c r="AJ1063"/>
      <c r="AK1063"/>
      <c r="AL1063" s="152"/>
      <c r="AM1063" s="152"/>
      <c r="AN1063" s="152"/>
    </row>
    <row r="1064" spans="1:40">
      <c r="A1064" s="152">
        <v>4709</v>
      </c>
      <c r="B1064" s="19">
        <v>578033.38800000004</v>
      </c>
      <c r="C1064" s="19">
        <v>5422747.6359999999</v>
      </c>
      <c r="D1064" s="5">
        <v>3905</v>
      </c>
      <c r="E1064" s="6">
        <v>7.0000000000000007E-2</v>
      </c>
      <c r="F1064" s="203">
        <v>488.57</v>
      </c>
      <c r="G1064" s="152">
        <v>8</v>
      </c>
      <c r="H1064" s="152">
        <v>11</v>
      </c>
      <c r="I1064" s="152">
        <v>14</v>
      </c>
      <c r="J1064" s="152">
        <v>11</v>
      </c>
      <c r="K1064" s="152">
        <v>2008</v>
      </c>
      <c r="L1064" s="4"/>
      <c r="M1064" s="152" t="s">
        <v>20</v>
      </c>
      <c r="N1064" s="152">
        <v>9018</v>
      </c>
      <c r="O1064" s="152">
        <v>4707</v>
      </c>
      <c r="P1064" s="19">
        <v>577313.54299999995</v>
      </c>
      <c r="Q1064" s="19">
        <v>5422859.5269999998</v>
      </c>
      <c r="R1064" s="16">
        <v>384.43600000000004</v>
      </c>
      <c r="S1064" s="187"/>
      <c r="T1064" s="6"/>
      <c r="U1064" s="6"/>
      <c r="V1064" s="6"/>
      <c r="W1064" s="6"/>
      <c r="X1064" s="6"/>
      <c r="Z1064" s="15"/>
      <c r="AA1064" s="6"/>
      <c r="AB1064" s="6"/>
      <c r="AC1064" s="152"/>
      <c r="AD1064" s="152"/>
      <c r="AE1064" s="152"/>
      <c r="AF1064" s="152"/>
      <c r="AG1064"/>
      <c r="AH1064" s="152"/>
      <c r="AI1064" s="152"/>
      <c r="AJ1064"/>
      <c r="AK1064"/>
      <c r="AL1064" s="152"/>
      <c r="AM1064" s="152"/>
      <c r="AN1064" s="152"/>
    </row>
    <row r="1065" spans="1:40">
      <c r="A1065" s="152">
        <v>4710</v>
      </c>
      <c r="B1065" s="19">
        <v>578191.46199999994</v>
      </c>
      <c r="C1065" s="19">
        <v>5424571.9010000005</v>
      </c>
      <c r="D1065" s="5">
        <v>3915.15</v>
      </c>
      <c r="E1065" s="6">
        <v>6.5000000000000002E-2</v>
      </c>
      <c r="F1065" s="203">
        <v>429.44</v>
      </c>
      <c r="G1065" s="152">
        <v>38</v>
      </c>
      <c r="H1065" s="152">
        <v>11</v>
      </c>
      <c r="I1065" s="152">
        <v>14</v>
      </c>
      <c r="J1065" s="152">
        <v>11</v>
      </c>
      <c r="K1065" s="152">
        <v>2008</v>
      </c>
      <c r="L1065" s="4"/>
      <c r="M1065" s="152" t="s">
        <v>20</v>
      </c>
      <c r="N1065" s="152">
        <v>9018</v>
      </c>
      <c r="O1065" s="152">
        <v>4708</v>
      </c>
      <c r="P1065" s="19">
        <v>577466.19499999995</v>
      </c>
      <c r="Q1065" s="19">
        <v>5422244.148</v>
      </c>
      <c r="R1065" s="16">
        <v>396.983</v>
      </c>
      <c r="S1065" s="187"/>
      <c r="T1065" s="6"/>
      <c r="U1065" s="6"/>
      <c r="V1065" s="6"/>
      <c r="W1065" s="6"/>
      <c r="X1065" s="6"/>
      <c r="Z1065" s="15"/>
      <c r="AA1065" s="6"/>
      <c r="AB1065" s="6"/>
      <c r="AC1065" s="152"/>
      <c r="AD1065" s="152"/>
      <c r="AE1065" s="152"/>
      <c r="AF1065" s="152"/>
      <c r="AG1065"/>
      <c r="AH1065" s="152"/>
      <c r="AI1065" s="152"/>
      <c r="AJ1065"/>
      <c r="AK1065"/>
      <c r="AL1065" s="152"/>
      <c r="AM1065" s="152"/>
      <c r="AN1065" s="152"/>
    </row>
    <row r="1066" spans="1:40">
      <c r="A1066" s="4">
        <v>9018</v>
      </c>
      <c r="B1066" s="118">
        <v>583248.43000000005</v>
      </c>
      <c r="C1066" s="118">
        <v>5428279.7699999996</v>
      </c>
      <c r="D1066" s="5">
        <v>3974.93</v>
      </c>
      <c r="E1066" s="6">
        <v>0.08</v>
      </c>
      <c r="F1066" s="202">
        <v>125.685</v>
      </c>
      <c r="G1066" s="152">
        <v>15</v>
      </c>
      <c r="H1066" s="152">
        <v>12</v>
      </c>
      <c r="I1066" s="152">
        <v>14</v>
      </c>
      <c r="J1066" s="152">
        <v>11</v>
      </c>
      <c r="K1066" s="152">
        <v>2008</v>
      </c>
      <c r="L1066" s="4" t="s">
        <v>31</v>
      </c>
      <c r="M1066" s="152" t="s">
        <v>24</v>
      </c>
      <c r="N1066" s="152" t="s">
        <v>40</v>
      </c>
      <c r="O1066" s="152">
        <v>4709</v>
      </c>
      <c r="P1066" s="19">
        <v>578033.38800000004</v>
      </c>
      <c r="Q1066" s="19">
        <v>5422747.6359999999</v>
      </c>
      <c r="R1066" s="16">
        <v>488.57</v>
      </c>
      <c r="S1066" s="187"/>
      <c r="T1066" s="6"/>
      <c r="U1066" s="6"/>
      <c r="V1066" s="6"/>
      <c r="W1066" s="6"/>
      <c r="X1066" s="6"/>
      <c r="Z1066" s="15"/>
      <c r="AA1066" s="6"/>
      <c r="AB1066" s="6"/>
      <c r="AC1066" s="152"/>
      <c r="AD1066" s="152"/>
      <c r="AE1066" s="152"/>
      <c r="AF1066" s="152"/>
      <c r="AG1066"/>
      <c r="AH1066" s="152"/>
      <c r="AI1066" s="152"/>
      <c r="AJ1066"/>
      <c r="AK1066"/>
      <c r="AL1066" s="152"/>
      <c r="AM1066" s="152"/>
      <c r="AN1066" s="152"/>
    </row>
    <row r="1067" spans="1:40">
      <c r="A1067" s="4">
        <v>9018</v>
      </c>
      <c r="B1067" s="118">
        <v>583248.43000000005</v>
      </c>
      <c r="C1067" s="118">
        <v>5428279.7699999996</v>
      </c>
      <c r="D1067" s="5">
        <v>3974.93</v>
      </c>
      <c r="E1067" s="6">
        <v>0.08</v>
      </c>
      <c r="F1067" s="202">
        <v>125.685</v>
      </c>
      <c r="G1067" s="152">
        <v>19</v>
      </c>
      <c r="H1067" s="152">
        <v>12</v>
      </c>
      <c r="I1067" s="152">
        <v>14</v>
      </c>
      <c r="J1067" s="152">
        <v>11</v>
      </c>
      <c r="K1067" s="152">
        <v>2008</v>
      </c>
      <c r="L1067" s="4" t="s">
        <v>31</v>
      </c>
      <c r="M1067" s="152" t="s">
        <v>24</v>
      </c>
      <c r="N1067" s="152" t="s">
        <v>40</v>
      </c>
      <c r="O1067" s="152">
        <v>4710</v>
      </c>
      <c r="P1067" s="19">
        <v>578191.46199999994</v>
      </c>
      <c r="Q1067" s="19">
        <v>5424571.9010000005</v>
      </c>
      <c r="R1067" s="16">
        <v>429.44</v>
      </c>
      <c r="S1067" s="187"/>
      <c r="T1067" s="6"/>
      <c r="U1067" s="6"/>
      <c r="V1067" s="6"/>
      <c r="W1067" s="6"/>
      <c r="X1067" s="6"/>
      <c r="Z1067" s="21"/>
      <c r="AA1067" s="21"/>
      <c r="AB1067" s="15"/>
      <c r="AC1067" s="6"/>
      <c r="AD1067" s="6"/>
      <c r="AE1067" s="152"/>
      <c r="AF1067" s="152"/>
      <c r="AG1067"/>
      <c r="AH1067" s="152"/>
      <c r="AI1067" s="152"/>
      <c r="AJ1067"/>
      <c r="AK1067"/>
      <c r="AL1067" s="152"/>
      <c r="AM1067" s="152"/>
      <c r="AN1067" s="152"/>
    </row>
    <row r="1068" spans="1:40">
      <c r="A1068" s="4">
        <v>4711</v>
      </c>
      <c r="B1068" s="19">
        <v>582290.09299999999</v>
      </c>
      <c r="C1068" s="19">
        <v>5430710.6720000003</v>
      </c>
      <c r="D1068" s="5">
        <v>3968.56</v>
      </c>
      <c r="E1068" s="6">
        <v>7.4999999999999997E-2</v>
      </c>
      <c r="F1068" s="203">
        <v>128.482</v>
      </c>
      <c r="G1068" s="152">
        <v>7</v>
      </c>
      <c r="H1068" s="152">
        <v>13</v>
      </c>
      <c r="I1068" s="152">
        <v>14</v>
      </c>
      <c r="J1068" s="152">
        <v>11</v>
      </c>
      <c r="K1068" s="152">
        <v>2008</v>
      </c>
      <c r="L1068" s="4"/>
      <c r="M1068" s="152" t="s">
        <v>20</v>
      </c>
      <c r="N1068" s="152">
        <v>9018</v>
      </c>
      <c r="O1068" s="152">
        <v>4711</v>
      </c>
      <c r="P1068" s="19">
        <v>582290.09299999999</v>
      </c>
      <c r="Q1068" s="19">
        <v>5430710.6720000003</v>
      </c>
      <c r="R1068" s="16">
        <v>128.482</v>
      </c>
      <c r="S1068" s="187"/>
      <c r="T1068" s="6"/>
      <c r="U1068" s="6"/>
      <c r="V1068" s="6"/>
      <c r="W1068" s="6"/>
      <c r="X1068" s="6"/>
      <c r="Z1068" s="152"/>
      <c r="AA1068" s="152"/>
      <c r="AB1068" s="6"/>
      <c r="AC1068" s="152"/>
      <c r="AD1068" s="152"/>
      <c r="AE1068" s="152"/>
      <c r="AF1068" s="152"/>
      <c r="AG1068"/>
      <c r="AH1068" s="152"/>
      <c r="AI1068" s="152"/>
      <c r="AJ1068"/>
      <c r="AK1068"/>
      <c r="AL1068" s="152"/>
      <c r="AM1068" s="152"/>
      <c r="AN1068" s="152"/>
    </row>
    <row r="1069" spans="1:40">
      <c r="A1069" s="4">
        <v>4712</v>
      </c>
      <c r="B1069" s="19">
        <v>582023.82400000002</v>
      </c>
      <c r="C1069" s="19">
        <v>5431652.8470000001</v>
      </c>
      <c r="D1069" s="5">
        <v>3963.53</v>
      </c>
      <c r="E1069" s="6">
        <v>5.5E-2</v>
      </c>
      <c r="F1069" s="203">
        <v>138.35399999999998</v>
      </c>
      <c r="G1069" s="152">
        <v>20</v>
      </c>
      <c r="H1069" s="152">
        <v>13</v>
      </c>
      <c r="I1069" s="152">
        <v>14</v>
      </c>
      <c r="J1069" s="152">
        <v>11</v>
      </c>
      <c r="K1069" s="152">
        <v>2008</v>
      </c>
      <c r="L1069" s="4"/>
      <c r="M1069" s="152" t="s">
        <v>20</v>
      </c>
      <c r="N1069" s="152">
        <v>9018</v>
      </c>
      <c r="O1069" s="152">
        <v>4712</v>
      </c>
      <c r="P1069" s="19">
        <v>582023.82400000002</v>
      </c>
      <c r="Q1069" s="19">
        <v>5431652.8470000001</v>
      </c>
      <c r="R1069" s="16">
        <v>138.35399999999998</v>
      </c>
      <c r="S1069" s="187"/>
      <c r="T1069" s="6"/>
      <c r="U1069" s="6"/>
      <c r="V1069" s="6"/>
      <c r="W1069" s="6"/>
      <c r="X1069" s="6"/>
      <c r="Z1069" s="21"/>
      <c r="AA1069" s="21"/>
      <c r="AB1069" s="15"/>
      <c r="AC1069" s="6"/>
      <c r="AD1069" s="6"/>
      <c r="AE1069" s="152"/>
      <c r="AF1069" s="152"/>
      <c r="AG1069"/>
      <c r="AH1069" s="152"/>
      <c r="AI1069" s="152"/>
      <c r="AJ1069"/>
      <c r="AK1069"/>
      <c r="AL1069" s="152"/>
      <c r="AM1069" s="152"/>
      <c r="AN1069" s="152"/>
    </row>
    <row r="1070" spans="1:40">
      <c r="A1070" s="4">
        <v>4713</v>
      </c>
      <c r="B1070" s="19">
        <v>582797.81999999995</v>
      </c>
      <c r="C1070" s="19">
        <v>5430577.9890000001</v>
      </c>
      <c r="D1070" s="5">
        <v>3960.5</v>
      </c>
      <c r="E1070" s="6">
        <v>0.06</v>
      </c>
      <c r="F1070" s="203">
        <v>167.33199999999999</v>
      </c>
      <c r="G1070" s="152">
        <v>40</v>
      </c>
      <c r="H1070" s="152">
        <v>13</v>
      </c>
      <c r="I1070" s="152">
        <v>14</v>
      </c>
      <c r="J1070" s="152">
        <v>11</v>
      </c>
      <c r="K1070" s="152">
        <v>2008</v>
      </c>
      <c r="L1070" s="4"/>
      <c r="M1070" s="152" t="s">
        <v>20</v>
      </c>
      <c r="N1070" s="152">
        <v>9018</v>
      </c>
      <c r="O1070" s="152">
        <v>4713</v>
      </c>
      <c r="P1070" s="19">
        <v>582797.81999999995</v>
      </c>
      <c r="Q1070" s="19">
        <v>5430577.9890000001</v>
      </c>
      <c r="R1070" s="16">
        <v>167.33199999999999</v>
      </c>
      <c r="S1070" s="187"/>
      <c r="T1070" s="6"/>
      <c r="U1070" s="6"/>
      <c r="V1070" s="6"/>
      <c r="W1070" s="6"/>
      <c r="X1070" s="6"/>
      <c r="Z1070" s="21"/>
      <c r="AA1070" s="21"/>
      <c r="AB1070" s="15"/>
      <c r="AC1070" s="6"/>
      <c r="AD1070" s="6"/>
      <c r="AE1070" s="152"/>
      <c r="AF1070" s="152"/>
      <c r="AG1070"/>
      <c r="AH1070" s="152"/>
      <c r="AI1070" s="152"/>
      <c r="AJ1070"/>
      <c r="AK1070"/>
      <c r="AL1070" s="152"/>
      <c r="AM1070" s="152"/>
      <c r="AN1070" s="152"/>
    </row>
    <row r="1071" spans="1:40">
      <c r="A1071" s="4">
        <v>4714</v>
      </c>
      <c r="B1071" s="19">
        <v>577816.64500000002</v>
      </c>
      <c r="C1071" s="19">
        <v>5429792.2740000002</v>
      </c>
      <c r="D1071" s="5">
        <v>3883.58</v>
      </c>
      <c r="E1071" s="6">
        <v>7.0000000000000007E-2</v>
      </c>
      <c r="F1071" s="203">
        <v>551.95600000000002</v>
      </c>
      <c r="G1071" s="152">
        <v>11</v>
      </c>
      <c r="H1071" s="152">
        <v>14</v>
      </c>
      <c r="I1071" s="152">
        <v>14</v>
      </c>
      <c r="J1071" s="152">
        <v>11</v>
      </c>
      <c r="K1071" s="152">
        <v>2008</v>
      </c>
      <c r="L1071" s="4" t="s">
        <v>21</v>
      </c>
      <c r="M1071" s="152" t="s">
        <v>20</v>
      </c>
      <c r="N1071" s="152">
        <v>9018</v>
      </c>
      <c r="O1071" s="152">
        <v>4714</v>
      </c>
      <c r="P1071" s="19">
        <v>577816.64500000002</v>
      </c>
      <c r="Q1071" s="19">
        <v>5429792.2740000002</v>
      </c>
      <c r="R1071" s="16">
        <v>551.95600000000002</v>
      </c>
      <c r="S1071" s="187"/>
      <c r="T1071" s="6"/>
      <c r="U1071" s="6"/>
      <c r="V1071" s="6"/>
      <c r="W1071" s="6"/>
      <c r="X1071" s="6"/>
      <c r="Z1071" s="152"/>
      <c r="AA1071" s="152"/>
      <c r="AB1071" s="6"/>
      <c r="AC1071" s="152"/>
      <c r="AD1071" s="152"/>
      <c r="AE1071" s="152"/>
      <c r="AF1071" s="152"/>
      <c r="AG1071"/>
      <c r="AH1071" s="152"/>
      <c r="AI1071" s="152"/>
      <c r="AJ1071"/>
      <c r="AK1071"/>
      <c r="AL1071" s="152"/>
      <c r="AM1071" s="152"/>
      <c r="AN1071" s="152"/>
    </row>
    <row r="1072" spans="1:40">
      <c r="A1072" s="4">
        <v>4715</v>
      </c>
      <c r="B1072" s="19">
        <v>586735.80200000003</v>
      </c>
      <c r="C1072" s="19">
        <v>5430410.0410000002</v>
      </c>
      <c r="D1072" s="5">
        <v>3941.85</v>
      </c>
      <c r="E1072" s="6">
        <v>7.4999999999999997E-2</v>
      </c>
      <c r="F1072" s="203">
        <v>278.46100000000001</v>
      </c>
      <c r="G1072" s="152">
        <v>37</v>
      </c>
      <c r="H1072" s="152">
        <v>14</v>
      </c>
      <c r="I1072" s="152">
        <v>14</v>
      </c>
      <c r="J1072" s="152">
        <v>11</v>
      </c>
      <c r="K1072" s="152">
        <v>2008</v>
      </c>
      <c r="L1072" s="4"/>
      <c r="M1072" s="152" t="s">
        <v>20</v>
      </c>
      <c r="N1072" s="152">
        <v>9018</v>
      </c>
      <c r="O1072" s="152">
        <v>4715</v>
      </c>
      <c r="P1072" s="19">
        <v>586735.80200000003</v>
      </c>
      <c r="Q1072" s="19">
        <v>5430410.0410000002</v>
      </c>
      <c r="R1072" s="16">
        <v>278.46100000000001</v>
      </c>
      <c r="S1072" s="187"/>
      <c r="T1072" s="6"/>
      <c r="U1072" s="6"/>
      <c r="V1072" s="6"/>
      <c r="W1072" s="6"/>
      <c r="X1072" s="6"/>
      <c r="Z1072" s="152"/>
      <c r="AA1072" s="152"/>
      <c r="AB1072" s="6"/>
      <c r="AC1072" s="152"/>
      <c r="AD1072" s="152"/>
      <c r="AE1072" s="152"/>
      <c r="AF1072" s="152"/>
      <c r="AG1072"/>
      <c r="AH1072" s="152"/>
      <c r="AI1072" s="152"/>
      <c r="AJ1072"/>
      <c r="AK1072"/>
      <c r="AL1072" s="152"/>
      <c r="AM1072" s="152"/>
      <c r="AN1072" s="152"/>
    </row>
    <row r="1073" spans="1:40">
      <c r="A1073" s="4">
        <v>4716</v>
      </c>
      <c r="B1073" s="19">
        <v>587562.80500000005</v>
      </c>
      <c r="C1073" s="19">
        <v>5430529.1579999998</v>
      </c>
      <c r="D1073" s="5">
        <v>3943.56</v>
      </c>
      <c r="E1073" s="6">
        <v>7.4999999999999997E-2</v>
      </c>
      <c r="F1073" s="203">
        <v>266.904</v>
      </c>
      <c r="G1073" s="152">
        <v>47</v>
      </c>
      <c r="H1073" s="152">
        <v>14</v>
      </c>
      <c r="I1073" s="152">
        <v>14</v>
      </c>
      <c r="J1073" s="152">
        <v>11</v>
      </c>
      <c r="K1073" s="152">
        <v>2008</v>
      </c>
      <c r="L1073" s="4"/>
      <c r="M1073" s="152" t="s">
        <v>20</v>
      </c>
      <c r="N1073" s="152">
        <v>9018</v>
      </c>
      <c r="O1073" s="152">
        <v>4716</v>
      </c>
      <c r="P1073" s="19">
        <v>587562.80500000005</v>
      </c>
      <c r="Q1073" s="19">
        <v>5430529.1579999998</v>
      </c>
      <c r="R1073" s="16">
        <v>266.904</v>
      </c>
      <c r="S1073" s="187"/>
      <c r="T1073" s="6"/>
      <c r="U1073" s="6"/>
      <c r="V1073" s="6"/>
      <c r="W1073" s="6"/>
      <c r="X1073" s="6"/>
      <c r="Z1073" s="152"/>
      <c r="AA1073" s="152"/>
      <c r="AB1073" s="6"/>
      <c r="AC1073" s="152"/>
      <c r="AD1073" s="152"/>
      <c r="AE1073" s="152"/>
      <c r="AF1073" s="152"/>
      <c r="AG1073" s="152"/>
      <c r="AH1073" s="152"/>
      <c r="AI1073" s="152"/>
      <c r="AJ1073" s="152"/>
      <c r="AK1073"/>
      <c r="AL1073" s="152"/>
      <c r="AM1073" s="152"/>
      <c r="AN1073" s="152"/>
    </row>
    <row r="1074" spans="1:40">
      <c r="A1074" s="4">
        <v>4705</v>
      </c>
      <c r="B1074" s="19">
        <v>584906.84499999997</v>
      </c>
      <c r="C1074" s="19">
        <v>5429062.7630000003</v>
      </c>
      <c r="D1074" s="5">
        <v>3976.4</v>
      </c>
      <c r="E1074" s="6">
        <v>7.4999999999999997E-2</v>
      </c>
      <c r="F1074" s="203">
        <v>112.133</v>
      </c>
      <c r="G1074" s="152">
        <v>2</v>
      </c>
      <c r="H1074" s="152">
        <v>15</v>
      </c>
      <c r="I1074" s="152">
        <v>14</v>
      </c>
      <c r="J1074" s="152">
        <v>11</v>
      </c>
      <c r="K1074" s="152">
        <v>2008</v>
      </c>
      <c r="L1074" s="4" t="s">
        <v>22</v>
      </c>
      <c r="M1074" s="152" t="s">
        <v>20</v>
      </c>
      <c r="N1074" s="152">
        <v>9018</v>
      </c>
      <c r="O1074" s="4" t="s">
        <v>176</v>
      </c>
      <c r="P1074" s="19">
        <v>584906.84499999997</v>
      </c>
      <c r="Q1074" s="19">
        <v>5429062.7630000003</v>
      </c>
      <c r="R1074" s="16">
        <v>112.133</v>
      </c>
      <c r="S1074" s="187"/>
      <c r="T1074" s="6"/>
      <c r="U1074" s="6"/>
      <c r="V1074" s="6"/>
      <c r="W1074" s="6"/>
      <c r="X1074" s="6"/>
      <c r="Z1074" s="152"/>
      <c r="AA1074" s="152"/>
      <c r="AB1074" s="152"/>
      <c r="AC1074" s="152"/>
      <c r="AD1074" s="152"/>
      <c r="AE1074" s="152"/>
      <c r="AF1074" s="152"/>
      <c r="AG1074"/>
      <c r="AH1074" s="152"/>
      <c r="AI1074" s="171"/>
      <c r="AJ1074"/>
      <c r="AK1074"/>
      <c r="AL1074" s="6"/>
    </row>
    <row r="1075" spans="1:40">
      <c r="A1075" s="4">
        <v>4717</v>
      </c>
      <c r="B1075" s="19">
        <v>586004.62300000002</v>
      </c>
      <c r="C1075" s="19">
        <v>5430310.5990000004</v>
      </c>
      <c r="D1075" s="5">
        <v>3936.05</v>
      </c>
      <c r="E1075" s="6">
        <v>7.4999999999999997E-2</v>
      </c>
      <c r="F1075" s="203">
        <v>303.38600000000002</v>
      </c>
      <c r="G1075" s="152">
        <v>12</v>
      </c>
      <c r="H1075" s="152">
        <v>15</v>
      </c>
      <c r="I1075" s="152">
        <v>14</v>
      </c>
      <c r="J1075" s="152">
        <v>11</v>
      </c>
      <c r="K1075" s="152">
        <v>2008</v>
      </c>
      <c r="L1075" s="4"/>
      <c r="M1075" s="152" t="s">
        <v>20</v>
      </c>
      <c r="N1075" s="152">
        <v>9018</v>
      </c>
      <c r="O1075" s="4">
        <v>4717</v>
      </c>
      <c r="P1075" s="19">
        <v>586004.62300000002</v>
      </c>
      <c r="Q1075" s="19">
        <v>5430310.5990000004</v>
      </c>
      <c r="R1075" s="16">
        <v>303.38600000000002</v>
      </c>
      <c r="S1075" s="187"/>
      <c r="T1075" s="6"/>
      <c r="U1075" s="6"/>
      <c r="V1075" s="6"/>
      <c r="W1075" s="6"/>
      <c r="X1075" s="6"/>
      <c r="AK1075"/>
      <c r="AL1075" s="6"/>
    </row>
    <row r="1076" spans="1:40">
      <c r="A1076" s="4">
        <v>4718</v>
      </c>
      <c r="B1076" s="19">
        <v>587003.72499999998</v>
      </c>
      <c r="C1076" s="19">
        <v>5429915.2419999996</v>
      </c>
      <c r="D1076" s="5">
        <v>3942.03</v>
      </c>
      <c r="E1076" s="6">
        <v>7.4999999999999997E-2</v>
      </c>
      <c r="F1076" s="203">
        <v>281.43099999999998</v>
      </c>
      <c r="G1076" s="152">
        <v>26</v>
      </c>
      <c r="H1076" s="152">
        <v>15</v>
      </c>
      <c r="I1076" s="152">
        <v>14</v>
      </c>
      <c r="J1076" s="152">
        <v>11</v>
      </c>
      <c r="K1076" s="152">
        <v>2008</v>
      </c>
      <c r="L1076" s="4"/>
      <c r="M1076" s="152" t="s">
        <v>20</v>
      </c>
      <c r="N1076" s="152">
        <v>9018</v>
      </c>
      <c r="O1076" s="4">
        <v>4718</v>
      </c>
      <c r="P1076" s="19">
        <v>587003.72499999998</v>
      </c>
      <c r="Q1076" s="19">
        <v>5429915.2419999996</v>
      </c>
      <c r="R1076" s="16">
        <v>281.43099999999998</v>
      </c>
      <c r="S1076" s="187"/>
      <c r="T1076" s="6"/>
      <c r="U1076" s="6"/>
      <c r="V1076" s="6"/>
      <c r="W1076" s="6"/>
      <c r="X1076" s="6"/>
      <c r="Z1076" s="152"/>
      <c r="AA1076" s="152"/>
      <c r="AB1076" s="152"/>
      <c r="AC1076" s="152"/>
      <c r="AD1076" s="152"/>
      <c r="AE1076" s="152"/>
      <c r="AF1076" s="152"/>
      <c r="AG1076"/>
      <c r="AH1076" s="152"/>
      <c r="AI1076" s="171"/>
      <c r="AJ1076"/>
      <c r="AK1076"/>
      <c r="AL1076" s="6"/>
    </row>
    <row r="1077" spans="1:40">
      <c r="A1077" s="4">
        <v>4719</v>
      </c>
      <c r="B1077" s="19">
        <v>584416.26300000004</v>
      </c>
      <c r="C1077" s="19">
        <v>5431734.3890000004</v>
      </c>
      <c r="D1077" s="5">
        <v>3904.48</v>
      </c>
      <c r="E1077" s="6">
        <v>7.4999999999999997E-2</v>
      </c>
      <c r="F1077" s="203">
        <v>444.52600000000001</v>
      </c>
      <c r="G1077" s="152">
        <v>5</v>
      </c>
      <c r="H1077" s="152">
        <v>16</v>
      </c>
      <c r="I1077" s="152">
        <v>14</v>
      </c>
      <c r="J1077" s="152">
        <v>11</v>
      </c>
      <c r="K1077" s="152">
        <v>2008</v>
      </c>
      <c r="L1077" s="4"/>
      <c r="M1077" s="152" t="s">
        <v>20</v>
      </c>
      <c r="N1077" s="152">
        <v>9018</v>
      </c>
      <c r="O1077" s="4">
        <v>4719</v>
      </c>
      <c r="P1077" s="19">
        <v>584416.26300000004</v>
      </c>
      <c r="Q1077" s="19">
        <v>5431734.3890000004</v>
      </c>
      <c r="R1077" s="16">
        <v>444.52600000000001</v>
      </c>
      <c r="S1077" s="187"/>
      <c r="T1077" s="6"/>
      <c r="U1077" s="6"/>
      <c r="V1077" s="6"/>
      <c r="W1077" s="6"/>
      <c r="X1077" s="6"/>
      <c r="Z1077" s="152"/>
      <c r="AA1077" s="152"/>
      <c r="AB1077" s="152"/>
      <c r="AC1077" s="152"/>
      <c r="AD1077" s="152"/>
      <c r="AE1077" s="152"/>
      <c r="AF1077" s="152"/>
      <c r="AG1077"/>
      <c r="AH1077" s="152"/>
      <c r="AI1077" s="171"/>
      <c r="AJ1077"/>
      <c r="AK1077"/>
      <c r="AL1077" s="6"/>
    </row>
    <row r="1078" spans="1:40">
      <c r="A1078" s="4">
        <v>4720</v>
      </c>
      <c r="B1078" s="19">
        <v>584606.99100000004</v>
      </c>
      <c r="C1078" s="19">
        <v>5431147.5609999998</v>
      </c>
      <c r="D1078" s="5">
        <v>3912.57</v>
      </c>
      <c r="E1078" s="6">
        <v>7.0000000000000007E-2</v>
      </c>
      <c r="F1078" s="203">
        <v>408.46600000000001</v>
      </c>
      <c r="G1078" s="152">
        <v>18</v>
      </c>
      <c r="H1078" s="152">
        <v>16</v>
      </c>
      <c r="I1078" s="152">
        <v>14</v>
      </c>
      <c r="J1078" s="152">
        <v>11</v>
      </c>
      <c r="K1078" s="152">
        <v>2008</v>
      </c>
      <c r="L1078" s="4"/>
      <c r="M1078" s="152" t="s">
        <v>20</v>
      </c>
      <c r="N1078" s="152">
        <v>9018</v>
      </c>
      <c r="O1078" s="4">
        <v>4720</v>
      </c>
      <c r="P1078" s="19">
        <v>584606.99100000004</v>
      </c>
      <c r="Q1078" s="19">
        <v>5431147.5609999998</v>
      </c>
      <c r="R1078" s="16">
        <v>408.46600000000001</v>
      </c>
      <c r="S1078" s="187"/>
      <c r="T1078" s="6"/>
      <c r="U1078" s="6"/>
      <c r="V1078" s="6"/>
      <c r="W1078" s="6"/>
      <c r="X1078" s="6"/>
      <c r="Z1078" s="152"/>
      <c r="AA1078" s="152"/>
      <c r="AB1078" s="152"/>
      <c r="AC1078" s="152"/>
      <c r="AD1078" s="152"/>
      <c r="AE1078" s="152"/>
      <c r="AF1078" s="152"/>
      <c r="AG1078"/>
      <c r="AH1078" s="152"/>
      <c r="AI1078" s="171"/>
      <c r="AJ1078"/>
      <c r="AK1078"/>
      <c r="AL1078" s="6"/>
    </row>
    <row r="1079" spans="1:40">
      <c r="A1079" s="4">
        <v>4721</v>
      </c>
      <c r="B1079" s="19">
        <v>583455.80900000001</v>
      </c>
      <c r="C1079" s="19">
        <v>5431217.8789999997</v>
      </c>
      <c r="D1079" s="5">
        <v>3901.55</v>
      </c>
      <c r="E1079" s="6">
        <v>7.4999999999999997E-2</v>
      </c>
      <c r="F1079" s="203">
        <v>458.99099999999999</v>
      </c>
      <c r="G1079" s="152">
        <v>38</v>
      </c>
      <c r="H1079" s="152">
        <v>16</v>
      </c>
      <c r="I1079" s="152">
        <v>14</v>
      </c>
      <c r="J1079" s="152">
        <v>11</v>
      </c>
      <c r="K1079" s="152">
        <v>2008</v>
      </c>
      <c r="L1079" s="4"/>
      <c r="M1079" s="152" t="s">
        <v>20</v>
      </c>
      <c r="N1079" s="152">
        <v>9018</v>
      </c>
      <c r="O1079" s="152">
        <v>4721</v>
      </c>
      <c r="P1079" s="19">
        <v>583455.80900000001</v>
      </c>
      <c r="Q1079" s="19">
        <v>5431217.8789999997</v>
      </c>
      <c r="R1079" s="16">
        <v>458.99099999999999</v>
      </c>
      <c r="S1079" s="187"/>
      <c r="T1079" s="6"/>
      <c r="U1079" s="6"/>
      <c r="V1079" s="6"/>
      <c r="W1079" s="6"/>
      <c r="X1079" s="6"/>
      <c r="Z1079" s="152"/>
      <c r="AA1079" s="152"/>
      <c r="AB1079" s="152"/>
      <c r="AC1079" s="152"/>
      <c r="AD1079" s="152"/>
      <c r="AE1079" s="152"/>
      <c r="AF1079" s="152"/>
      <c r="AG1079" s="152"/>
      <c r="AH1079" s="152"/>
      <c r="AI1079" s="171"/>
      <c r="AJ1079"/>
      <c r="AK1079"/>
      <c r="AL1079" s="6"/>
    </row>
    <row r="1080" spans="1:40">
      <c r="A1080" s="4">
        <v>4722</v>
      </c>
      <c r="B1080" s="19">
        <v>583327.67599999998</v>
      </c>
      <c r="C1080" s="19">
        <v>5432037.8370000003</v>
      </c>
      <c r="D1080" s="5">
        <v>3904</v>
      </c>
      <c r="E1080" s="6">
        <v>7.4999999999999997E-2</v>
      </c>
      <c r="F1080" s="203">
        <v>447.34399999999999</v>
      </c>
      <c r="G1080" s="152">
        <v>54</v>
      </c>
      <c r="H1080" s="152">
        <v>16</v>
      </c>
      <c r="I1080" s="152">
        <v>14</v>
      </c>
      <c r="J1080" s="152">
        <v>11</v>
      </c>
      <c r="K1080" s="152">
        <v>2008</v>
      </c>
      <c r="L1080" s="4"/>
      <c r="M1080" s="152" t="s">
        <v>20</v>
      </c>
      <c r="N1080" s="152">
        <v>9018</v>
      </c>
      <c r="O1080" s="4">
        <v>4722</v>
      </c>
      <c r="P1080" s="19">
        <v>583327.67599999998</v>
      </c>
      <c r="Q1080" s="19">
        <v>5432037.8370000003</v>
      </c>
      <c r="R1080" s="16">
        <v>447.34399999999999</v>
      </c>
      <c r="S1080" s="187"/>
      <c r="T1080" s="6"/>
      <c r="U1080" s="6"/>
      <c r="V1080" s="6"/>
      <c r="W1080" s="6"/>
      <c r="X1080" s="6"/>
      <c r="Z1080" s="152"/>
      <c r="AA1080" s="152"/>
      <c r="AB1080" s="152"/>
      <c r="AC1080" s="152"/>
      <c r="AD1080" s="152"/>
      <c r="AE1080" s="152"/>
      <c r="AF1080" s="152"/>
      <c r="AG1080" s="152"/>
      <c r="AH1080" s="152"/>
      <c r="AI1080" s="171"/>
      <c r="AJ1080"/>
      <c r="AK1080"/>
      <c r="AL1080" s="6"/>
    </row>
    <row r="1081" spans="1:40">
      <c r="A1081" s="152">
        <v>9018</v>
      </c>
      <c r="B1081" s="118">
        <v>583248.43000000005</v>
      </c>
      <c r="C1081" s="118">
        <v>5428279.7699999996</v>
      </c>
      <c r="D1081" s="5">
        <v>3975.08</v>
      </c>
      <c r="E1081" s="6">
        <v>0.08</v>
      </c>
      <c r="F1081" s="202">
        <v>125.685</v>
      </c>
      <c r="G1081" s="152">
        <v>24</v>
      </c>
      <c r="H1081" s="152">
        <v>17</v>
      </c>
      <c r="I1081" s="152">
        <v>14</v>
      </c>
      <c r="J1081" s="152">
        <v>11</v>
      </c>
      <c r="K1081" s="152">
        <v>2008</v>
      </c>
      <c r="L1081" s="152" t="s">
        <v>31</v>
      </c>
      <c r="M1081" s="152" t="s">
        <v>24</v>
      </c>
      <c r="N1081" s="152" t="s">
        <v>40</v>
      </c>
      <c r="O1081" s="21"/>
      <c r="P1081" s="20"/>
      <c r="Q1081" s="20"/>
      <c r="R1081" s="15"/>
      <c r="Z1081" s="152"/>
      <c r="AA1081" s="152"/>
      <c r="AB1081" s="152"/>
      <c r="AC1081" s="152"/>
      <c r="AD1081" s="152"/>
      <c r="AE1081" s="152"/>
      <c r="AF1081" s="152"/>
      <c r="AG1081" s="152"/>
      <c r="AH1081" s="152"/>
      <c r="AI1081" s="171"/>
      <c r="AJ1081" s="4"/>
      <c r="AK1081" s="4"/>
      <c r="AL1081" s="6"/>
    </row>
    <row r="1082" spans="1:40">
      <c r="A1082" s="4">
        <v>9018</v>
      </c>
      <c r="B1082" s="118">
        <v>583248.43000000005</v>
      </c>
      <c r="C1082" s="118">
        <v>5428279.7699999996</v>
      </c>
      <c r="D1082" s="5">
        <v>3975.08</v>
      </c>
      <c r="E1082" s="6">
        <v>0.08</v>
      </c>
      <c r="F1082" s="202">
        <v>125.685</v>
      </c>
      <c r="G1082" s="152">
        <v>28</v>
      </c>
      <c r="H1082" s="152">
        <v>17</v>
      </c>
      <c r="I1082" s="152">
        <v>14</v>
      </c>
      <c r="J1082" s="152">
        <v>11</v>
      </c>
      <c r="K1082" s="152">
        <v>2008</v>
      </c>
      <c r="L1082" s="4" t="s">
        <v>31</v>
      </c>
      <c r="M1082" s="152" t="s">
        <v>24</v>
      </c>
      <c r="N1082" s="152" t="s">
        <v>40</v>
      </c>
      <c r="Z1082" s="152"/>
      <c r="AA1082" s="152"/>
      <c r="AB1082" s="152"/>
      <c r="AC1082" s="152"/>
      <c r="AD1082" s="152"/>
      <c r="AE1082" s="152"/>
      <c r="AF1082" s="152"/>
      <c r="AG1082" s="152"/>
      <c r="AH1082" s="152"/>
      <c r="AI1082" s="171"/>
      <c r="AJ1082" s="4"/>
      <c r="AK1082" s="4"/>
      <c r="AL1082" s="6"/>
    </row>
    <row r="1083" spans="1:40">
      <c r="A1083" s="8"/>
      <c r="B1083" s="9"/>
      <c r="C1083" s="9"/>
      <c r="D1083" s="9"/>
      <c r="E1083" s="10"/>
      <c r="F1083" s="196"/>
      <c r="G1083" s="8"/>
      <c r="H1083" s="8"/>
      <c r="I1083" s="8"/>
      <c r="J1083" s="8"/>
      <c r="K1083" s="8"/>
      <c r="L1083" s="8"/>
      <c r="M1083" s="8"/>
      <c r="N1083" s="8"/>
      <c r="O1083" s="8"/>
      <c r="P1083" s="9"/>
      <c r="Q1083" s="9"/>
      <c r="R1083" s="10"/>
      <c r="S1083" s="218"/>
      <c r="Z1083" s="152"/>
      <c r="AA1083" s="152"/>
      <c r="AB1083" s="152"/>
      <c r="AC1083" s="152"/>
      <c r="AD1083" s="152"/>
      <c r="AE1083" s="152"/>
      <c r="AF1083" s="152"/>
      <c r="AG1083" s="152"/>
      <c r="AH1083" s="152"/>
      <c r="AI1083" s="171"/>
      <c r="AJ1083" s="152"/>
      <c r="AK1083" s="152"/>
      <c r="AL1083" s="6"/>
    </row>
    <row r="1084" spans="1:40">
      <c r="A1084" s="4">
        <v>9018</v>
      </c>
      <c r="B1084" s="118">
        <v>583248.43000000005</v>
      </c>
      <c r="C1084" s="118">
        <v>5428279.7699999996</v>
      </c>
      <c r="D1084" s="5">
        <v>3975.19</v>
      </c>
      <c r="E1084" s="6">
        <v>0.08</v>
      </c>
      <c r="F1084" s="202">
        <v>125.685</v>
      </c>
      <c r="G1084" s="152">
        <v>43</v>
      </c>
      <c r="H1084" s="152">
        <v>6</v>
      </c>
      <c r="I1084" s="152">
        <v>15</v>
      </c>
      <c r="J1084" s="152">
        <v>11</v>
      </c>
      <c r="K1084" s="152">
        <v>2008</v>
      </c>
      <c r="L1084" s="4" t="s">
        <v>31</v>
      </c>
      <c r="M1084" s="152" t="s">
        <v>24</v>
      </c>
      <c r="N1084" s="152" t="s">
        <v>40</v>
      </c>
      <c r="O1084" s="4" t="s">
        <v>24</v>
      </c>
      <c r="P1084" s="118">
        <v>583248.42700000003</v>
      </c>
      <c r="Q1084" s="118">
        <v>5428279.7740000002</v>
      </c>
      <c r="R1084" s="60">
        <v>125.685</v>
      </c>
      <c r="S1084" s="219">
        <v>9018</v>
      </c>
      <c r="Z1084" s="152"/>
      <c r="AA1084" s="152"/>
      <c r="AB1084" s="152"/>
      <c r="AC1084" s="152"/>
      <c r="AD1084" s="152"/>
      <c r="AE1084" s="152"/>
      <c r="AF1084" s="152"/>
      <c r="AG1084" s="152"/>
      <c r="AH1084" s="152"/>
      <c r="AI1084" s="171"/>
      <c r="AJ1084" s="152"/>
      <c r="AK1084" s="152"/>
      <c r="AL1084" s="6"/>
    </row>
    <row r="1085" spans="1:40">
      <c r="A1085" s="4">
        <v>9018</v>
      </c>
      <c r="B1085" s="118">
        <v>583248.43000000005</v>
      </c>
      <c r="C1085" s="118">
        <v>5428279.7699999996</v>
      </c>
      <c r="D1085" s="5">
        <v>3975.19</v>
      </c>
      <c r="E1085" s="6">
        <v>0.08</v>
      </c>
      <c r="F1085" s="202">
        <v>125.685</v>
      </c>
      <c r="G1085" s="152">
        <v>49</v>
      </c>
      <c r="H1085" s="152">
        <v>6</v>
      </c>
      <c r="I1085" s="152">
        <v>15</v>
      </c>
      <c r="J1085" s="152">
        <v>11</v>
      </c>
      <c r="K1085" s="152">
        <v>2008</v>
      </c>
      <c r="L1085" s="4" t="s">
        <v>31</v>
      </c>
      <c r="M1085" s="152" t="s">
        <v>24</v>
      </c>
      <c r="N1085" s="152" t="s">
        <v>40</v>
      </c>
      <c r="O1085" s="4" t="s">
        <v>25</v>
      </c>
      <c r="P1085" s="5">
        <v>583249.27800000005</v>
      </c>
      <c r="Q1085" s="5">
        <v>5428281.5010000002</v>
      </c>
      <c r="R1085" s="6">
        <v>124.82</v>
      </c>
      <c r="S1085" s="187" t="s">
        <v>18</v>
      </c>
      <c r="Z1085" s="152"/>
      <c r="AA1085" s="152"/>
      <c r="AB1085" s="152"/>
      <c r="AC1085" s="152"/>
      <c r="AD1085" s="152"/>
      <c r="AE1085" s="152"/>
      <c r="AF1085" s="152"/>
      <c r="AG1085" s="152"/>
      <c r="AH1085" s="152"/>
      <c r="AI1085" s="171"/>
      <c r="AJ1085" s="152"/>
      <c r="AK1085" s="152"/>
      <c r="AL1085" s="6"/>
    </row>
    <row r="1086" spans="1:40" ht="15.75" thickBot="1">
      <c r="A1086" s="4">
        <v>4723</v>
      </c>
      <c r="B1086" s="19">
        <v>577197.41</v>
      </c>
      <c r="C1086" s="19">
        <v>5431376.3269999996</v>
      </c>
      <c r="D1086" s="5">
        <v>3888.68</v>
      </c>
      <c r="E1086" s="6">
        <v>0.06</v>
      </c>
      <c r="F1086" s="203">
        <v>511.65100000000001</v>
      </c>
      <c r="G1086" s="152">
        <v>26</v>
      </c>
      <c r="H1086" s="152">
        <v>7</v>
      </c>
      <c r="I1086" s="152">
        <v>15</v>
      </c>
      <c r="J1086" s="152">
        <v>11</v>
      </c>
      <c r="K1086" s="152">
        <v>2008</v>
      </c>
      <c r="L1086" s="4"/>
      <c r="M1086" s="152" t="s">
        <v>20</v>
      </c>
      <c r="N1086" s="152">
        <v>9018</v>
      </c>
      <c r="O1086" s="4" t="s">
        <v>26</v>
      </c>
      <c r="P1086" s="131">
        <f>P1084-P1085</f>
        <v>-0.85100000002421439</v>
      </c>
      <c r="Q1086" s="131">
        <f>Q1084-Q1085</f>
        <v>-1.7269999999552965</v>
      </c>
      <c r="R1086" s="17">
        <f>R1084-R1085</f>
        <v>0.86500000000000909</v>
      </c>
      <c r="Z1086" s="152"/>
      <c r="AA1086" s="152"/>
      <c r="AB1086" s="152"/>
      <c r="AC1086" s="152"/>
      <c r="AD1086" s="152"/>
      <c r="AE1086" s="152"/>
      <c r="AF1086" s="152"/>
      <c r="AG1086" s="152"/>
      <c r="AH1086" s="152"/>
      <c r="AI1086" s="171"/>
      <c r="AJ1086" s="152"/>
      <c r="AK1086" s="152"/>
      <c r="AL1086" s="6"/>
    </row>
    <row r="1087" spans="1:40" ht="15.75" thickTop="1">
      <c r="A1087" s="4">
        <v>4724</v>
      </c>
      <c r="B1087" s="19">
        <v>577172.28700000001</v>
      </c>
      <c r="C1087" s="19">
        <v>5432125.2489999998</v>
      </c>
      <c r="D1087" s="5">
        <v>3904.04</v>
      </c>
      <c r="E1087" s="6">
        <v>7.4999999999999997E-2</v>
      </c>
      <c r="F1087" s="203">
        <v>426.89400000000001</v>
      </c>
      <c r="G1087" s="152">
        <v>5</v>
      </c>
      <c r="H1087" s="152">
        <v>8</v>
      </c>
      <c r="I1087" s="152">
        <v>15</v>
      </c>
      <c r="J1087" s="152">
        <v>11</v>
      </c>
      <c r="K1087" s="152">
        <v>2008</v>
      </c>
      <c r="L1087" s="4"/>
      <c r="M1087" s="152" t="s">
        <v>20</v>
      </c>
      <c r="N1087" s="152">
        <v>9018</v>
      </c>
      <c r="O1087" s="4">
        <v>9018</v>
      </c>
      <c r="P1087" s="19">
        <v>583248.42700000003</v>
      </c>
      <c r="Q1087" s="19">
        <v>5428279.7740000002</v>
      </c>
      <c r="R1087" s="16">
        <v>125.685</v>
      </c>
      <c r="S1087" s="187"/>
      <c r="T1087" s="6"/>
      <c r="U1087" s="6"/>
      <c r="V1087" s="6"/>
      <c r="W1087" s="6"/>
      <c r="X1087" s="6"/>
      <c r="Z1087" s="152"/>
      <c r="AA1087" s="152"/>
      <c r="AB1087" s="152"/>
      <c r="AC1087" s="152"/>
      <c r="AD1087" s="152"/>
      <c r="AE1087" s="152"/>
      <c r="AF1087" s="152"/>
      <c r="AG1087" s="152"/>
      <c r="AH1087" s="152"/>
      <c r="AI1087" s="171"/>
      <c r="AJ1087" s="152"/>
      <c r="AK1087"/>
      <c r="AL1087" s="6"/>
    </row>
    <row r="1088" spans="1:40">
      <c r="A1088" s="4">
        <v>4725</v>
      </c>
      <c r="B1088" s="19">
        <v>576183.36599999992</v>
      </c>
      <c r="C1088" s="19">
        <v>5431613.7750000004</v>
      </c>
      <c r="D1088" s="5">
        <v>3899.35</v>
      </c>
      <c r="E1088" s="6">
        <v>6.5000000000000002E-2</v>
      </c>
      <c r="F1088" s="203">
        <v>454.625</v>
      </c>
      <c r="G1088" s="152">
        <v>31</v>
      </c>
      <c r="H1088" s="152">
        <v>8</v>
      </c>
      <c r="I1088" s="152">
        <v>15</v>
      </c>
      <c r="J1088" s="152">
        <v>11</v>
      </c>
      <c r="K1088" s="152">
        <v>2008</v>
      </c>
      <c r="L1088" s="4"/>
      <c r="M1088" s="152" t="s">
        <v>20</v>
      </c>
      <c r="N1088" s="152">
        <v>9018</v>
      </c>
      <c r="O1088" s="152">
        <v>4723</v>
      </c>
      <c r="P1088" s="19">
        <v>577197.41</v>
      </c>
      <c r="Q1088" s="19">
        <v>5431376.3269999996</v>
      </c>
      <c r="R1088" s="16">
        <v>511.65100000000001</v>
      </c>
      <c r="S1088" s="187"/>
      <c r="T1088" s="6"/>
      <c r="U1088" s="6"/>
      <c r="V1088" s="6"/>
      <c r="W1088" s="6"/>
      <c r="X1088" s="6"/>
      <c r="Z1088" s="152"/>
      <c r="AA1088" s="152"/>
      <c r="AB1088" s="152"/>
      <c r="AC1088" s="152"/>
      <c r="AD1088" s="152"/>
      <c r="AE1088" s="152"/>
      <c r="AF1088" s="152"/>
      <c r="AG1088"/>
      <c r="AH1088" s="152"/>
      <c r="AI1088" s="171"/>
      <c r="AJ1088"/>
      <c r="AK1088"/>
      <c r="AL1088" s="6"/>
    </row>
    <row r="1089" spans="1:38">
      <c r="A1089" s="4">
        <v>4726</v>
      </c>
      <c r="B1089" s="19">
        <v>576046.32199999993</v>
      </c>
      <c r="C1089" s="19">
        <v>5432169.7750000004</v>
      </c>
      <c r="D1089" s="5">
        <v>3913.85</v>
      </c>
      <c r="E1089" s="6">
        <v>6.5000000000000002E-2</v>
      </c>
      <c r="F1089" s="203">
        <v>374.84199999999998</v>
      </c>
      <c r="G1089" s="4">
        <v>55</v>
      </c>
      <c r="H1089" s="4">
        <v>8</v>
      </c>
      <c r="I1089" s="4">
        <v>15</v>
      </c>
      <c r="J1089" s="4">
        <v>11</v>
      </c>
      <c r="K1089" s="4">
        <v>2008</v>
      </c>
      <c r="L1089" s="4"/>
      <c r="M1089" s="152" t="s">
        <v>20</v>
      </c>
      <c r="N1089" s="152">
        <v>9018</v>
      </c>
      <c r="O1089" s="4">
        <v>4724</v>
      </c>
      <c r="P1089" s="19">
        <v>577172.28700000001</v>
      </c>
      <c r="Q1089" s="19">
        <v>5432125.2489999998</v>
      </c>
      <c r="R1089" s="16">
        <v>426.89400000000001</v>
      </c>
      <c r="S1089" s="187"/>
      <c r="T1089" s="6"/>
      <c r="U1089" s="6"/>
      <c r="V1089" s="6"/>
      <c r="W1089" s="6"/>
      <c r="X1089" s="6"/>
      <c r="AK1089"/>
      <c r="AL1089" s="6"/>
    </row>
    <row r="1090" spans="1:38">
      <c r="A1090" s="4">
        <v>4727</v>
      </c>
      <c r="B1090" s="19">
        <v>577010.54399999999</v>
      </c>
      <c r="C1090" s="19">
        <v>5430258.9210000001</v>
      </c>
      <c r="D1090" s="5">
        <v>3869.68</v>
      </c>
      <c r="E1090" s="6">
        <v>7.4999999999999997E-2</v>
      </c>
      <c r="F1090" s="203">
        <v>614.76099999999997</v>
      </c>
      <c r="G1090" s="4">
        <v>35</v>
      </c>
      <c r="H1090" s="4">
        <v>9</v>
      </c>
      <c r="I1090" s="4">
        <v>15</v>
      </c>
      <c r="J1090" s="4">
        <v>11</v>
      </c>
      <c r="K1090" s="4">
        <v>2008</v>
      </c>
      <c r="L1090" s="4" t="s">
        <v>21</v>
      </c>
      <c r="M1090" s="152" t="s">
        <v>20</v>
      </c>
      <c r="N1090" s="152">
        <v>9018</v>
      </c>
      <c r="O1090" s="152">
        <v>4725</v>
      </c>
      <c r="P1090" s="19">
        <v>576183.36599999992</v>
      </c>
      <c r="Q1090" s="19">
        <v>5431613.7750000004</v>
      </c>
      <c r="R1090" s="16">
        <v>454.625</v>
      </c>
      <c r="S1090" s="187"/>
      <c r="T1090" s="6"/>
      <c r="U1090" s="6"/>
      <c r="V1090" s="6"/>
      <c r="W1090" s="6"/>
      <c r="X1090" s="6"/>
      <c r="Z1090" s="152"/>
      <c r="AA1090" s="152"/>
      <c r="AB1090" s="152"/>
      <c r="AC1090" s="152"/>
      <c r="AD1090" s="152"/>
      <c r="AE1090" s="152"/>
      <c r="AF1090" s="152"/>
      <c r="AG1090"/>
      <c r="AH1090" s="152"/>
      <c r="AI1090" s="171"/>
      <c r="AJ1090"/>
      <c r="AK1090"/>
      <c r="AL1090" s="6"/>
    </row>
    <row r="1091" spans="1:38">
      <c r="A1091" s="4">
        <v>4714</v>
      </c>
      <c r="B1091" s="19">
        <v>577817.93200000003</v>
      </c>
      <c r="C1091" s="19">
        <v>5429792.2199999997</v>
      </c>
      <c r="D1091" s="5">
        <v>3883.78</v>
      </c>
      <c r="E1091" s="6">
        <v>7.0000000000000007E-2</v>
      </c>
      <c r="F1091" s="203">
        <v>551.99199999999996</v>
      </c>
      <c r="G1091" s="4">
        <v>49</v>
      </c>
      <c r="H1091" s="4">
        <v>9</v>
      </c>
      <c r="I1091" s="4">
        <v>15</v>
      </c>
      <c r="J1091" s="4">
        <v>11</v>
      </c>
      <c r="K1091" s="4">
        <v>2008</v>
      </c>
      <c r="L1091" s="4" t="s">
        <v>22</v>
      </c>
      <c r="M1091" s="152" t="s">
        <v>20</v>
      </c>
      <c r="N1091" s="152">
        <v>9018</v>
      </c>
      <c r="O1091" s="4">
        <v>4726</v>
      </c>
      <c r="P1091" s="19">
        <v>576046.32199999993</v>
      </c>
      <c r="Q1091" s="19">
        <v>5432169.7750000004</v>
      </c>
      <c r="R1091" s="16">
        <v>374.84199999999998</v>
      </c>
      <c r="S1091" s="187"/>
      <c r="T1091" s="6"/>
      <c r="U1091" s="6"/>
      <c r="V1091" s="6"/>
      <c r="W1091" s="6"/>
      <c r="X1091" s="6"/>
      <c r="Z1091" s="152"/>
      <c r="AA1091" s="152"/>
      <c r="AB1091" s="152"/>
      <c r="AC1091" s="152"/>
      <c r="AD1091" s="152"/>
      <c r="AE1091" s="152"/>
      <c r="AF1091" s="152"/>
      <c r="AG1091"/>
      <c r="AH1091" s="152"/>
      <c r="AI1091" s="171"/>
      <c r="AJ1091"/>
      <c r="AK1091"/>
      <c r="AL1091" s="6"/>
    </row>
    <row r="1092" spans="1:38">
      <c r="A1092" s="4">
        <v>4728</v>
      </c>
      <c r="B1092" s="19">
        <v>575075.99099999992</v>
      </c>
      <c r="C1092" s="19">
        <v>5427830.0520000001</v>
      </c>
      <c r="D1092" s="5">
        <v>3896.03</v>
      </c>
      <c r="E1092" s="6">
        <v>6.5000000000000002E-2</v>
      </c>
      <c r="F1092" s="203">
        <v>514.90700000000004</v>
      </c>
      <c r="G1092" s="4">
        <v>17</v>
      </c>
      <c r="H1092" s="4">
        <v>10</v>
      </c>
      <c r="I1092" s="4">
        <v>15</v>
      </c>
      <c r="J1092" s="4">
        <v>11</v>
      </c>
      <c r="K1092" s="4">
        <v>2008</v>
      </c>
      <c r="L1092" s="4"/>
      <c r="M1092" s="152" t="s">
        <v>20</v>
      </c>
      <c r="N1092" s="152">
        <v>9018</v>
      </c>
      <c r="O1092" s="4">
        <v>4727</v>
      </c>
      <c r="P1092" s="19">
        <v>577010.54399999999</v>
      </c>
      <c r="Q1092" s="19">
        <v>5430258.9210000001</v>
      </c>
      <c r="R1092" s="16">
        <v>614.76099999999997</v>
      </c>
      <c r="S1092" s="187"/>
      <c r="T1092" s="6"/>
      <c r="U1092" s="6"/>
      <c r="V1092" s="6"/>
      <c r="W1092" s="6"/>
      <c r="X1092" s="6"/>
      <c r="Z1092" s="152"/>
      <c r="AA1092" s="152"/>
      <c r="AB1092" s="152"/>
      <c r="AC1092" s="152"/>
      <c r="AD1092" s="152"/>
      <c r="AE1092" s="152"/>
      <c r="AF1092" s="152"/>
      <c r="AG1092"/>
      <c r="AH1092" s="152"/>
      <c r="AI1092" s="171"/>
      <c r="AJ1092"/>
      <c r="AK1092"/>
      <c r="AL1092" s="6"/>
    </row>
    <row r="1093" spans="1:38">
      <c r="A1093" s="4">
        <v>4729</v>
      </c>
      <c r="B1093" s="19">
        <v>574647.93900000001</v>
      </c>
      <c r="C1093" s="19">
        <v>5426179.801</v>
      </c>
      <c r="D1093" s="5">
        <v>3903.57</v>
      </c>
      <c r="E1093" s="6">
        <v>6.5000000000000002E-2</v>
      </c>
      <c r="F1093" s="203">
        <v>487.57600000000002</v>
      </c>
      <c r="G1093" s="4">
        <v>22</v>
      </c>
      <c r="H1093" s="4">
        <v>11</v>
      </c>
      <c r="I1093" s="4">
        <v>15</v>
      </c>
      <c r="J1093" s="4">
        <v>11</v>
      </c>
      <c r="K1093" s="4">
        <v>2008</v>
      </c>
      <c r="L1093" s="4"/>
      <c r="M1093" s="152" t="s">
        <v>20</v>
      </c>
      <c r="N1093" s="152">
        <v>9018</v>
      </c>
      <c r="O1093" s="4">
        <v>4714</v>
      </c>
      <c r="P1093" s="19">
        <v>577817.93200000003</v>
      </c>
      <c r="Q1093" s="19">
        <v>5429792.2199999997</v>
      </c>
      <c r="R1093" s="16">
        <v>551.99199999999996</v>
      </c>
      <c r="S1093" s="187"/>
      <c r="T1093" s="6"/>
      <c r="U1093" s="6"/>
      <c r="V1093" s="6"/>
      <c r="W1093" s="6"/>
      <c r="X1093" s="6"/>
      <c r="Z1093" s="152"/>
      <c r="AA1093" s="152"/>
      <c r="AB1093" s="152"/>
      <c r="AC1093" s="152"/>
      <c r="AD1093" s="152"/>
      <c r="AE1093" s="152"/>
      <c r="AF1093" s="152"/>
      <c r="AG1093"/>
      <c r="AH1093" s="152"/>
      <c r="AI1093" s="171"/>
      <c r="AJ1093"/>
      <c r="AK1093"/>
      <c r="AL1093" s="6"/>
    </row>
    <row r="1094" spans="1:38">
      <c r="A1094" s="4">
        <v>4730</v>
      </c>
      <c r="B1094" s="19">
        <v>575309.41799999995</v>
      </c>
      <c r="C1094" s="19">
        <v>5425279.4510000004</v>
      </c>
      <c r="D1094" s="5">
        <v>3895.54</v>
      </c>
      <c r="E1094" s="6">
        <v>6.5000000000000002E-2</v>
      </c>
      <c r="F1094" s="203">
        <v>531.63200000000006</v>
      </c>
      <c r="G1094" s="4">
        <v>51</v>
      </c>
      <c r="H1094" s="4">
        <v>11</v>
      </c>
      <c r="I1094" s="4">
        <v>15</v>
      </c>
      <c r="J1094" s="4">
        <v>11</v>
      </c>
      <c r="K1094" s="4">
        <v>2008</v>
      </c>
      <c r="L1094" s="4"/>
      <c r="M1094" s="152" t="s">
        <v>20</v>
      </c>
      <c r="N1094" s="152">
        <v>9018</v>
      </c>
      <c r="O1094" s="4">
        <v>4728</v>
      </c>
      <c r="P1094" s="19">
        <v>575075.99099999992</v>
      </c>
      <c r="Q1094" s="19">
        <v>5427830.0520000001</v>
      </c>
      <c r="R1094" s="16">
        <v>514.90700000000004</v>
      </c>
      <c r="S1094" s="187"/>
      <c r="T1094" s="6"/>
      <c r="U1094" s="6"/>
      <c r="V1094" s="6"/>
      <c r="W1094" s="6"/>
      <c r="X1094" s="6"/>
      <c r="Z1094" s="152"/>
      <c r="AA1094" s="152"/>
      <c r="AB1094" s="152"/>
      <c r="AC1094" s="152"/>
      <c r="AD1094" s="152"/>
      <c r="AE1094" s="152"/>
      <c r="AF1094" s="152"/>
      <c r="AG1094"/>
      <c r="AH1094" s="152"/>
      <c r="AI1094" s="171"/>
      <c r="AJ1094"/>
      <c r="AK1094"/>
      <c r="AL1094" s="6"/>
    </row>
    <row r="1095" spans="1:38">
      <c r="A1095" s="4">
        <v>4731</v>
      </c>
      <c r="B1095" s="19">
        <v>576196.42099999997</v>
      </c>
      <c r="C1095" s="19">
        <v>5424231.1310000001</v>
      </c>
      <c r="D1095" s="5">
        <v>3913.76</v>
      </c>
      <c r="E1095" s="6">
        <v>7.0000000000000007E-2</v>
      </c>
      <c r="F1095" s="203">
        <v>445.23900000000003</v>
      </c>
      <c r="G1095" s="4">
        <v>17</v>
      </c>
      <c r="H1095" s="4">
        <v>12</v>
      </c>
      <c r="I1095" s="4">
        <v>15</v>
      </c>
      <c r="J1095" s="4">
        <v>11</v>
      </c>
      <c r="K1095" s="4">
        <v>2008</v>
      </c>
      <c r="L1095" s="4"/>
      <c r="M1095" s="152" t="s">
        <v>20</v>
      </c>
      <c r="N1095" s="152">
        <v>9018</v>
      </c>
      <c r="O1095" s="4">
        <v>4729</v>
      </c>
      <c r="P1095" s="19">
        <v>574647.93900000001</v>
      </c>
      <c r="Q1095" s="19">
        <v>5426179.801</v>
      </c>
      <c r="R1095" s="16">
        <v>487.57600000000002</v>
      </c>
      <c r="S1095" s="187"/>
      <c r="T1095" s="6"/>
      <c r="U1095" s="6"/>
      <c r="V1095" s="6"/>
      <c r="W1095" s="6"/>
      <c r="X1095" s="6"/>
      <c r="Z1095" s="152"/>
      <c r="AA1095" s="152"/>
      <c r="AB1095" s="152"/>
      <c r="AC1095" s="152"/>
      <c r="AD1095" s="152"/>
      <c r="AE1095" s="152"/>
      <c r="AF1095" s="152"/>
      <c r="AG1095"/>
      <c r="AH1095" s="152"/>
      <c r="AI1095" s="171"/>
      <c r="AJ1095"/>
      <c r="AK1095"/>
      <c r="AL1095" s="6"/>
    </row>
    <row r="1096" spans="1:38">
      <c r="A1096" s="152">
        <v>9018</v>
      </c>
      <c r="B1096" s="118">
        <v>583248.43000000005</v>
      </c>
      <c r="C1096" s="118">
        <v>5428279.7699999996</v>
      </c>
      <c r="D1096" s="5">
        <v>3975.01</v>
      </c>
      <c r="E1096" s="6">
        <v>0.08</v>
      </c>
      <c r="F1096" s="202">
        <v>125.685</v>
      </c>
      <c r="G1096" s="152">
        <v>30</v>
      </c>
      <c r="H1096" s="152">
        <v>12</v>
      </c>
      <c r="I1096" s="152">
        <v>15</v>
      </c>
      <c r="J1096" s="152">
        <v>11</v>
      </c>
      <c r="K1096" s="152">
        <v>2008</v>
      </c>
      <c r="L1096" s="152" t="s">
        <v>31</v>
      </c>
      <c r="M1096" s="152" t="s">
        <v>24</v>
      </c>
      <c r="N1096" s="152" t="s">
        <v>40</v>
      </c>
      <c r="O1096" s="4">
        <v>4730</v>
      </c>
      <c r="P1096" s="19">
        <v>575309.41799999995</v>
      </c>
      <c r="Q1096" s="19">
        <v>5425279.4510000004</v>
      </c>
      <c r="R1096" s="16">
        <v>531.63200000000006</v>
      </c>
      <c r="S1096" s="187"/>
      <c r="T1096" s="6"/>
      <c r="U1096" s="6"/>
      <c r="V1096" s="6"/>
      <c r="W1096" s="6"/>
      <c r="X1096" s="6"/>
      <c r="Z1096" s="152"/>
      <c r="AA1096" s="152"/>
      <c r="AB1096" s="152"/>
      <c r="AC1096" s="152"/>
      <c r="AD1096" s="152"/>
      <c r="AE1096" s="152"/>
      <c r="AF1096" s="152"/>
      <c r="AG1096"/>
      <c r="AH1096" s="152"/>
      <c r="AI1096" s="171"/>
      <c r="AJ1096"/>
      <c r="AK1096"/>
      <c r="AL1096" s="6"/>
    </row>
    <row r="1097" spans="1:38">
      <c r="A1097" s="4">
        <v>9018</v>
      </c>
      <c r="B1097" s="118">
        <v>583248.43000000005</v>
      </c>
      <c r="C1097" s="118">
        <v>5428279.7699999996</v>
      </c>
      <c r="D1097" s="5">
        <v>3975.01</v>
      </c>
      <c r="E1097" s="6">
        <v>0.08</v>
      </c>
      <c r="F1097" s="202">
        <v>125.685</v>
      </c>
      <c r="G1097" s="4">
        <v>34</v>
      </c>
      <c r="H1097" s="4">
        <v>12</v>
      </c>
      <c r="I1097" s="4">
        <v>15</v>
      </c>
      <c r="J1097" s="4">
        <v>11</v>
      </c>
      <c r="K1097" s="4">
        <v>2008</v>
      </c>
      <c r="L1097" s="4" t="s">
        <v>31</v>
      </c>
      <c r="M1097" s="152" t="s">
        <v>24</v>
      </c>
      <c r="N1097" s="152" t="s">
        <v>40</v>
      </c>
      <c r="O1097" s="4">
        <v>4731</v>
      </c>
      <c r="P1097" s="19">
        <v>576196.42099999997</v>
      </c>
      <c r="Q1097" s="19">
        <v>5424231.1310000001</v>
      </c>
      <c r="R1097" s="16">
        <v>445.23900000000003</v>
      </c>
      <c r="S1097" s="187"/>
      <c r="T1097" s="6"/>
      <c r="U1097" s="6"/>
      <c r="V1097" s="6"/>
      <c r="W1097" s="6"/>
      <c r="X1097" s="6"/>
      <c r="Z1097" s="152"/>
      <c r="AA1097" s="152"/>
      <c r="AB1097" s="152"/>
      <c r="AC1097" s="152"/>
      <c r="AD1097" s="152"/>
      <c r="AE1097" s="152"/>
      <c r="AF1097" s="152"/>
      <c r="AG1097"/>
      <c r="AH1097" s="152"/>
      <c r="AI1097" s="171"/>
      <c r="AJ1097"/>
      <c r="AK1097"/>
      <c r="AL1097" s="6"/>
    </row>
    <row r="1098" spans="1:38">
      <c r="A1098" s="40">
        <v>4732</v>
      </c>
      <c r="B1098" s="19">
        <v>576784.14399999997</v>
      </c>
      <c r="C1098" s="19">
        <v>5427431.9550000001</v>
      </c>
      <c r="D1098" s="92">
        <v>3885.16</v>
      </c>
      <c r="E1098" s="44">
        <v>0.06</v>
      </c>
      <c r="F1098" s="203">
        <v>564.24099999999999</v>
      </c>
      <c r="G1098" s="40">
        <v>25</v>
      </c>
      <c r="H1098" s="40">
        <v>13</v>
      </c>
      <c r="I1098" s="40">
        <v>15</v>
      </c>
      <c r="J1098" s="40">
        <v>11</v>
      </c>
      <c r="K1098" s="40">
        <v>2008</v>
      </c>
      <c r="L1098" s="40"/>
      <c r="M1098" s="106" t="s">
        <v>34</v>
      </c>
      <c r="N1098" s="40">
        <v>9018</v>
      </c>
      <c r="O1098" s="4">
        <v>4732</v>
      </c>
      <c r="P1098" s="19">
        <v>576784.14399999997</v>
      </c>
      <c r="Q1098" s="19">
        <v>5427431.9550000001</v>
      </c>
      <c r="R1098" s="16">
        <v>564.24099999999999</v>
      </c>
      <c r="S1098" s="187"/>
      <c r="T1098" s="6"/>
      <c r="U1098" s="6"/>
      <c r="V1098" s="6"/>
      <c r="W1098" s="6"/>
      <c r="X1098" s="6"/>
      <c r="Z1098" s="152"/>
      <c r="AA1098" s="152"/>
      <c r="AB1098" s="152"/>
      <c r="AC1098" s="152"/>
      <c r="AD1098" s="152"/>
      <c r="AE1098" s="152"/>
      <c r="AF1098" s="152"/>
      <c r="AG1098"/>
      <c r="AH1098" s="152"/>
      <c r="AI1098" s="171"/>
      <c r="AJ1098"/>
      <c r="AK1098"/>
      <c r="AL1098" s="6"/>
    </row>
    <row r="1099" spans="1:38">
      <c r="A1099" s="4">
        <v>4733</v>
      </c>
      <c r="B1099" s="19">
        <v>577042.74699999997</v>
      </c>
      <c r="C1099" s="19">
        <v>5427097.1469999999</v>
      </c>
      <c r="D1099" s="5">
        <v>3886.86</v>
      </c>
      <c r="E1099" s="6">
        <v>5.5E-2</v>
      </c>
      <c r="F1099" s="203">
        <v>556.48400000000004</v>
      </c>
      <c r="G1099" s="4">
        <v>57</v>
      </c>
      <c r="H1099" s="4">
        <v>13</v>
      </c>
      <c r="I1099" s="4">
        <v>15</v>
      </c>
      <c r="J1099" s="4">
        <v>11</v>
      </c>
      <c r="K1099" s="4">
        <v>2008</v>
      </c>
      <c r="L1099" s="4"/>
      <c r="M1099" s="152" t="s">
        <v>20</v>
      </c>
      <c r="N1099" s="21">
        <v>9018</v>
      </c>
      <c r="O1099" s="4">
        <v>4733</v>
      </c>
      <c r="P1099" s="19">
        <v>577042.74699999997</v>
      </c>
      <c r="Q1099" s="19">
        <v>5427097.1469999999</v>
      </c>
      <c r="R1099" s="16">
        <v>556.48400000000004</v>
      </c>
      <c r="S1099" s="187"/>
      <c r="T1099" s="6"/>
      <c r="U1099" s="6"/>
      <c r="V1099" s="6"/>
      <c r="W1099" s="6"/>
      <c r="X1099" s="6"/>
      <c r="Z1099" s="152"/>
      <c r="AA1099" s="152"/>
      <c r="AB1099" s="152"/>
      <c r="AC1099" s="152"/>
      <c r="AD1099" s="152"/>
      <c r="AE1099" s="152"/>
      <c r="AF1099" s="152"/>
      <c r="AG1099"/>
      <c r="AH1099" s="152"/>
      <c r="AI1099" s="171"/>
      <c r="AJ1099"/>
      <c r="AK1099"/>
      <c r="AL1099" s="6"/>
    </row>
    <row r="1100" spans="1:38">
      <c r="A1100" s="4">
        <v>4734</v>
      </c>
      <c r="B1100" s="19">
        <v>577505.549</v>
      </c>
      <c r="C1100" s="19">
        <v>5429025.0829999996</v>
      </c>
      <c r="D1100" s="5">
        <v>3873</v>
      </c>
      <c r="E1100" s="6">
        <v>7.0000000000000007E-2</v>
      </c>
      <c r="F1100" s="203">
        <v>610.13400000000001</v>
      </c>
      <c r="G1100" s="4">
        <v>23</v>
      </c>
      <c r="H1100" s="4">
        <v>14</v>
      </c>
      <c r="I1100" s="4">
        <v>15</v>
      </c>
      <c r="J1100" s="4">
        <v>11</v>
      </c>
      <c r="K1100" s="4">
        <v>2008</v>
      </c>
      <c r="L1100" s="4"/>
      <c r="M1100" s="152" t="s">
        <v>20</v>
      </c>
      <c r="N1100" s="21">
        <v>9018</v>
      </c>
      <c r="O1100" s="4">
        <v>4734</v>
      </c>
      <c r="P1100" s="19">
        <v>577505.549</v>
      </c>
      <c r="Q1100" s="19">
        <v>5429025.0829999996</v>
      </c>
      <c r="R1100" s="16">
        <v>610.13400000000001</v>
      </c>
      <c r="S1100" s="187"/>
      <c r="T1100" s="6"/>
      <c r="U1100" s="6"/>
      <c r="V1100" s="6"/>
      <c r="W1100" s="6"/>
      <c r="X1100" s="6"/>
      <c r="Z1100" s="152"/>
      <c r="AA1100" s="152"/>
      <c r="AB1100" s="152"/>
      <c r="AC1100" s="152"/>
      <c r="AD1100" s="152"/>
      <c r="AE1100" s="152"/>
      <c r="AF1100" s="152"/>
      <c r="AG1100"/>
      <c r="AH1100" s="152"/>
      <c r="AI1100" s="171"/>
      <c r="AJ1100"/>
      <c r="AK1100"/>
      <c r="AL1100" s="6"/>
    </row>
    <row r="1101" spans="1:38">
      <c r="A1101" s="4">
        <v>4735</v>
      </c>
      <c r="B1101" s="19">
        <v>574066.77099999995</v>
      </c>
      <c r="C1101" s="19">
        <v>5428302.6749999998</v>
      </c>
      <c r="D1101" s="5">
        <v>3884.37</v>
      </c>
      <c r="E1101" s="6">
        <v>7.0000000000000007E-2</v>
      </c>
      <c r="F1101" s="203">
        <v>570.53200000000004</v>
      </c>
      <c r="G1101" s="4">
        <v>50</v>
      </c>
      <c r="H1101" s="4">
        <v>14</v>
      </c>
      <c r="I1101" s="4">
        <v>15</v>
      </c>
      <c r="J1101" s="4">
        <v>11</v>
      </c>
      <c r="K1101" s="4">
        <v>2008</v>
      </c>
      <c r="L1101" s="4"/>
      <c r="M1101" s="152" t="s">
        <v>20</v>
      </c>
      <c r="N1101" s="21">
        <v>9018</v>
      </c>
      <c r="O1101" s="4">
        <v>4735</v>
      </c>
      <c r="P1101" s="19">
        <v>574066.77099999995</v>
      </c>
      <c r="Q1101" s="19">
        <v>5428302.6749999998</v>
      </c>
      <c r="R1101" s="16">
        <v>570.53200000000004</v>
      </c>
      <c r="S1101" s="187"/>
      <c r="T1101" s="6"/>
      <c r="U1101" s="6"/>
      <c r="V1101" s="6"/>
      <c r="W1101" s="6"/>
      <c r="X1101" s="6"/>
      <c r="Z1101" s="152"/>
      <c r="AA1101" s="152"/>
      <c r="AB1101" s="152"/>
      <c r="AC1101" s="152"/>
      <c r="AD1101" s="152"/>
      <c r="AE1101" s="152"/>
      <c r="AF1101" s="152"/>
      <c r="AG1101"/>
      <c r="AH1101" s="152"/>
      <c r="AI1101" s="171"/>
      <c r="AJ1101"/>
      <c r="AK1101"/>
      <c r="AL1101" s="6"/>
    </row>
    <row r="1102" spans="1:38">
      <c r="A1102" s="4">
        <v>4727</v>
      </c>
      <c r="B1102" s="19">
        <v>577010.56099999999</v>
      </c>
      <c r="C1102" s="19">
        <v>5430258.5190000003</v>
      </c>
      <c r="D1102" s="5">
        <v>3869.58</v>
      </c>
      <c r="E1102" s="6">
        <v>7.4999999999999997E-2</v>
      </c>
      <c r="F1102" s="203">
        <v>614.71699999999998</v>
      </c>
      <c r="G1102" s="4">
        <v>13</v>
      </c>
      <c r="H1102" s="4">
        <v>15</v>
      </c>
      <c r="I1102" s="4">
        <v>15</v>
      </c>
      <c r="J1102" s="4">
        <v>11</v>
      </c>
      <c r="K1102" s="4">
        <v>2008</v>
      </c>
      <c r="L1102" s="4" t="s">
        <v>22</v>
      </c>
      <c r="M1102" s="152" t="s">
        <v>20</v>
      </c>
      <c r="N1102" s="21">
        <v>9018</v>
      </c>
      <c r="O1102" s="4" t="s">
        <v>177</v>
      </c>
      <c r="P1102" s="19">
        <v>577010.56099999999</v>
      </c>
      <c r="Q1102" s="19">
        <v>5430258.5190000003</v>
      </c>
      <c r="R1102" s="16">
        <v>614.71699999999998</v>
      </c>
      <c r="S1102" s="187"/>
      <c r="T1102" s="6"/>
      <c r="U1102" s="6"/>
      <c r="V1102" s="6"/>
      <c r="W1102" s="6"/>
      <c r="X1102" s="6"/>
      <c r="Z1102" s="152"/>
      <c r="AA1102" s="152"/>
      <c r="AB1102" s="152"/>
      <c r="AC1102" s="152"/>
      <c r="AD1102" s="152"/>
      <c r="AE1102" s="152"/>
      <c r="AF1102" s="152"/>
      <c r="AG1102"/>
      <c r="AH1102" s="152"/>
      <c r="AI1102" s="171"/>
      <c r="AJ1102"/>
      <c r="AK1102"/>
      <c r="AL1102" s="6"/>
    </row>
    <row r="1103" spans="1:38">
      <c r="A1103" s="4">
        <v>4736</v>
      </c>
      <c r="B1103" s="19">
        <v>573818.42099999997</v>
      </c>
      <c r="C1103" s="19">
        <v>5430949.9380000001</v>
      </c>
      <c r="D1103" s="5">
        <v>3841.59</v>
      </c>
      <c r="E1103" s="6">
        <v>6.5000000000000002E-2</v>
      </c>
      <c r="F1103" s="203">
        <v>759.57799999999997</v>
      </c>
      <c r="G1103" s="4">
        <v>36</v>
      </c>
      <c r="H1103" s="4">
        <v>15</v>
      </c>
      <c r="I1103" s="4">
        <v>15</v>
      </c>
      <c r="J1103" s="4">
        <v>11</v>
      </c>
      <c r="K1103" s="4">
        <v>2008</v>
      </c>
      <c r="L1103" s="4"/>
      <c r="M1103" s="152" t="s">
        <v>20</v>
      </c>
      <c r="N1103" s="21">
        <v>9018</v>
      </c>
      <c r="O1103" s="4">
        <v>4736</v>
      </c>
      <c r="P1103" s="19">
        <v>573818.42099999997</v>
      </c>
      <c r="Q1103" s="19">
        <v>5430949.9380000001</v>
      </c>
      <c r="R1103" s="16">
        <v>759.57799999999997</v>
      </c>
      <c r="S1103" s="187"/>
      <c r="T1103" s="6"/>
      <c r="U1103" s="6"/>
      <c r="V1103" s="6"/>
      <c r="W1103" s="6"/>
      <c r="X1103" s="6"/>
      <c r="Z1103" s="152"/>
      <c r="AA1103" s="152"/>
      <c r="AB1103" s="152"/>
      <c r="AC1103" s="152"/>
      <c r="AD1103" s="152"/>
      <c r="AE1103" s="152"/>
      <c r="AF1103" s="152"/>
      <c r="AG1103"/>
      <c r="AH1103" s="152"/>
      <c r="AI1103" s="171"/>
      <c r="AJ1103"/>
      <c r="AK1103"/>
      <c r="AL1103" s="6"/>
    </row>
    <row r="1104" spans="1:38">
      <c r="A1104" s="4">
        <v>4737</v>
      </c>
      <c r="B1104" s="19">
        <v>574016.58199999994</v>
      </c>
      <c r="C1104" s="19">
        <v>5430109.6940000001</v>
      </c>
      <c r="D1104" s="5">
        <v>3853.31</v>
      </c>
      <c r="E1104" s="6">
        <v>7.4999999999999997E-2</v>
      </c>
      <c r="F1104" s="203">
        <v>712.88700000000006</v>
      </c>
      <c r="G1104" s="4">
        <v>54</v>
      </c>
      <c r="H1104" s="4">
        <v>15</v>
      </c>
      <c r="I1104" s="4">
        <v>15</v>
      </c>
      <c r="J1104" s="4">
        <v>11</v>
      </c>
      <c r="K1104" s="4">
        <v>2008</v>
      </c>
      <c r="L1104" s="4"/>
      <c r="M1104" s="152" t="s">
        <v>20</v>
      </c>
      <c r="N1104" s="21">
        <v>9018</v>
      </c>
      <c r="O1104" s="4">
        <v>4737</v>
      </c>
      <c r="P1104" s="19">
        <v>574016.58199999994</v>
      </c>
      <c r="Q1104" s="19">
        <v>5430109.6940000001</v>
      </c>
      <c r="R1104" s="16">
        <v>712.88700000000006</v>
      </c>
      <c r="S1104" s="187"/>
      <c r="T1104" s="6"/>
      <c r="U1104" s="6"/>
      <c r="V1104" s="6"/>
      <c r="W1104" s="6"/>
      <c r="X1104" s="6"/>
      <c r="Z1104" s="152"/>
      <c r="AA1104" s="152"/>
      <c r="AB1104" s="152"/>
      <c r="AC1104" s="152"/>
      <c r="AD1104" s="152"/>
      <c r="AE1104" s="152"/>
      <c r="AF1104" s="152"/>
      <c r="AG1104"/>
      <c r="AH1104" s="152"/>
      <c r="AI1104" s="171"/>
      <c r="AJ1104"/>
      <c r="AK1104"/>
      <c r="AL1104" s="6"/>
    </row>
    <row r="1105" spans="1:38">
      <c r="A1105" s="4">
        <v>4738</v>
      </c>
      <c r="B1105" s="19">
        <v>585880.49300000002</v>
      </c>
      <c r="C1105" s="19">
        <v>5431838.352</v>
      </c>
      <c r="D1105" s="5">
        <v>3958.01</v>
      </c>
      <c r="E1105" s="6">
        <v>7.4999999999999997E-2</v>
      </c>
      <c r="F1105" s="203">
        <v>184.87700000000001</v>
      </c>
      <c r="G1105" s="4">
        <v>28</v>
      </c>
      <c r="H1105" s="4">
        <v>16</v>
      </c>
      <c r="I1105" s="4">
        <v>15</v>
      </c>
      <c r="J1105" s="4">
        <v>11</v>
      </c>
      <c r="K1105" s="4">
        <v>2008</v>
      </c>
      <c r="L1105" s="4" t="s">
        <v>21</v>
      </c>
      <c r="M1105" s="152" t="s">
        <v>20</v>
      </c>
      <c r="N1105" s="21">
        <v>9018</v>
      </c>
      <c r="O1105" s="4">
        <v>4738</v>
      </c>
      <c r="P1105" s="19">
        <v>585880.49300000002</v>
      </c>
      <c r="Q1105" s="19">
        <v>5431838.352</v>
      </c>
      <c r="R1105" s="16">
        <v>184.87700000000001</v>
      </c>
      <c r="S1105" s="187"/>
      <c r="T1105" s="6"/>
      <c r="U1105" s="6"/>
      <c r="V1105" s="6"/>
      <c r="W1105" s="6"/>
      <c r="X1105" s="6"/>
      <c r="Z1105" s="152"/>
      <c r="AA1105" s="152"/>
      <c r="AB1105" s="152"/>
      <c r="AC1105" s="152"/>
      <c r="AD1105" s="152"/>
      <c r="AE1105" s="152"/>
      <c r="AF1105" s="152"/>
      <c r="AG1105"/>
      <c r="AH1105" s="152"/>
      <c r="AI1105" s="171"/>
      <c r="AJ1105"/>
      <c r="AK1105"/>
      <c r="AL1105" s="6"/>
    </row>
    <row r="1106" spans="1:38">
      <c r="A1106" s="4">
        <v>4739</v>
      </c>
      <c r="B1106" s="19">
        <v>586463.66299999994</v>
      </c>
      <c r="C1106" s="19">
        <v>5426710.0810000002</v>
      </c>
      <c r="D1106" s="5">
        <v>3956.62</v>
      </c>
      <c r="E1106" s="6">
        <v>7.4999999999999997E-2</v>
      </c>
      <c r="F1106" s="203">
        <v>229.83100000000002</v>
      </c>
      <c r="G1106" s="4">
        <v>49</v>
      </c>
      <c r="H1106" s="4">
        <v>16</v>
      </c>
      <c r="I1106" s="4">
        <v>15</v>
      </c>
      <c r="J1106" s="4">
        <v>11</v>
      </c>
      <c r="K1106" s="4">
        <v>2008</v>
      </c>
      <c r="L1106" s="4"/>
      <c r="M1106" s="152" t="s">
        <v>20</v>
      </c>
      <c r="N1106" s="21">
        <v>9018</v>
      </c>
      <c r="O1106" s="4">
        <v>4739</v>
      </c>
      <c r="P1106" s="19">
        <v>586463.66299999994</v>
      </c>
      <c r="Q1106" s="19">
        <v>5426710.0810000002</v>
      </c>
      <c r="R1106" s="16">
        <v>229.83100000000002</v>
      </c>
      <c r="S1106" s="187"/>
      <c r="T1106" s="6"/>
      <c r="U1106" s="6"/>
      <c r="V1106" s="6"/>
      <c r="W1106" s="6"/>
      <c r="X1106" s="6"/>
      <c r="Z1106" s="152"/>
      <c r="AA1106" s="152"/>
      <c r="AB1106" s="152"/>
      <c r="AC1106" s="152"/>
      <c r="AD1106" s="152"/>
      <c r="AE1106" s="152"/>
      <c r="AF1106" s="152"/>
      <c r="AG1106"/>
      <c r="AH1106" s="152"/>
      <c r="AI1106" s="171"/>
      <c r="AJ1106"/>
      <c r="AK1106"/>
      <c r="AL1106" s="6"/>
    </row>
    <row r="1107" spans="1:38">
      <c r="A1107" s="4">
        <v>4740</v>
      </c>
      <c r="B1107" s="19">
        <v>587103.32799999998</v>
      </c>
      <c r="C1107" s="19">
        <v>5425966.0540000005</v>
      </c>
      <c r="D1107" s="5">
        <v>3943.73</v>
      </c>
      <c r="E1107" s="6">
        <v>7.0000000000000007E-2</v>
      </c>
      <c r="F1107" s="203">
        <v>296.28000000000003</v>
      </c>
      <c r="G1107" s="4">
        <v>4</v>
      </c>
      <c r="H1107" s="4">
        <v>17</v>
      </c>
      <c r="I1107" s="4">
        <v>15</v>
      </c>
      <c r="J1107" s="4">
        <v>11</v>
      </c>
      <c r="K1107" s="4">
        <v>2008</v>
      </c>
      <c r="L1107" s="4"/>
      <c r="M1107" s="152" t="s">
        <v>20</v>
      </c>
      <c r="N1107" s="21">
        <v>9018</v>
      </c>
      <c r="O1107" s="4">
        <v>4740</v>
      </c>
      <c r="P1107" s="19">
        <v>587103.32799999998</v>
      </c>
      <c r="Q1107" s="19">
        <v>5425966.0540000005</v>
      </c>
      <c r="R1107" s="16">
        <v>296.28000000000003</v>
      </c>
      <c r="S1107" s="187"/>
      <c r="T1107" s="6"/>
      <c r="U1107" s="6"/>
      <c r="V1107" s="6"/>
      <c r="W1107" s="6"/>
      <c r="X1107" s="6"/>
      <c r="Z1107" s="152"/>
      <c r="AA1107" s="152"/>
      <c r="AB1107" s="152"/>
      <c r="AC1107" s="152"/>
      <c r="AD1107" s="152"/>
      <c r="AE1107" s="152"/>
      <c r="AF1107" s="152"/>
      <c r="AG1107" s="152"/>
      <c r="AH1107" s="152"/>
      <c r="AI1107" s="171"/>
      <c r="AJ1107" s="152"/>
      <c r="AK1107"/>
      <c r="AL1107" s="6"/>
    </row>
    <row r="1108" spans="1:38">
      <c r="A1108" s="4">
        <v>4741</v>
      </c>
      <c r="B1108" s="19">
        <v>585844.11800000002</v>
      </c>
      <c r="C1108" s="19">
        <v>5424734.7549999999</v>
      </c>
      <c r="D1108" s="5">
        <v>3940.1</v>
      </c>
      <c r="E1108" s="6">
        <v>7.4999999999999997E-2</v>
      </c>
      <c r="F1108" s="203">
        <v>302.85300000000001</v>
      </c>
      <c r="G1108" s="4">
        <v>19</v>
      </c>
      <c r="H1108" s="4">
        <v>17</v>
      </c>
      <c r="I1108" s="4">
        <v>15</v>
      </c>
      <c r="J1108" s="4">
        <v>11</v>
      </c>
      <c r="K1108" s="4">
        <v>2008</v>
      </c>
      <c r="L1108" s="4"/>
      <c r="M1108" s="152" t="s">
        <v>20</v>
      </c>
      <c r="N1108" s="21">
        <v>9018</v>
      </c>
      <c r="O1108" s="4">
        <v>4741</v>
      </c>
      <c r="P1108" s="19">
        <v>585844.11800000002</v>
      </c>
      <c r="Q1108" s="19">
        <v>5424734.7549999999</v>
      </c>
      <c r="R1108" s="16">
        <v>302.85300000000001</v>
      </c>
      <c r="S1108" s="187"/>
      <c r="T1108" s="6"/>
      <c r="U1108" s="6"/>
      <c r="V1108" s="6"/>
      <c r="W1108" s="6"/>
      <c r="X1108" s="6"/>
      <c r="Z1108" s="152"/>
      <c r="AA1108" s="152"/>
      <c r="AB1108" s="152"/>
      <c r="AC1108" s="152"/>
      <c r="AD1108" s="152"/>
      <c r="AE1108" s="152"/>
      <c r="AF1108" s="152"/>
      <c r="AG1108" s="152"/>
      <c r="AH1108" s="152"/>
      <c r="AI1108" s="171"/>
      <c r="AJ1108"/>
      <c r="AK1108"/>
      <c r="AL1108" s="6"/>
    </row>
    <row r="1109" spans="1:38">
      <c r="A1109" s="152">
        <v>9018</v>
      </c>
      <c r="B1109" s="118">
        <v>583248.43000000005</v>
      </c>
      <c r="C1109" s="118">
        <v>5428279.7699999996</v>
      </c>
      <c r="D1109" s="5">
        <v>3975.1</v>
      </c>
      <c r="E1109" s="6">
        <v>0.08</v>
      </c>
      <c r="F1109" s="202">
        <v>125.685</v>
      </c>
      <c r="G1109" s="152">
        <v>41</v>
      </c>
      <c r="H1109" s="152">
        <v>17</v>
      </c>
      <c r="I1109" s="152">
        <v>15</v>
      </c>
      <c r="J1109" s="152">
        <v>11</v>
      </c>
      <c r="K1109" s="152">
        <v>2008</v>
      </c>
      <c r="L1109" s="152" t="s">
        <v>31</v>
      </c>
      <c r="M1109" s="152" t="s">
        <v>24</v>
      </c>
      <c r="N1109" s="152" t="s">
        <v>40</v>
      </c>
      <c r="O1109" s="152"/>
      <c r="AK1109" s="4"/>
      <c r="AL1109" s="6"/>
    </row>
    <row r="1110" spans="1:38">
      <c r="A1110" s="4">
        <v>9018</v>
      </c>
      <c r="B1110" s="118">
        <v>583248.43000000005</v>
      </c>
      <c r="C1110" s="118">
        <v>5428279.7699999996</v>
      </c>
      <c r="D1110" s="5">
        <v>3975.1</v>
      </c>
      <c r="E1110" s="6">
        <v>0.08</v>
      </c>
      <c r="F1110" s="202">
        <v>125.685</v>
      </c>
      <c r="G1110" s="4">
        <v>45</v>
      </c>
      <c r="H1110" s="4">
        <v>17</v>
      </c>
      <c r="I1110" s="4">
        <v>15</v>
      </c>
      <c r="J1110" s="4">
        <v>11</v>
      </c>
      <c r="K1110" s="4">
        <v>2008</v>
      </c>
      <c r="L1110" s="4" t="s">
        <v>31</v>
      </c>
      <c r="M1110" s="152" t="s">
        <v>24</v>
      </c>
      <c r="N1110" s="152" t="s">
        <v>40</v>
      </c>
      <c r="Z1110" s="152"/>
      <c r="AA1110" s="152"/>
      <c r="AB1110" s="152"/>
      <c r="AC1110" s="152"/>
      <c r="AD1110" s="152"/>
      <c r="AE1110" s="152"/>
      <c r="AF1110" s="152"/>
      <c r="AG1110" s="152"/>
      <c r="AH1110" s="152"/>
      <c r="AI1110" s="171"/>
      <c r="AJ1110" s="4"/>
      <c r="AK1110" s="4"/>
      <c r="AL1110" s="6"/>
    </row>
    <row r="1111" spans="1:38">
      <c r="A1111" s="8"/>
      <c r="B1111" s="9"/>
      <c r="C1111" s="9"/>
      <c r="D1111" s="9"/>
      <c r="E1111" s="10"/>
      <c r="F1111" s="196"/>
      <c r="G1111" s="8"/>
      <c r="H1111" s="8"/>
      <c r="I1111" s="8"/>
      <c r="J1111" s="8"/>
      <c r="K1111" s="8"/>
      <c r="L1111" s="8"/>
      <c r="M1111" s="8"/>
      <c r="N1111" s="8"/>
      <c r="O1111" s="8"/>
      <c r="P1111" s="9"/>
      <c r="Q1111" s="9"/>
      <c r="R1111" s="10"/>
      <c r="S1111" s="218"/>
      <c r="Z1111" s="152"/>
      <c r="AA1111" s="152"/>
      <c r="AB1111" s="152"/>
      <c r="AC1111" s="152"/>
      <c r="AD1111" s="152"/>
      <c r="AE1111" s="152"/>
      <c r="AF1111" s="152"/>
      <c r="AG1111" s="152"/>
      <c r="AH1111" s="152"/>
      <c r="AI1111" s="171"/>
      <c r="AJ1111" s="4"/>
      <c r="AK1111" s="4"/>
      <c r="AL1111" s="6"/>
    </row>
    <row r="1112" spans="1:38">
      <c r="A1112" s="4">
        <v>9018</v>
      </c>
      <c r="B1112" s="118">
        <v>583248.43000000005</v>
      </c>
      <c r="C1112" s="118">
        <v>5428279.7699999996</v>
      </c>
      <c r="D1112" s="5">
        <v>3975.27</v>
      </c>
      <c r="E1112" s="6">
        <v>0.08</v>
      </c>
      <c r="F1112" s="202">
        <v>125.685</v>
      </c>
      <c r="G1112" s="4">
        <v>0</v>
      </c>
      <c r="H1112" s="4">
        <v>7</v>
      </c>
      <c r="I1112" s="4">
        <v>16</v>
      </c>
      <c r="J1112" s="4">
        <v>11</v>
      </c>
      <c r="K1112" s="4">
        <v>2008</v>
      </c>
      <c r="L1112" s="4" t="s">
        <v>31</v>
      </c>
      <c r="M1112" s="152" t="s">
        <v>24</v>
      </c>
      <c r="N1112" s="152" t="s">
        <v>40</v>
      </c>
      <c r="O1112" s="4" t="s">
        <v>24</v>
      </c>
      <c r="P1112" s="118">
        <v>583248.42700000003</v>
      </c>
      <c r="Q1112" s="118">
        <v>5428279.7740000002</v>
      </c>
      <c r="R1112" s="60">
        <v>125.685</v>
      </c>
      <c r="S1112" s="219">
        <v>9018</v>
      </c>
      <c r="Z1112" s="152"/>
      <c r="AA1112" s="152"/>
      <c r="AB1112" s="152"/>
      <c r="AC1112" s="152"/>
      <c r="AD1112" s="152"/>
      <c r="AE1112" s="152"/>
      <c r="AF1112" s="152"/>
      <c r="AG1112" s="152"/>
      <c r="AH1112" s="152"/>
      <c r="AI1112" s="171"/>
      <c r="AJ1112" s="4"/>
      <c r="AK1112" s="4"/>
      <c r="AL1112" s="6"/>
    </row>
    <row r="1113" spans="1:38">
      <c r="A1113" s="4">
        <v>9018</v>
      </c>
      <c r="B1113" s="118">
        <v>583248.43000000005</v>
      </c>
      <c r="C1113" s="118">
        <v>5428279.7699999996</v>
      </c>
      <c r="D1113" s="5">
        <v>3975.27</v>
      </c>
      <c r="E1113" s="6">
        <v>0.08</v>
      </c>
      <c r="F1113" s="202">
        <v>125.685</v>
      </c>
      <c r="G1113" s="4">
        <v>4</v>
      </c>
      <c r="H1113" s="4">
        <v>7</v>
      </c>
      <c r="I1113" s="4">
        <v>16</v>
      </c>
      <c r="J1113" s="4">
        <v>11</v>
      </c>
      <c r="K1113" s="4">
        <v>2008</v>
      </c>
      <c r="L1113" s="4" t="s">
        <v>31</v>
      </c>
      <c r="M1113" s="152" t="s">
        <v>24</v>
      </c>
      <c r="N1113" s="152" t="s">
        <v>40</v>
      </c>
      <c r="O1113" s="4" t="s">
        <v>25</v>
      </c>
      <c r="P1113" s="5">
        <v>583249.80799999996</v>
      </c>
      <c r="Q1113" s="5">
        <v>5428280.6339999996</v>
      </c>
      <c r="R1113" s="6">
        <v>122.545</v>
      </c>
      <c r="S1113" s="187" t="s">
        <v>18</v>
      </c>
      <c r="Z1113" s="152"/>
      <c r="AA1113" s="152"/>
      <c r="AB1113" s="152"/>
      <c r="AC1113" s="152"/>
      <c r="AD1113" s="152"/>
      <c r="AE1113" s="152"/>
      <c r="AF1113" s="152"/>
      <c r="AG1113" s="152"/>
      <c r="AH1113" s="152"/>
      <c r="AI1113" s="171"/>
      <c r="AJ1113" s="4"/>
      <c r="AK1113" s="4"/>
      <c r="AL1113" s="6"/>
    </row>
    <row r="1114" spans="1:38" ht="15.75" thickBot="1">
      <c r="A1114" s="4">
        <v>4744</v>
      </c>
      <c r="B1114" s="19">
        <v>584798.43700000003</v>
      </c>
      <c r="C1114" s="19">
        <v>5439374.6130000008</v>
      </c>
      <c r="D1114" s="5">
        <v>3831.68</v>
      </c>
      <c r="E1114" s="6">
        <v>0.08</v>
      </c>
      <c r="F1114" s="203">
        <v>783.29</v>
      </c>
      <c r="G1114" s="4">
        <v>25</v>
      </c>
      <c r="H1114" s="4">
        <v>8</v>
      </c>
      <c r="I1114" s="4">
        <v>16</v>
      </c>
      <c r="J1114" s="4">
        <v>11</v>
      </c>
      <c r="K1114" s="4">
        <v>2008</v>
      </c>
      <c r="L1114" s="4"/>
      <c r="M1114" s="152" t="s">
        <v>20</v>
      </c>
      <c r="N1114" s="152">
        <v>9018</v>
      </c>
      <c r="O1114" s="4" t="s">
        <v>26</v>
      </c>
      <c r="P1114" s="131">
        <f>P1112-P1113</f>
        <v>-1.3809999999357387</v>
      </c>
      <c r="Q1114" s="131">
        <f>Q1112-Q1113</f>
        <v>-0.85999999940395355</v>
      </c>
      <c r="R1114" s="17">
        <f>R1112-R1113</f>
        <v>3.1400000000000006</v>
      </c>
      <c r="Z1114" s="152"/>
      <c r="AA1114" s="152"/>
      <c r="AB1114" s="152"/>
      <c r="AC1114" s="152"/>
      <c r="AD1114" s="152"/>
      <c r="AE1114" s="152"/>
      <c r="AF1114" s="152"/>
      <c r="AG1114" s="152"/>
      <c r="AH1114" s="152"/>
      <c r="AI1114" s="171"/>
      <c r="AJ1114" s="4"/>
      <c r="AK1114" s="4"/>
      <c r="AL1114" s="6"/>
    </row>
    <row r="1115" spans="1:38" ht="15.75" thickTop="1">
      <c r="A1115" s="152">
        <v>4745</v>
      </c>
      <c r="B1115" s="19">
        <v>583544.17700000003</v>
      </c>
      <c r="C1115" s="19">
        <v>5437909.4650000008</v>
      </c>
      <c r="D1115" s="5">
        <v>3833.32</v>
      </c>
      <c r="E1115" s="6">
        <v>0.08</v>
      </c>
      <c r="F1115" s="203">
        <v>770.75</v>
      </c>
      <c r="G1115" s="4">
        <v>16</v>
      </c>
      <c r="H1115" s="4">
        <v>9</v>
      </c>
      <c r="I1115" s="4">
        <v>16</v>
      </c>
      <c r="J1115" s="4">
        <v>11</v>
      </c>
      <c r="K1115" s="4">
        <v>2008</v>
      </c>
      <c r="L1115" s="4"/>
      <c r="M1115" s="152" t="s">
        <v>20</v>
      </c>
      <c r="N1115" s="152">
        <v>9018</v>
      </c>
      <c r="O1115" s="4">
        <v>9018</v>
      </c>
      <c r="P1115" s="19">
        <v>583248.42700000003</v>
      </c>
      <c r="Q1115" s="26">
        <v>5428279.7740000002</v>
      </c>
      <c r="R1115" s="16">
        <v>125.685</v>
      </c>
      <c r="S1115" s="187"/>
      <c r="T1115" s="6"/>
      <c r="U1115" s="6"/>
      <c r="V1115" s="6"/>
      <c r="W1115" s="6"/>
      <c r="X1115" s="6"/>
      <c r="Z1115" s="152"/>
      <c r="AA1115" s="152"/>
      <c r="AB1115" s="152"/>
      <c r="AC1115" s="152"/>
      <c r="AD1115" s="152"/>
      <c r="AE1115" s="152"/>
      <c r="AF1115" s="152"/>
      <c r="AG1115"/>
      <c r="AH1115" s="152"/>
      <c r="AI1115" s="171"/>
      <c r="AJ1115"/>
      <c r="AK1115"/>
      <c r="AL1115" s="6"/>
    </row>
    <row r="1116" spans="1:38">
      <c r="A1116" s="152">
        <v>4746</v>
      </c>
      <c r="B1116" s="19">
        <v>584146.99700000009</v>
      </c>
      <c r="C1116" s="19">
        <v>5438427.1600000001</v>
      </c>
      <c r="D1116" s="5">
        <v>3839.9</v>
      </c>
      <c r="E1116" s="6">
        <v>7.0000000000000007E-2</v>
      </c>
      <c r="F1116" s="203">
        <v>745.42499999999995</v>
      </c>
      <c r="G1116" s="152">
        <v>33</v>
      </c>
      <c r="H1116" s="152">
        <v>10</v>
      </c>
      <c r="I1116" s="152">
        <v>16</v>
      </c>
      <c r="J1116" s="152">
        <v>11</v>
      </c>
      <c r="K1116" s="152">
        <v>2008</v>
      </c>
      <c r="L1116" s="152" t="s">
        <v>21</v>
      </c>
      <c r="M1116" s="152" t="s">
        <v>20</v>
      </c>
      <c r="N1116" s="152">
        <v>9018</v>
      </c>
      <c r="O1116" s="4">
        <v>4744</v>
      </c>
      <c r="P1116" s="19">
        <v>584798.43700000003</v>
      </c>
      <c r="Q1116" s="19">
        <v>5439374.6130000008</v>
      </c>
      <c r="R1116" s="16">
        <v>783.29</v>
      </c>
      <c r="S1116" s="187"/>
      <c r="T1116" s="6"/>
      <c r="U1116" s="6"/>
      <c r="V1116" s="6"/>
      <c r="W1116" s="6"/>
      <c r="X1116" s="6"/>
      <c r="Z1116" s="152"/>
      <c r="AA1116" s="152"/>
      <c r="AB1116" s="152"/>
      <c r="AC1116" s="152"/>
      <c r="AD1116" s="152"/>
      <c r="AE1116" s="152"/>
      <c r="AF1116" s="152"/>
      <c r="AG1116"/>
      <c r="AH1116" s="152"/>
      <c r="AI1116" s="171"/>
      <c r="AJ1116"/>
      <c r="AK1116"/>
      <c r="AL1116" s="6"/>
    </row>
    <row r="1117" spans="1:38">
      <c r="A1117" s="93">
        <v>4738</v>
      </c>
      <c r="B1117" s="19">
        <v>585879.77200000011</v>
      </c>
      <c r="C1117" s="19">
        <v>5431838.5000000009</v>
      </c>
      <c r="D1117" s="5">
        <v>3958.23</v>
      </c>
      <c r="E1117" s="6">
        <v>7.4999999999999997E-2</v>
      </c>
      <c r="F1117" s="203">
        <v>184.95</v>
      </c>
      <c r="G1117" s="4">
        <v>3</v>
      </c>
      <c r="H1117" s="4">
        <v>11</v>
      </c>
      <c r="I1117" s="4">
        <v>16</v>
      </c>
      <c r="J1117" s="4">
        <v>11</v>
      </c>
      <c r="K1117" s="4">
        <v>2008</v>
      </c>
      <c r="L1117" s="4" t="s">
        <v>22</v>
      </c>
      <c r="M1117" s="152" t="s">
        <v>20</v>
      </c>
      <c r="N1117" s="152">
        <v>9018</v>
      </c>
      <c r="O1117" s="4">
        <v>4745</v>
      </c>
      <c r="P1117" s="19">
        <v>583544.17700000003</v>
      </c>
      <c r="Q1117" s="19">
        <v>5437909.4650000008</v>
      </c>
      <c r="R1117" s="16">
        <v>770.75</v>
      </c>
      <c r="S1117" s="187"/>
      <c r="T1117" s="6"/>
      <c r="U1117" s="6"/>
      <c r="V1117" s="6"/>
      <c r="W1117" s="6"/>
      <c r="X1117" s="6"/>
      <c r="Z1117" s="152"/>
      <c r="AA1117" s="152"/>
      <c r="AB1117" s="152"/>
      <c r="AC1117" s="152"/>
      <c r="AD1117" s="152"/>
      <c r="AE1117" s="152"/>
      <c r="AF1117" s="152"/>
      <c r="AG1117"/>
      <c r="AH1117" s="152"/>
      <c r="AI1117" s="171"/>
      <c r="AJ1117"/>
      <c r="AK1117"/>
      <c r="AL1117" s="6"/>
    </row>
    <row r="1118" spans="1:38">
      <c r="A1118" s="40">
        <v>4747</v>
      </c>
      <c r="B1118" s="16">
        <v>586543.26599999995</v>
      </c>
      <c r="C1118" s="16">
        <v>5432422.2689999994</v>
      </c>
      <c r="D1118" s="92">
        <v>3963.95</v>
      </c>
      <c r="E1118" s="44">
        <v>0.08</v>
      </c>
      <c r="F1118" s="41">
        <v>150.62700000000001</v>
      </c>
      <c r="G1118" s="40">
        <v>28</v>
      </c>
      <c r="H1118" s="40">
        <v>11</v>
      </c>
      <c r="I1118" s="40">
        <v>16</v>
      </c>
      <c r="J1118" s="40">
        <v>11</v>
      </c>
      <c r="K1118" s="40">
        <v>2008</v>
      </c>
      <c r="L1118" s="40" t="s">
        <v>220</v>
      </c>
      <c r="M1118" s="106" t="s">
        <v>34</v>
      </c>
      <c r="N1118" s="152">
        <v>9018</v>
      </c>
      <c r="O1118" s="152">
        <v>4746</v>
      </c>
      <c r="P1118" s="19">
        <v>584146.99700000009</v>
      </c>
      <c r="Q1118" s="19">
        <v>5438427.1600000001</v>
      </c>
      <c r="R1118" s="16">
        <v>745.42499999999995</v>
      </c>
      <c r="S1118" s="230" t="s">
        <v>221</v>
      </c>
      <c r="T1118" s="31"/>
      <c r="U1118" s="31"/>
      <c r="V1118" s="31"/>
      <c r="W1118" s="31"/>
      <c r="X1118" s="31"/>
      <c r="Z1118" s="152"/>
      <c r="AA1118" s="152"/>
      <c r="AB1118" s="152"/>
      <c r="AC1118" s="152"/>
      <c r="AD1118" s="152"/>
      <c r="AE1118" s="152"/>
      <c r="AF1118" s="152"/>
      <c r="AG1118"/>
      <c r="AH1118" s="152"/>
      <c r="AI1118" s="171"/>
      <c r="AJ1118"/>
      <c r="AK1118"/>
      <c r="AL1118" s="6"/>
    </row>
    <row r="1119" spans="1:38">
      <c r="A1119" s="115">
        <v>4748</v>
      </c>
      <c r="B1119" s="19">
        <v>587548.24400000006</v>
      </c>
      <c r="C1119" s="19">
        <v>5423752.9190000007</v>
      </c>
      <c r="D1119" s="5">
        <v>3945.97</v>
      </c>
      <c r="E1119" s="6">
        <v>7.4999999999999997E-2</v>
      </c>
      <c r="F1119" s="203">
        <v>277.99599999999998</v>
      </c>
      <c r="G1119" s="4">
        <v>44</v>
      </c>
      <c r="H1119" s="4">
        <v>12</v>
      </c>
      <c r="I1119" s="4">
        <v>16</v>
      </c>
      <c r="J1119" s="4">
        <v>11</v>
      </c>
      <c r="K1119" s="4">
        <v>2008</v>
      </c>
      <c r="L1119" s="152" t="s">
        <v>21</v>
      </c>
      <c r="M1119" s="152" t="s">
        <v>20</v>
      </c>
      <c r="N1119" s="152">
        <v>9018</v>
      </c>
      <c r="O1119" s="4">
        <v>4738</v>
      </c>
      <c r="P1119" s="19">
        <v>585879.77200000011</v>
      </c>
      <c r="Q1119" s="19">
        <v>5431838.5000000009</v>
      </c>
      <c r="R1119" s="16">
        <v>184.95</v>
      </c>
      <c r="S1119" s="187"/>
      <c r="T1119" s="6"/>
      <c r="U1119" s="6"/>
      <c r="V1119" s="6"/>
      <c r="W1119" s="6"/>
      <c r="X1119" s="6"/>
      <c r="Z1119" s="152"/>
      <c r="AA1119" s="152"/>
      <c r="AB1119" s="152"/>
      <c r="AC1119" s="152"/>
      <c r="AD1119" s="152"/>
      <c r="AE1119" s="152"/>
      <c r="AF1119" s="152"/>
      <c r="AG1119"/>
      <c r="AH1119" s="152"/>
      <c r="AI1119" s="171"/>
      <c r="AJ1119"/>
      <c r="AK1119"/>
      <c r="AL1119" s="6"/>
    </row>
    <row r="1120" spans="1:38">
      <c r="A1120" s="93">
        <v>4738</v>
      </c>
      <c r="B1120" s="19">
        <v>585879.76700000011</v>
      </c>
      <c r="C1120" s="19">
        <v>5431838.5680000009</v>
      </c>
      <c r="D1120" s="5">
        <v>3958.15</v>
      </c>
      <c r="E1120" s="6">
        <v>7.4999999999999997E-2</v>
      </c>
      <c r="F1120" s="203">
        <v>184.81299999999999</v>
      </c>
      <c r="G1120" s="4">
        <v>0</v>
      </c>
      <c r="H1120" s="4">
        <v>12</v>
      </c>
      <c r="I1120" s="4">
        <v>16</v>
      </c>
      <c r="J1120" s="4">
        <v>11</v>
      </c>
      <c r="K1120" s="4">
        <v>2008</v>
      </c>
      <c r="L1120" s="104" t="s">
        <v>152</v>
      </c>
      <c r="M1120" s="152" t="s">
        <v>20</v>
      </c>
      <c r="N1120" s="152">
        <v>9018</v>
      </c>
      <c r="O1120" s="168">
        <v>4747</v>
      </c>
      <c r="P1120" s="19">
        <v>586543.30200000003</v>
      </c>
      <c r="Q1120" s="19">
        <v>5432423.5140000004</v>
      </c>
      <c r="R1120" s="16">
        <v>150.61599999999999</v>
      </c>
      <c r="S1120" s="187"/>
      <c r="Z1120" s="152"/>
      <c r="AA1120" s="152"/>
      <c r="AB1120" s="152"/>
      <c r="AC1120" s="152"/>
      <c r="AD1120" s="152"/>
      <c r="AE1120" s="152"/>
      <c r="AF1120" s="152"/>
      <c r="AG1120"/>
      <c r="AH1120" s="152"/>
      <c r="AI1120" s="171"/>
      <c r="AJ1120"/>
      <c r="AK1120"/>
      <c r="AL1120" s="6"/>
    </row>
    <row r="1121" spans="1:40">
      <c r="A1121" s="93">
        <v>4738</v>
      </c>
      <c r="B1121" s="19">
        <v>585879.76700000011</v>
      </c>
      <c r="C1121" s="19">
        <v>5431838.5680000009</v>
      </c>
      <c r="D1121" s="5">
        <v>3958.12</v>
      </c>
      <c r="E1121" s="6">
        <v>7.4999999999999997E-2</v>
      </c>
      <c r="F1121" s="203">
        <v>184.63499999999999</v>
      </c>
      <c r="G1121" s="4">
        <v>10</v>
      </c>
      <c r="H1121" s="4">
        <v>12</v>
      </c>
      <c r="I1121" s="4">
        <v>16</v>
      </c>
      <c r="J1121" s="4">
        <v>11</v>
      </c>
      <c r="K1121" s="4">
        <v>2008</v>
      </c>
      <c r="L1121" s="104" t="s">
        <v>152</v>
      </c>
      <c r="M1121" s="152" t="s">
        <v>20</v>
      </c>
      <c r="N1121" s="152">
        <v>9018</v>
      </c>
      <c r="O1121" s="4" t="s">
        <v>178</v>
      </c>
      <c r="P1121" s="19">
        <v>585879.76700000011</v>
      </c>
      <c r="Q1121" s="19">
        <v>5431838.5680000009</v>
      </c>
      <c r="R1121" s="16">
        <v>184.81299999999999</v>
      </c>
      <c r="S1121" s="187"/>
      <c r="T1121" s="6"/>
      <c r="U1121" s="6"/>
      <c r="V1121" s="6"/>
      <c r="W1121" s="6"/>
      <c r="X1121" s="6"/>
      <c r="Z1121" s="152"/>
      <c r="AA1121" s="152"/>
      <c r="AB1121" s="152"/>
      <c r="AC1121" s="152"/>
      <c r="AD1121" s="152"/>
      <c r="AE1121" s="152"/>
      <c r="AF1121" s="152"/>
      <c r="AG1121"/>
      <c r="AH1121" s="152"/>
      <c r="AI1121" s="171"/>
      <c r="AJ1121"/>
      <c r="AK1121"/>
      <c r="AL1121" s="6"/>
    </row>
    <row r="1122" spans="1:40">
      <c r="A1122" s="4">
        <v>9018</v>
      </c>
      <c r="B1122" s="118">
        <v>583248.43000000005</v>
      </c>
      <c r="C1122" s="118">
        <v>5428279.7699999996</v>
      </c>
      <c r="D1122" s="5">
        <v>3975.12</v>
      </c>
      <c r="E1122" s="6">
        <v>0.08</v>
      </c>
      <c r="F1122" s="204">
        <v>125.685</v>
      </c>
      <c r="G1122" s="4">
        <v>10</v>
      </c>
      <c r="H1122" s="4">
        <v>13</v>
      </c>
      <c r="I1122" s="4">
        <v>16</v>
      </c>
      <c r="J1122" s="4">
        <v>11</v>
      </c>
      <c r="K1122" s="4">
        <v>2008</v>
      </c>
      <c r="L1122" s="4" t="s">
        <v>31</v>
      </c>
      <c r="M1122" s="152" t="s">
        <v>24</v>
      </c>
      <c r="N1122" s="152" t="s">
        <v>40</v>
      </c>
      <c r="O1122" s="4" t="s">
        <v>179</v>
      </c>
      <c r="P1122" s="19">
        <v>585879.95900000003</v>
      </c>
      <c r="Q1122" s="19">
        <v>5431838.5900000008</v>
      </c>
      <c r="R1122" s="16">
        <v>184.63499999999999</v>
      </c>
      <c r="S1122" s="187"/>
      <c r="T1122" s="6"/>
      <c r="U1122" s="6"/>
      <c r="V1122" s="6"/>
      <c r="W1122" s="6"/>
      <c r="X1122" s="6"/>
      <c r="Z1122" s="152"/>
      <c r="AA1122" s="152"/>
      <c r="AB1122" s="152"/>
      <c r="AC1122" s="152"/>
      <c r="AD1122" s="152"/>
      <c r="AE1122" s="152"/>
      <c r="AF1122" s="152"/>
      <c r="AG1122"/>
      <c r="AH1122" s="152"/>
      <c r="AI1122" s="171"/>
      <c r="AJ1122"/>
      <c r="AK1122"/>
      <c r="AL1122" s="6"/>
    </row>
    <row r="1123" spans="1:40">
      <c r="A1123" s="4">
        <v>9018</v>
      </c>
      <c r="B1123" s="118">
        <v>583248.43000000005</v>
      </c>
      <c r="C1123" s="118">
        <v>5428279.7699999996</v>
      </c>
      <c r="D1123" s="5">
        <v>3975.12</v>
      </c>
      <c r="E1123" s="6">
        <v>0.08</v>
      </c>
      <c r="F1123" s="202">
        <v>125.685</v>
      </c>
      <c r="G1123" s="4">
        <v>14</v>
      </c>
      <c r="H1123" s="4">
        <v>13</v>
      </c>
      <c r="I1123" s="4">
        <v>16</v>
      </c>
      <c r="J1123" s="4">
        <v>11</v>
      </c>
      <c r="K1123" s="4">
        <v>2008</v>
      </c>
      <c r="L1123" s="4" t="s">
        <v>31</v>
      </c>
      <c r="M1123" s="152" t="s">
        <v>24</v>
      </c>
      <c r="N1123" s="152" t="s">
        <v>40</v>
      </c>
      <c r="O1123" s="4">
        <v>4748</v>
      </c>
      <c r="P1123" s="19">
        <v>587548.24400000006</v>
      </c>
      <c r="Q1123" s="19">
        <v>5423752.9190000007</v>
      </c>
      <c r="R1123" s="16">
        <v>277.99599999999998</v>
      </c>
      <c r="S1123" s="187"/>
      <c r="T1123" s="6"/>
      <c r="U1123" s="6"/>
      <c r="V1123" s="6"/>
      <c r="W1123" s="6"/>
      <c r="X1123" s="6"/>
      <c r="Z1123" s="152"/>
      <c r="AA1123" s="152"/>
      <c r="AB1123" s="152"/>
      <c r="AC1123" s="152"/>
      <c r="AD1123" s="152"/>
      <c r="AE1123" s="152"/>
      <c r="AF1123" s="152"/>
      <c r="AG1123"/>
      <c r="AH1123" s="152"/>
      <c r="AI1123" s="171"/>
      <c r="AJ1123"/>
      <c r="AK1123"/>
      <c r="AL1123" s="6"/>
    </row>
    <row r="1124" spans="1:40">
      <c r="A1124" s="4">
        <v>4749</v>
      </c>
      <c r="B1124" s="19">
        <v>586798.44300000009</v>
      </c>
      <c r="C1124" s="26">
        <v>5422335.8590000002</v>
      </c>
      <c r="D1124" s="5">
        <v>3910.4</v>
      </c>
      <c r="E1124" s="6">
        <v>7.4999999999999997E-2</v>
      </c>
      <c r="F1124" s="203">
        <v>455.661</v>
      </c>
      <c r="G1124" s="4">
        <v>46</v>
      </c>
      <c r="H1124" s="4">
        <v>13</v>
      </c>
      <c r="I1124" s="4">
        <v>16</v>
      </c>
      <c r="J1124" s="4">
        <v>11</v>
      </c>
      <c r="K1124" s="4">
        <v>2008</v>
      </c>
      <c r="L1124" s="4"/>
      <c r="M1124" s="152" t="s">
        <v>20</v>
      </c>
      <c r="N1124" s="152">
        <v>9018</v>
      </c>
      <c r="O1124" s="4">
        <v>4749</v>
      </c>
      <c r="P1124" s="19">
        <v>586798.44300000009</v>
      </c>
      <c r="Q1124" s="26">
        <v>5422335.8590000002</v>
      </c>
      <c r="R1124" s="16">
        <v>455.661</v>
      </c>
      <c r="S1124" s="187"/>
      <c r="T1124" s="6"/>
      <c r="U1124" s="6"/>
      <c r="V1124" s="6"/>
      <c r="W1124" s="6"/>
      <c r="X1124" s="6"/>
      <c r="Z1124" s="152"/>
      <c r="AA1124" s="152"/>
      <c r="AB1124" s="152"/>
      <c r="AC1124" s="152"/>
      <c r="AD1124" s="152"/>
      <c r="AE1124" s="152"/>
      <c r="AF1124" s="152"/>
      <c r="AG1124"/>
      <c r="AH1124" s="152"/>
      <c r="AI1124" s="171"/>
      <c r="AJ1124"/>
      <c r="AK1124"/>
      <c r="AL1124" s="6"/>
    </row>
    <row r="1125" spans="1:40">
      <c r="A1125" s="4">
        <v>4750</v>
      </c>
      <c r="B1125" s="19">
        <v>586110.92200000002</v>
      </c>
      <c r="C1125" s="19">
        <v>5421436.9030000009</v>
      </c>
      <c r="D1125" s="5">
        <v>3894.69</v>
      </c>
      <c r="E1125" s="6">
        <v>7.0000000000000007E-2</v>
      </c>
      <c r="F1125" s="203">
        <v>543.68999999999994</v>
      </c>
      <c r="G1125" s="4">
        <v>59</v>
      </c>
      <c r="H1125" s="4">
        <v>13</v>
      </c>
      <c r="I1125" s="4">
        <v>16</v>
      </c>
      <c r="J1125" s="4">
        <v>11</v>
      </c>
      <c r="K1125" s="4">
        <v>2008</v>
      </c>
      <c r="L1125" s="4"/>
      <c r="M1125" s="152" t="s">
        <v>20</v>
      </c>
      <c r="N1125" s="152">
        <v>9018</v>
      </c>
      <c r="O1125" s="4">
        <v>4750</v>
      </c>
      <c r="P1125" s="19">
        <v>586110.92200000002</v>
      </c>
      <c r="Q1125" s="19">
        <v>5421436.9030000009</v>
      </c>
      <c r="R1125" s="16">
        <v>543.68999999999994</v>
      </c>
      <c r="S1125" s="187"/>
      <c r="T1125" s="6"/>
      <c r="U1125" s="6"/>
      <c r="V1125" s="6"/>
      <c r="W1125" s="6"/>
      <c r="X1125" s="6"/>
      <c r="Z1125" s="152"/>
      <c r="AA1125" s="152"/>
      <c r="AB1125" s="152"/>
      <c r="AC1125" s="152"/>
      <c r="AD1125" s="152"/>
      <c r="AE1125" s="152"/>
      <c r="AF1125" s="152"/>
      <c r="AG1125"/>
      <c r="AH1125" s="152"/>
      <c r="AI1125" s="171"/>
      <c r="AJ1125"/>
      <c r="AK1125"/>
      <c r="AL1125" s="6"/>
    </row>
    <row r="1126" spans="1:40">
      <c r="A1126" s="152">
        <v>4751</v>
      </c>
      <c r="B1126" s="19">
        <v>586082.72700000007</v>
      </c>
      <c r="C1126" s="19">
        <v>5420792.0900000008</v>
      </c>
      <c r="D1126" s="5">
        <v>3893.17</v>
      </c>
      <c r="E1126" s="6">
        <v>7.4999999999999997E-2</v>
      </c>
      <c r="F1126" s="203">
        <v>556.50199999999995</v>
      </c>
      <c r="G1126" s="4">
        <v>13</v>
      </c>
      <c r="H1126" s="4">
        <v>14</v>
      </c>
      <c r="I1126" s="4">
        <v>16</v>
      </c>
      <c r="J1126" s="4">
        <v>11</v>
      </c>
      <c r="K1126" s="4">
        <v>2008</v>
      </c>
      <c r="L1126" s="4"/>
      <c r="M1126" s="152" t="s">
        <v>20</v>
      </c>
      <c r="N1126" s="152">
        <v>9018</v>
      </c>
      <c r="O1126" s="4">
        <v>4751</v>
      </c>
      <c r="P1126" s="19">
        <v>586082.72700000007</v>
      </c>
      <c r="Q1126" s="19">
        <v>5420792.0900000008</v>
      </c>
      <c r="R1126" s="16">
        <v>556.50199999999995</v>
      </c>
      <c r="S1126" s="187"/>
      <c r="T1126" s="6"/>
      <c r="U1126" s="6"/>
      <c r="V1126" s="6"/>
      <c r="W1126" s="6"/>
      <c r="X1126" s="6"/>
      <c r="Z1126" s="152"/>
      <c r="AA1126" s="152"/>
      <c r="AB1126" s="152"/>
      <c r="AC1126" s="152"/>
      <c r="AD1126" s="152"/>
      <c r="AE1126" s="152"/>
      <c r="AF1126" s="152"/>
      <c r="AG1126"/>
      <c r="AH1126" s="152"/>
      <c r="AI1126" s="171"/>
      <c r="AJ1126"/>
      <c r="AK1126"/>
      <c r="AL1126" s="6"/>
    </row>
    <row r="1127" spans="1:40">
      <c r="A1127" s="4">
        <v>4752</v>
      </c>
      <c r="B1127" s="19">
        <v>586167.5070000001</v>
      </c>
      <c r="C1127" s="19">
        <v>5420056.0790000008</v>
      </c>
      <c r="D1127" s="5">
        <v>3910.78</v>
      </c>
      <c r="E1127" s="6">
        <v>7.4999999999999997E-2</v>
      </c>
      <c r="F1127" s="203">
        <v>474.858</v>
      </c>
      <c r="G1127" s="4">
        <v>23</v>
      </c>
      <c r="H1127" s="4">
        <v>14</v>
      </c>
      <c r="I1127" s="4">
        <v>16</v>
      </c>
      <c r="J1127" s="4">
        <v>11</v>
      </c>
      <c r="K1127" s="4">
        <v>2008</v>
      </c>
      <c r="L1127" s="4"/>
      <c r="M1127" s="152" t="s">
        <v>20</v>
      </c>
      <c r="N1127" s="152">
        <v>9018</v>
      </c>
      <c r="O1127" s="4">
        <v>4752</v>
      </c>
      <c r="P1127" s="19">
        <v>586167.5070000001</v>
      </c>
      <c r="Q1127" s="19">
        <v>5420056.0790000008</v>
      </c>
      <c r="R1127" s="16">
        <v>474.858</v>
      </c>
      <c r="S1127" s="187"/>
      <c r="T1127" s="6"/>
      <c r="U1127" s="6"/>
      <c r="V1127" s="6"/>
      <c r="W1127" s="6"/>
      <c r="X1127" s="6"/>
      <c r="Z1127" s="152"/>
      <c r="AA1127" s="152"/>
      <c r="AB1127" s="152"/>
      <c r="AC1127" s="152"/>
      <c r="AD1127" s="152"/>
      <c r="AE1127" s="152"/>
      <c r="AF1127" s="152"/>
      <c r="AG1127"/>
      <c r="AH1127" s="152"/>
      <c r="AI1127" s="171"/>
      <c r="AJ1127"/>
      <c r="AK1127"/>
      <c r="AL1127" s="6"/>
    </row>
    <row r="1128" spans="1:40">
      <c r="A1128" s="115">
        <v>4748</v>
      </c>
      <c r="B1128" s="19">
        <v>587548.82400000002</v>
      </c>
      <c r="C1128" s="19">
        <v>5423752.7650000006</v>
      </c>
      <c r="D1128" s="5">
        <v>3945.94</v>
      </c>
      <c r="E1128" s="6">
        <v>7.4999999999999997E-2</v>
      </c>
      <c r="F1128" s="203">
        <v>278.12</v>
      </c>
      <c r="G1128" s="4">
        <v>41</v>
      </c>
      <c r="H1128" s="4">
        <v>14</v>
      </c>
      <c r="I1128" s="4">
        <v>16</v>
      </c>
      <c r="J1128" s="4">
        <v>11</v>
      </c>
      <c r="K1128" s="4">
        <v>2008</v>
      </c>
      <c r="L1128" s="4" t="s">
        <v>22</v>
      </c>
      <c r="M1128" s="152" t="s">
        <v>20</v>
      </c>
      <c r="N1128" s="152">
        <v>9018</v>
      </c>
      <c r="O1128" s="4" t="s">
        <v>180</v>
      </c>
      <c r="P1128" s="19">
        <v>587548.82400000002</v>
      </c>
      <c r="Q1128" s="19">
        <v>5423752.7650000006</v>
      </c>
      <c r="R1128" s="16">
        <v>278.12</v>
      </c>
      <c r="S1128" s="187"/>
      <c r="T1128" s="6"/>
      <c r="U1128" s="6"/>
      <c r="V1128" s="6"/>
      <c r="W1128" s="6"/>
      <c r="X1128" s="6"/>
      <c r="Z1128" s="152"/>
      <c r="AA1128" s="152"/>
      <c r="AB1128" s="152"/>
      <c r="AC1128" s="152"/>
      <c r="AD1128" s="152"/>
      <c r="AE1128" s="152"/>
      <c r="AF1128" s="152"/>
      <c r="AG1128"/>
      <c r="AH1128" s="152"/>
      <c r="AI1128" s="171"/>
      <c r="AJ1128"/>
      <c r="AK1128" s="152"/>
      <c r="AL1128" s="6"/>
    </row>
    <row r="1129" spans="1:40">
      <c r="A1129" s="4">
        <v>4753</v>
      </c>
      <c r="B1129" s="19">
        <v>588265.00200000009</v>
      </c>
      <c r="C1129" s="19">
        <v>5422468.8060000008</v>
      </c>
      <c r="D1129" s="5">
        <v>3931.32</v>
      </c>
      <c r="E1129" s="6">
        <v>7.0000000000000007E-2</v>
      </c>
      <c r="F1129" s="203">
        <v>354.19</v>
      </c>
      <c r="G1129" s="4">
        <v>51</v>
      </c>
      <c r="H1129" s="4">
        <v>14</v>
      </c>
      <c r="I1129" s="4">
        <v>16</v>
      </c>
      <c r="J1129" s="4">
        <v>11</v>
      </c>
      <c r="K1129" s="4">
        <v>2008</v>
      </c>
      <c r="L1129" s="4" t="s">
        <v>21</v>
      </c>
      <c r="M1129" s="152" t="s">
        <v>20</v>
      </c>
      <c r="N1129" s="152">
        <v>9018</v>
      </c>
      <c r="O1129" s="4">
        <v>4753</v>
      </c>
      <c r="P1129" s="19">
        <v>588265.00200000009</v>
      </c>
      <c r="Q1129" s="19">
        <v>5422468.8060000008</v>
      </c>
      <c r="R1129" s="16">
        <v>354.19</v>
      </c>
      <c r="S1129" s="187"/>
      <c r="T1129" s="6"/>
      <c r="U1129" s="6"/>
      <c r="V1129" s="6"/>
      <c r="W1129" s="6"/>
      <c r="X1129" s="6"/>
      <c r="Z1129" s="152"/>
      <c r="AA1129" s="152"/>
      <c r="AB1129" s="152"/>
      <c r="AC1129" s="152"/>
      <c r="AD1129" s="152"/>
      <c r="AE1129" s="152"/>
      <c r="AF1129" s="152"/>
      <c r="AG1129" s="152"/>
      <c r="AH1129" s="152"/>
      <c r="AI1129" s="171"/>
      <c r="AJ1129" s="152"/>
      <c r="AK1129" s="152"/>
      <c r="AL1129" s="6"/>
    </row>
    <row r="1130" spans="1:40">
      <c r="A1130" s="4">
        <v>4754</v>
      </c>
      <c r="B1130" s="19">
        <v>582775.40600000008</v>
      </c>
      <c r="C1130" s="19">
        <v>5421671.0600000005</v>
      </c>
      <c r="D1130" s="5">
        <v>3863.68</v>
      </c>
      <c r="E1130" s="6">
        <v>7.4999999999999997E-2</v>
      </c>
      <c r="F1130" s="203">
        <v>717.73699999999997</v>
      </c>
      <c r="G1130" s="4">
        <v>6</v>
      </c>
      <c r="H1130" s="4">
        <v>15</v>
      </c>
      <c r="I1130" s="4">
        <v>16</v>
      </c>
      <c r="J1130" s="4">
        <v>11</v>
      </c>
      <c r="K1130" s="4">
        <v>2008</v>
      </c>
      <c r="L1130" s="4"/>
      <c r="M1130" s="152" t="s">
        <v>20</v>
      </c>
      <c r="N1130" s="152">
        <v>9018</v>
      </c>
      <c r="O1130" s="4">
        <v>4754</v>
      </c>
      <c r="P1130" s="19">
        <v>582775.40600000008</v>
      </c>
      <c r="Q1130" s="19">
        <v>5421671.0600000005</v>
      </c>
      <c r="R1130" s="16">
        <v>717.73699999999997</v>
      </c>
      <c r="S1130" s="187"/>
      <c r="T1130" s="6"/>
      <c r="U1130" s="6"/>
      <c r="V1130" s="6"/>
      <c r="W1130" s="6"/>
      <c r="X1130" s="6"/>
      <c r="Z1130" s="152"/>
      <c r="AA1130" s="152"/>
      <c r="AB1130" s="152"/>
      <c r="AC1130" s="152"/>
      <c r="AD1130" s="152"/>
      <c r="AE1130" s="152"/>
      <c r="AF1130" s="152"/>
      <c r="AG1130" s="152"/>
      <c r="AH1130" s="152"/>
      <c r="AI1130" s="171"/>
      <c r="AJ1130"/>
    </row>
    <row r="1131" spans="1:40">
      <c r="A1131" s="4">
        <v>4755</v>
      </c>
      <c r="B1131" s="19">
        <v>581887.89900000009</v>
      </c>
      <c r="C1131" s="19">
        <v>5421659.5330000008</v>
      </c>
      <c r="D1131" s="5">
        <v>3865.06</v>
      </c>
      <c r="E1131" s="6">
        <v>7.4999999999999997E-2</v>
      </c>
      <c r="F1131" s="203">
        <v>714.23799999999994</v>
      </c>
      <c r="G1131" s="4">
        <v>14</v>
      </c>
      <c r="H1131" s="4">
        <v>15</v>
      </c>
      <c r="I1131" s="4">
        <v>16</v>
      </c>
      <c r="J1131" s="4">
        <v>11</v>
      </c>
      <c r="K1131" s="4">
        <v>2008</v>
      </c>
      <c r="L1131" s="4"/>
      <c r="M1131" s="152" t="s">
        <v>20</v>
      </c>
      <c r="N1131" s="152">
        <v>9018</v>
      </c>
      <c r="O1131" s="4">
        <v>4755</v>
      </c>
      <c r="P1131" s="19">
        <v>581887.89900000009</v>
      </c>
      <c r="Q1131" s="19">
        <v>5421659.5330000008</v>
      </c>
      <c r="R1131" s="16">
        <v>714.23799999999994</v>
      </c>
      <c r="S1131" s="187"/>
      <c r="T1131" s="6"/>
      <c r="U1131" s="6"/>
      <c r="V1131" s="6"/>
      <c r="W1131" s="6"/>
      <c r="X1131" s="6"/>
    </row>
    <row r="1132" spans="1:40">
      <c r="A1132" s="4">
        <v>4756</v>
      </c>
      <c r="B1132" s="19">
        <v>581180.34200000006</v>
      </c>
      <c r="C1132" s="19">
        <v>5422302.5830000006</v>
      </c>
      <c r="D1132" s="5">
        <v>3861.53</v>
      </c>
      <c r="E1132" s="6">
        <v>7.4999999999999997E-2</v>
      </c>
      <c r="F1132" s="203">
        <v>725.27499999999998</v>
      </c>
      <c r="G1132" s="4">
        <v>22</v>
      </c>
      <c r="H1132" s="4">
        <v>15</v>
      </c>
      <c r="I1132" s="4">
        <v>16</v>
      </c>
      <c r="J1132" s="4">
        <v>11</v>
      </c>
      <c r="K1132" s="4">
        <v>2008</v>
      </c>
      <c r="L1132" s="4"/>
      <c r="M1132" s="152" t="s">
        <v>20</v>
      </c>
      <c r="N1132" s="152">
        <v>9018</v>
      </c>
      <c r="O1132" s="4">
        <v>4756</v>
      </c>
      <c r="P1132" s="19">
        <v>581180.34200000006</v>
      </c>
      <c r="Q1132" s="19">
        <v>5422302.5830000006</v>
      </c>
      <c r="R1132" s="16">
        <v>725.27499999999998</v>
      </c>
      <c r="S1132" s="187"/>
      <c r="T1132" s="6"/>
      <c r="U1132" s="6"/>
      <c r="V1132" s="6"/>
      <c r="W1132" s="6"/>
      <c r="X1132" s="6"/>
      <c r="Z1132" s="15"/>
      <c r="AA1132" s="15"/>
      <c r="AB1132" s="15"/>
      <c r="AC1132" s="172"/>
      <c r="AD1132" s="21"/>
      <c r="AE1132" s="21"/>
      <c r="AF1132" s="15"/>
      <c r="AG1132" s="6"/>
      <c r="AH1132" s="6"/>
      <c r="AI1132" s="152"/>
      <c r="AJ1132"/>
      <c r="AK1132"/>
      <c r="AL1132" s="152"/>
      <c r="AM1132" s="152"/>
      <c r="AN1132" s="152"/>
    </row>
    <row r="1133" spans="1:40">
      <c r="A1133" s="4">
        <v>4757</v>
      </c>
      <c r="B1133" s="19">
        <v>581153.56500000006</v>
      </c>
      <c r="C1133" s="19">
        <v>5423193.6460000006</v>
      </c>
      <c r="D1133" s="5">
        <v>3875.24</v>
      </c>
      <c r="E1133" s="6">
        <v>7.4999999999999997E-2</v>
      </c>
      <c r="F1133" s="203">
        <v>644.36099999999999</v>
      </c>
      <c r="G1133" s="4">
        <v>30</v>
      </c>
      <c r="H1133" s="4">
        <v>15</v>
      </c>
      <c r="I1133" s="4">
        <v>16</v>
      </c>
      <c r="J1133" s="4">
        <v>11</v>
      </c>
      <c r="K1133" s="4">
        <v>2008</v>
      </c>
      <c r="L1133" s="4"/>
      <c r="M1133" s="152" t="s">
        <v>20</v>
      </c>
      <c r="N1133" s="152">
        <v>9018</v>
      </c>
      <c r="O1133" s="4">
        <v>4757</v>
      </c>
      <c r="P1133" s="19">
        <v>581153.56500000006</v>
      </c>
      <c r="Q1133" s="19">
        <v>5423193.6460000006</v>
      </c>
      <c r="R1133" s="16">
        <v>644.36099999999999</v>
      </c>
      <c r="S1133" s="187"/>
      <c r="T1133" s="6"/>
      <c r="U1133" s="6"/>
      <c r="V1133" s="6"/>
      <c r="W1133" s="6"/>
      <c r="X1133" s="6"/>
      <c r="Z1133" s="15"/>
      <c r="AA1133" s="15"/>
      <c r="AB1133" s="15"/>
      <c r="AC1133" s="172"/>
      <c r="AD1133" s="21"/>
      <c r="AE1133" s="21"/>
      <c r="AF1133" s="15"/>
      <c r="AG1133" s="6"/>
      <c r="AH1133" s="6"/>
      <c r="AI1133" s="152"/>
      <c r="AJ1133"/>
      <c r="AK1133"/>
      <c r="AL1133" s="152"/>
      <c r="AM1133" s="152"/>
      <c r="AN1133" s="152"/>
    </row>
    <row r="1134" spans="1:40">
      <c r="A1134" s="4">
        <v>4758</v>
      </c>
      <c r="B1134" s="19">
        <v>579497.20100000012</v>
      </c>
      <c r="C1134" s="19">
        <v>5421150.8720000004</v>
      </c>
      <c r="D1134" s="5">
        <v>3862.46</v>
      </c>
      <c r="E1134" s="6">
        <v>7.4999999999999997E-2</v>
      </c>
      <c r="F1134" s="203">
        <v>727.83899999999994</v>
      </c>
      <c r="G1134" s="4">
        <v>43</v>
      </c>
      <c r="H1134" s="4">
        <v>15</v>
      </c>
      <c r="I1134" s="4">
        <v>16</v>
      </c>
      <c r="J1134" s="4">
        <v>11</v>
      </c>
      <c r="K1134" s="4">
        <v>2008</v>
      </c>
      <c r="L1134" s="4"/>
      <c r="M1134" s="152" t="s">
        <v>20</v>
      </c>
      <c r="N1134" s="152">
        <v>9018</v>
      </c>
      <c r="O1134" s="4">
        <v>4758</v>
      </c>
      <c r="P1134" s="19">
        <v>579497.20100000012</v>
      </c>
      <c r="Q1134" s="19">
        <v>5421150.8720000004</v>
      </c>
      <c r="R1134" s="16">
        <v>727.83899999999994</v>
      </c>
      <c r="S1134" s="187"/>
      <c r="T1134" s="6"/>
      <c r="U1134" s="6"/>
      <c r="V1134" s="6"/>
      <c r="W1134" s="6"/>
      <c r="X1134" s="6"/>
      <c r="Z1134" s="15"/>
      <c r="AA1134" s="15"/>
      <c r="AB1134" s="15"/>
      <c r="AC1134" s="172"/>
      <c r="AD1134" s="21"/>
      <c r="AE1134" s="21"/>
      <c r="AF1134" s="15"/>
      <c r="AG1134" s="6"/>
      <c r="AH1134" s="6"/>
      <c r="AI1134" s="152"/>
      <c r="AJ1134"/>
      <c r="AK1134"/>
      <c r="AL1134" s="152"/>
      <c r="AM1134" s="152"/>
      <c r="AN1134" s="152"/>
    </row>
    <row r="1135" spans="1:40">
      <c r="A1135" s="4">
        <v>4759</v>
      </c>
      <c r="B1135" s="19">
        <v>576563.73800000001</v>
      </c>
      <c r="C1135" s="19">
        <v>5420264.7670000009</v>
      </c>
      <c r="D1135" s="5">
        <v>3881.42</v>
      </c>
      <c r="E1135" s="6">
        <v>7.4999999999999997E-2</v>
      </c>
      <c r="F1135" s="203">
        <v>635.15300000000002</v>
      </c>
      <c r="G1135" s="4">
        <v>58</v>
      </c>
      <c r="H1135" s="4">
        <v>15</v>
      </c>
      <c r="I1135" s="4">
        <v>16</v>
      </c>
      <c r="J1135" s="4">
        <v>11</v>
      </c>
      <c r="K1135" s="4">
        <v>2008</v>
      </c>
      <c r="L1135" s="4"/>
      <c r="M1135" s="152" t="s">
        <v>20</v>
      </c>
      <c r="N1135" s="152">
        <v>9018</v>
      </c>
      <c r="O1135" s="4">
        <v>4759</v>
      </c>
      <c r="P1135" s="19">
        <v>576563.73800000001</v>
      </c>
      <c r="Q1135" s="19">
        <v>5420264.7670000009</v>
      </c>
      <c r="R1135" s="16">
        <v>635.15300000000002</v>
      </c>
      <c r="S1135" s="187"/>
      <c r="T1135" s="6"/>
      <c r="U1135" s="6"/>
      <c r="V1135" s="6"/>
      <c r="W1135" s="6"/>
      <c r="X1135" s="6"/>
      <c r="Z1135" s="15"/>
      <c r="AA1135" s="15"/>
      <c r="AB1135" s="15"/>
      <c r="AC1135" s="172"/>
      <c r="AD1135" s="21"/>
      <c r="AE1135" s="21"/>
      <c r="AF1135" s="15"/>
      <c r="AG1135" s="6"/>
      <c r="AH1135" s="6"/>
      <c r="AI1135" s="152"/>
      <c r="AJ1135"/>
      <c r="AK1135"/>
      <c r="AL1135" s="152"/>
      <c r="AM1135" s="152"/>
      <c r="AN1135" s="152"/>
    </row>
    <row r="1136" spans="1:40">
      <c r="A1136" s="4">
        <v>4760</v>
      </c>
      <c r="B1136" s="19">
        <v>575617.42300000007</v>
      </c>
      <c r="C1136" s="19">
        <v>5420557.9580000006</v>
      </c>
      <c r="D1136" s="5">
        <v>3877.66</v>
      </c>
      <c r="E1136" s="6">
        <v>7.4999999999999997E-2</v>
      </c>
      <c r="F1136" s="203">
        <v>657.22299999999996</v>
      </c>
      <c r="G1136" s="4">
        <v>8</v>
      </c>
      <c r="H1136" s="4">
        <v>16</v>
      </c>
      <c r="I1136" s="4">
        <v>16</v>
      </c>
      <c r="J1136" s="4">
        <v>11</v>
      </c>
      <c r="K1136" s="4">
        <v>2008</v>
      </c>
      <c r="L1136" s="4"/>
      <c r="M1136" s="152" t="s">
        <v>20</v>
      </c>
      <c r="N1136" s="152">
        <v>9018</v>
      </c>
      <c r="O1136" s="4">
        <v>4760</v>
      </c>
      <c r="P1136" s="19">
        <v>575617.42300000007</v>
      </c>
      <c r="Q1136" s="19">
        <v>5420557.9580000006</v>
      </c>
      <c r="R1136" s="16">
        <v>657.22299999999996</v>
      </c>
      <c r="S1136" s="187"/>
      <c r="T1136" s="6"/>
      <c r="U1136" s="6"/>
      <c r="V1136" s="6"/>
      <c r="W1136" s="6"/>
      <c r="X1136" s="6"/>
      <c r="Z1136" s="15"/>
      <c r="AA1136" s="15"/>
      <c r="AB1136" s="15"/>
      <c r="AC1136" s="172"/>
      <c r="AD1136" s="21"/>
      <c r="AE1136" s="21"/>
      <c r="AF1136" s="15"/>
      <c r="AG1136" s="6"/>
      <c r="AH1136" s="6"/>
      <c r="AI1136" s="152"/>
      <c r="AJ1136"/>
      <c r="AK1136"/>
      <c r="AL1136" s="152"/>
      <c r="AM1136" s="152"/>
      <c r="AN1136" s="152"/>
    </row>
    <row r="1137" spans="1:40">
      <c r="A1137" s="4">
        <v>4761</v>
      </c>
      <c r="B1137" s="19">
        <v>582390.93000000005</v>
      </c>
      <c r="C1137" s="19">
        <v>5420394.8950000005</v>
      </c>
      <c r="D1137" s="5">
        <v>3873.98</v>
      </c>
      <c r="E1137" s="6">
        <v>7.4999999999999997E-2</v>
      </c>
      <c r="F1137" s="203">
        <v>678.73799999999994</v>
      </c>
      <c r="G1137" s="4">
        <v>27</v>
      </c>
      <c r="H1137" s="4">
        <v>16</v>
      </c>
      <c r="I1137" s="4">
        <v>16</v>
      </c>
      <c r="J1137" s="4">
        <v>11</v>
      </c>
      <c r="K1137" s="4">
        <v>2008</v>
      </c>
      <c r="L1137" s="4"/>
      <c r="M1137" s="152" t="s">
        <v>20</v>
      </c>
      <c r="N1137" s="152">
        <v>9018</v>
      </c>
      <c r="O1137" s="4">
        <v>4761</v>
      </c>
      <c r="P1137" s="19">
        <v>582390.93000000005</v>
      </c>
      <c r="Q1137" s="19">
        <v>5420394.8950000005</v>
      </c>
      <c r="R1137" s="16">
        <v>678.73799999999994</v>
      </c>
      <c r="S1137" s="187"/>
      <c r="T1137" s="6"/>
      <c r="U1137" s="6"/>
      <c r="V1137" s="6"/>
      <c r="W1137" s="6"/>
      <c r="X1137" s="6"/>
      <c r="Z1137" s="15"/>
      <c r="AA1137" s="15"/>
      <c r="AB1137" s="15"/>
      <c r="AC1137" s="172"/>
      <c r="AD1137" s="21"/>
      <c r="AE1137" s="21"/>
      <c r="AF1137" s="15"/>
      <c r="AG1137" s="6"/>
      <c r="AH1137" s="6"/>
      <c r="AI1137" s="152"/>
      <c r="AJ1137"/>
      <c r="AK1137"/>
      <c r="AL1137" s="152"/>
      <c r="AM1137" s="152"/>
      <c r="AN1137" s="152"/>
    </row>
    <row r="1138" spans="1:40">
      <c r="A1138" s="4">
        <v>4762</v>
      </c>
      <c r="B1138" s="19">
        <v>581912.0830000001</v>
      </c>
      <c r="C1138" s="19">
        <v>5419401.6840000004</v>
      </c>
      <c r="D1138" s="5">
        <v>3880.88</v>
      </c>
      <c r="E1138" s="6">
        <v>7.4999999999999997E-2</v>
      </c>
      <c r="F1138" s="203">
        <v>649.56399999999996</v>
      </c>
      <c r="G1138" s="4">
        <v>35</v>
      </c>
      <c r="H1138" s="4">
        <v>16</v>
      </c>
      <c r="I1138" s="4">
        <v>16</v>
      </c>
      <c r="J1138" s="4">
        <v>11</v>
      </c>
      <c r="K1138" s="4">
        <v>2008</v>
      </c>
      <c r="L1138" s="4"/>
      <c r="M1138" s="152" t="s">
        <v>20</v>
      </c>
      <c r="N1138" s="152">
        <v>9018</v>
      </c>
      <c r="O1138" s="4">
        <v>4762</v>
      </c>
      <c r="P1138" s="19">
        <v>581912.0830000001</v>
      </c>
      <c r="Q1138" s="19">
        <v>5419401.6840000004</v>
      </c>
      <c r="R1138" s="16">
        <v>649.56399999999996</v>
      </c>
      <c r="S1138" s="187"/>
      <c r="T1138" s="6"/>
      <c r="U1138" s="6"/>
      <c r="V1138" s="6"/>
      <c r="W1138" s="6"/>
      <c r="X1138" s="6"/>
      <c r="Z1138" s="15"/>
      <c r="AA1138" s="15"/>
      <c r="AB1138" s="15"/>
      <c r="AC1138" s="172"/>
      <c r="AD1138" s="21"/>
      <c r="AE1138" s="21"/>
      <c r="AF1138" s="15"/>
      <c r="AG1138" s="6"/>
      <c r="AH1138" s="6"/>
      <c r="AI1138" s="152"/>
      <c r="AJ1138"/>
      <c r="AK1138"/>
      <c r="AL1138" s="152"/>
      <c r="AM1138" s="152"/>
      <c r="AN1138" s="152"/>
    </row>
    <row r="1139" spans="1:40">
      <c r="A1139" s="152">
        <v>9018</v>
      </c>
      <c r="B1139" s="118">
        <v>583248.43000000005</v>
      </c>
      <c r="C1139" s="118">
        <v>5428279.7699999996</v>
      </c>
      <c r="D1139" s="5">
        <v>3975.21</v>
      </c>
      <c r="E1139" s="6">
        <v>0.08</v>
      </c>
      <c r="F1139" s="202">
        <v>125.685</v>
      </c>
      <c r="G1139" s="152">
        <v>12</v>
      </c>
      <c r="H1139" s="152">
        <v>17</v>
      </c>
      <c r="I1139" s="152">
        <v>16</v>
      </c>
      <c r="J1139" s="152">
        <v>11</v>
      </c>
      <c r="K1139" s="152">
        <v>2008</v>
      </c>
      <c r="L1139" s="152" t="s">
        <v>31</v>
      </c>
      <c r="M1139" s="152" t="s">
        <v>24</v>
      </c>
      <c r="N1139" s="152" t="s">
        <v>40</v>
      </c>
      <c r="O1139" s="152"/>
      <c r="P1139" s="20"/>
      <c r="Q1139" s="144"/>
      <c r="R1139" s="15"/>
      <c r="S1139" s="187"/>
      <c r="T1139" s="6"/>
      <c r="U1139" s="6"/>
      <c r="V1139" s="6"/>
      <c r="W1139" s="6"/>
      <c r="X1139" s="6"/>
      <c r="Z1139" s="15"/>
      <c r="AA1139" s="15"/>
      <c r="AB1139" s="15"/>
      <c r="AC1139" s="172"/>
      <c r="AD1139" s="21"/>
      <c r="AE1139" s="21"/>
      <c r="AF1139" s="15"/>
      <c r="AG1139" s="6"/>
      <c r="AH1139" s="6"/>
      <c r="AI1139" s="152"/>
      <c r="AJ1139"/>
      <c r="AK1139"/>
      <c r="AL1139" s="152"/>
      <c r="AM1139" s="152"/>
      <c r="AN1139" s="152"/>
    </row>
    <row r="1140" spans="1:40">
      <c r="A1140" s="4">
        <v>9018</v>
      </c>
      <c r="B1140" s="118">
        <v>583248.43000000005</v>
      </c>
      <c r="C1140" s="118">
        <v>5428279.7699999996</v>
      </c>
      <c r="D1140" s="5">
        <v>3975.21</v>
      </c>
      <c r="E1140" s="6">
        <v>0.08</v>
      </c>
      <c r="F1140" s="202">
        <v>125.685</v>
      </c>
      <c r="G1140" s="4">
        <v>16</v>
      </c>
      <c r="H1140" s="4">
        <v>17</v>
      </c>
      <c r="I1140" s="4">
        <v>16</v>
      </c>
      <c r="J1140" s="4">
        <v>11</v>
      </c>
      <c r="K1140" s="4">
        <v>2008</v>
      </c>
      <c r="L1140" s="4" t="s">
        <v>31</v>
      </c>
      <c r="M1140" s="152" t="s">
        <v>24</v>
      </c>
      <c r="N1140" s="152" t="s">
        <v>40</v>
      </c>
      <c r="Z1140" s="15"/>
      <c r="AA1140" s="15"/>
      <c r="AB1140" s="15"/>
      <c r="AC1140" s="172"/>
      <c r="AD1140" s="21"/>
      <c r="AE1140" s="21"/>
      <c r="AF1140" s="15"/>
      <c r="AG1140" s="6"/>
      <c r="AH1140" s="6"/>
      <c r="AI1140" s="152"/>
      <c r="AJ1140" s="4"/>
      <c r="AK1140" s="4"/>
      <c r="AL1140" s="152"/>
      <c r="AM1140" s="152"/>
      <c r="AN1140" s="152"/>
    </row>
    <row r="1141" spans="1:40">
      <c r="A1141" s="8"/>
      <c r="B1141" s="9"/>
      <c r="C1141" s="9"/>
      <c r="D1141" s="9"/>
      <c r="E1141" s="10"/>
      <c r="F1141" s="196"/>
      <c r="G1141" s="8"/>
      <c r="H1141" s="8"/>
      <c r="I1141" s="8"/>
      <c r="J1141" s="8"/>
      <c r="K1141" s="8"/>
      <c r="L1141" s="8"/>
      <c r="M1141" s="8"/>
      <c r="N1141" s="8"/>
      <c r="O1141" s="8"/>
      <c r="P1141" s="9"/>
      <c r="Q1141" s="9"/>
      <c r="R1141" s="10"/>
      <c r="S1141" s="218"/>
      <c r="Z1141" s="15"/>
      <c r="AA1141" s="15"/>
      <c r="AB1141" s="15"/>
      <c r="AC1141" s="172"/>
      <c r="AD1141" s="21"/>
      <c r="AE1141" s="21"/>
      <c r="AF1141" s="15"/>
      <c r="AG1141" s="6"/>
      <c r="AH1141" s="6"/>
      <c r="AI1141" s="152"/>
      <c r="AJ1141" s="152"/>
      <c r="AK1141" s="152"/>
      <c r="AL1141" s="152"/>
      <c r="AM1141" s="152"/>
      <c r="AN1141" s="152"/>
    </row>
    <row r="1142" spans="1:40">
      <c r="A1142" s="4">
        <v>9017</v>
      </c>
      <c r="B1142" s="119">
        <v>597670.20900000003</v>
      </c>
      <c r="C1142" s="119">
        <v>5441478.7769999998</v>
      </c>
      <c r="D1142" s="5">
        <v>3986.38</v>
      </c>
      <c r="E1142" s="6">
        <v>0.08</v>
      </c>
      <c r="F1142" s="200">
        <v>119.40300000000001</v>
      </c>
      <c r="G1142" s="4">
        <v>20</v>
      </c>
      <c r="H1142" s="4">
        <v>8</v>
      </c>
      <c r="I1142" s="4">
        <v>17</v>
      </c>
      <c r="J1142" s="4">
        <v>11</v>
      </c>
      <c r="K1142" s="4">
        <v>2008</v>
      </c>
      <c r="L1142" s="4" t="s">
        <v>31</v>
      </c>
      <c r="M1142" s="96" t="s">
        <v>66</v>
      </c>
      <c r="N1142" s="152" t="s">
        <v>40</v>
      </c>
      <c r="O1142" s="4" t="s">
        <v>24</v>
      </c>
      <c r="P1142" s="136">
        <v>588334.54700000002</v>
      </c>
      <c r="Q1142" s="136">
        <v>5449869.6730000004</v>
      </c>
      <c r="R1142" s="51">
        <v>167.82400000000001</v>
      </c>
      <c r="S1142" s="219">
        <v>8013</v>
      </c>
      <c r="Z1142" s="15"/>
      <c r="AA1142" s="15"/>
      <c r="AB1142" s="15"/>
      <c r="AC1142" s="172"/>
      <c r="AD1142" s="21"/>
      <c r="AE1142" s="21"/>
      <c r="AF1142" s="15"/>
      <c r="AG1142" s="6"/>
      <c r="AH1142" s="6"/>
      <c r="AI1142" s="152"/>
      <c r="AJ1142" s="4"/>
      <c r="AK1142" s="4"/>
      <c r="AL1142" s="152"/>
      <c r="AM1142" s="152"/>
      <c r="AN1142" s="152"/>
    </row>
    <row r="1143" spans="1:40">
      <c r="A1143" s="4">
        <v>9017</v>
      </c>
      <c r="B1143" s="119">
        <v>597670.20900000003</v>
      </c>
      <c r="C1143" s="119">
        <v>5441478.7769999998</v>
      </c>
      <c r="D1143" s="5">
        <v>3986.38</v>
      </c>
      <c r="E1143" s="6">
        <v>0.08</v>
      </c>
      <c r="F1143" s="200">
        <v>119.40300000000001</v>
      </c>
      <c r="G1143" s="4">
        <v>24</v>
      </c>
      <c r="H1143" s="4">
        <v>8</v>
      </c>
      <c r="I1143" s="4">
        <v>17</v>
      </c>
      <c r="J1143" s="4">
        <v>11</v>
      </c>
      <c r="K1143" s="4">
        <v>2008</v>
      </c>
      <c r="L1143" s="4" t="s">
        <v>31</v>
      </c>
      <c r="M1143" s="96" t="s">
        <v>66</v>
      </c>
      <c r="N1143" s="152" t="s">
        <v>40</v>
      </c>
      <c r="O1143" s="4" t="s">
        <v>25</v>
      </c>
      <c r="P1143" s="5">
        <v>588335.13699999999</v>
      </c>
      <c r="Q1143" s="5">
        <v>5449870.9000000004</v>
      </c>
      <c r="R1143" s="6">
        <v>169.506</v>
      </c>
      <c r="S1143" s="187" t="s">
        <v>18</v>
      </c>
    </row>
    <row r="1144" spans="1:40" ht="15.75" thickBot="1">
      <c r="A1144" s="4">
        <v>4763</v>
      </c>
      <c r="B1144" s="19">
        <v>588276.70000000007</v>
      </c>
      <c r="C1144" s="19">
        <v>5448059.2850000001</v>
      </c>
      <c r="D1144" s="5">
        <v>3966.38</v>
      </c>
      <c r="E1144" s="6">
        <v>7.4999999999999997E-2</v>
      </c>
      <c r="F1144" s="203">
        <v>132.28100000000001</v>
      </c>
      <c r="G1144" s="4">
        <v>29</v>
      </c>
      <c r="H1144" s="4">
        <v>9</v>
      </c>
      <c r="I1144" s="4">
        <v>17</v>
      </c>
      <c r="J1144" s="4">
        <v>11</v>
      </c>
      <c r="K1144" s="4">
        <v>2008</v>
      </c>
      <c r="L1144" s="4"/>
      <c r="M1144" s="91" t="s">
        <v>20</v>
      </c>
      <c r="N1144" s="91">
        <v>8013</v>
      </c>
      <c r="O1144" s="4" t="s">
        <v>26</v>
      </c>
      <c r="P1144" s="131">
        <f>P1142-P1143</f>
        <v>-0.58999999996740371</v>
      </c>
      <c r="Q1144" s="131">
        <f>Q1142-Q1143</f>
        <v>-1.2269999999552965</v>
      </c>
      <c r="R1144" s="17">
        <f>R1142-R1143</f>
        <v>-1.6819999999999879</v>
      </c>
      <c r="Z1144" s="15"/>
      <c r="AA1144" s="15"/>
      <c r="AB1144" s="15"/>
      <c r="AC1144" s="172"/>
      <c r="AD1144" s="21"/>
      <c r="AE1144" s="21"/>
      <c r="AF1144" s="15"/>
      <c r="AG1144" s="6"/>
      <c r="AH1144" s="6"/>
      <c r="AI1144" s="152"/>
      <c r="AJ1144" s="4"/>
      <c r="AK1144" s="4"/>
      <c r="AL1144" s="152"/>
      <c r="AM1144" s="152"/>
      <c r="AN1144" s="152"/>
    </row>
    <row r="1145" spans="1:40" ht="15.75" thickTop="1">
      <c r="A1145" s="4">
        <v>4764</v>
      </c>
      <c r="B1145" s="19">
        <v>587937.25100000005</v>
      </c>
      <c r="C1145" s="19">
        <v>5447210.5750000002</v>
      </c>
      <c r="D1145" s="5">
        <v>3960.95</v>
      </c>
      <c r="E1145" s="6">
        <v>7.4999999999999997E-2</v>
      </c>
      <c r="F1145" s="203">
        <v>157.72200000000001</v>
      </c>
      <c r="G1145" s="4">
        <v>40</v>
      </c>
      <c r="H1145" s="4">
        <v>9</v>
      </c>
      <c r="I1145" s="4">
        <v>17</v>
      </c>
      <c r="J1145" s="4">
        <v>11</v>
      </c>
      <c r="K1145" s="4">
        <v>2008</v>
      </c>
      <c r="L1145" s="4"/>
      <c r="M1145" s="91" t="s">
        <v>20</v>
      </c>
      <c r="N1145" s="91">
        <v>8013</v>
      </c>
      <c r="Z1145" s="15"/>
      <c r="AA1145" s="15"/>
      <c r="AB1145" s="15"/>
      <c r="AC1145" s="172"/>
      <c r="AD1145" s="21"/>
      <c r="AE1145" s="21"/>
      <c r="AF1145" s="15"/>
      <c r="AG1145" s="6"/>
      <c r="AH1145" s="6"/>
      <c r="AI1145" s="152"/>
      <c r="AJ1145" s="4"/>
      <c r="AK1145" s="4"/>
      <c r="AL1145" s="152"/>
      <c r="AM1145" s="152"/>
      <c r="AN1145" s="152"/>
    </row>
    <row r="1146" spans="1:40">
      <c r="A1146" s="4">
        <v>4765</v>
      </c>
      <c r="B1146" s="19">
        <v>587609.07299999997</v>
      </c>
      <c r="C1146" s="19">
        <v>5446818.5820000004</v>
      </c>
      <c r="D1146" s="5">
        <v>3957.94</v>
      </c>
      <c r="E1146" s="6">
        <v>7.4999999999999997E-2</v>
      </c>
      <c r="F1146" s="203">
        <v>168.14200000000002</v>
      </c>
      <c r="G1146" s="4">
        <v>48</v>
      </c>
      <c r="H1146" s="4">
        <v>9</v>
      </c>
      <c r="I1146" s="4">
        <v>17</v>
      </c>
      <c r="J1146" s="4">
        <v>11</v>
      </c>
      <c r="K1146" s="4">
        <v>2008</v>
      </c>
      <c r="L1146" s="4"/>
      <c r="M1146" s="91" t="s">
        <v>20</v>
      </c>
      <c r="N1146" s="91">
        <v>8013</v>
      </c>
      <c r="O1146" s="4">
        <v>8013</v>
      </c>
      <c r="P1146" s="19">
        <v>588334.54700000002</v>
      </c>
      <c r="Q1146" s="19">
        <v>5449869.6730000004</v>
      </c>
      <c r="R1146" s="16">
        <v>167.82400000000001</v>
      </c>
      <c r="S1146" s="187"/>
      <c r="T1146" s="6"/>
      <c r="U1146" s="6"/>
      <c r="V1146" s="6"/>
      <c r="W1146" s="6"/>
      <c r="X1146" s="6"/>
      <c r="Z1146" s="15"/>
      <c r="AA1146" s="15"/>
      <c r="AB1146" s="15"/>
      <c r="AC1146" s="172"/>
      <c r="AD1146" s="21"/>
      <c r="AE1146" s="21"/>
      <c r="AF1146" s="15"/>
      <c r="AG1146" s="6"/>
      <c r="AH1146" s="6"/>
      <c r="AI1146" s="152"/>
      <c r="AJ1146"/>
      <c r="AK1146"/>
      <c r="AL1146" s="152"/>
      <c r="AM1146" s="152"/>
      <c r="AN1146" s="152"/>
    </row>
    <row r="1147" spans="1:40">
      <c r="A1147" s="4">
        <v>4558</v>
      </c>
      <c r="B1147" s="19">
        <v>590344.33500000008</v>
      </c>
      <c r="C1147" s="19">
        <v>5450173.3320000004</v>
      </c>
      <c r="D1147" s="5">
        <v>3970.22</v>
      </c>
      <c r="E1147" s="6">
        <v>7.4999999999999997E-2</v>
      </c>
      <c r="F1147" s="203">
        <v>125.25000000000001</v>
      </c>
      <c r="G1147" s="4">
        <v>17</v>
      </c>
      <c r="H1147" s="4">
        <v>10</v>
      </c>
      <c r="I1147" s="4">
        <v>17</v>
      </c>
      <c r="J1147" s="4">
        <v>11</v>
      </c>
      <c r="K1147" s="4">
        <v>2008</v>
      </c>
      <c r="L1147" s="4" t="s">
        <v>22</v>
      </c>
      <c r="M1147" s="91" t="s">
        <v>20</v>
      </c>
      <c r="N1147" s="91">
        <v>8013</v>
      </c>
      <c r="O1147" s="4">
        <v>4763</v>
      </c>
      <c r="P1147" s="19">
        <v>588276.70000000007</v>
      </c>
      <c r="Q1147" s="19">
        <v>5448059.2850000001</v>
      </c>
      <c r="R1147" s="16">
        <v>132.28100000000001</v>
      </c>
      <c r="S1147" s="187"/>
      <c r="T1147" s="6"/>
      <c r="U1147" s="6"/>
      <c r="V1147" s="6"/>
      <c r="W1147" s="6"/>
      <c r="X1147" s="6"/>
      <c r="Z1147" s="15"/>
      <c r="AA1147" s="15"/>
      <c r="AB1147" s="15"/>
      <c r="AC1147" s="172"/>
      <c r="AD1147" s="21"/>
      <c r="AE1147" s="21"/>
      <c r="AF1147" s="15"/>
      <c r="AG1147" s="6"/>
      <c r="AH1147" s="6"/>
      <c r="AI1147" s="152"/>
      <c r="AJ1147"/>
      <c r="AK1147"/>
      <c r="AL1147" s="152"/>
      <c r="AM1147" s="152"/>
      <c r="AN1147" s="152"/>
    </row>
    <row r="1148" spans="1:40">
      <c r="A1148" s="4">
        <v>4766</v>
      </c>
      <c r="B1148" s="19">
        <v>591127.13699999999</v>
      </c>
      <c r="C1148" s="19">
        <v>5446672.5250000004</v>
      </c>
      <c r="D1148" s="5">
        <v>3966.57</v>
      </c>
      <c r="E1148" s="6">
        <v>7.4999999999999997E-2</v>
      </c>
      <c r="F1148" s="203">
        <v>156.09700000000001</v>
      </c>
      <c r="G1148" s="4">
        <v>26</v>
      </c>
      <c r="H1148" s="4">
        <v>10</v>
      </c>
      <c r="I1148" s="4">
        <v>17</v>
      </c>
      <c r="J1148" s="4">
        <v>11</v>
      </c>
      <c r="K1148" s="4">
        <v>2008</v>
      </c>
      <c r="L1148" s="4" t="s">
        <v>21</v>
      </c>
      <c r="M1148" s="91" t="s">
        <v>20</v>
      </c>
      <c r="N1148" s="91">
        <v>8013</v>
      </c>
      <c r="O1148" s="4">
        <v>4764</v>
      </c>
      <c r="P1148" s="19">
        <v>587937.25100000005</v>
      </c>
      <c r="Q1148" s="19">
        <v>5447210.5750000002</v>
      </c>
      <c r="R1148" s="16">
        <v>157.72200000000001</v>
      </c>
      <c r="S1148" s="187"/>
      <c r="T1148" s="6"/>
      <c r="U1148" s="6"/>
      <c r="V1148" s="6"/>
      <c r="W1148" s="6"/>
      <c r="X1148" s="6"/>
      <c r="Z1148" s="15"/>
      <c r="AA1148" s="15"/>
      <c r="AB1148" s="15"/>
      <c r="AC1148" s="172"/>
      <c r="AD1148" s="21"/>
      <c r="AE1148" s="21"/>
      <c r="AF1148" s="15"/>
      <c r="AG1148" s="6"/>
      <c r="AH1148" s="6"/>
      <c r="AI1148" s="152"/>
      <c r="AJ1148"/>
      <c r="AK1148"/>
      <c r="AL1148" s="152"/>
      <c r="AM1148" s="152"/>
      <c r="AN1148" s="152"/>
    </row>
    <row r="1149" spans="1:40">
      <c r="A1149" s="4">
        <v>4767</v>
      </c>
      <c r="B1149" s="19">
        <v>591752.11800000002</v>
      </c>
      <c r="C1149" s="19">
        <v>5446278.5829999996</v>
      </c>
      <c r="D1149" s="5">
        <v>3970.04</v>
      </c>
      <c r="E1149" s="6">
        <v>7.4999999999999997E-2</v>
      </c>
      <c r="F1149" s="203">
        <v>144.625</v>
      </c>
      <c r="G1149" s="4">
        <v>33</v>
      </c>
      <c r="H1149" s="4">
        <v>10</v>
      </c>
      <c r="I1149" s="4">
        <v>17</v>
      </c>
      <c r="J1149" s="4">
        <v>11</v>
      </c>
      <c r="K1149" s="4">
        <v>2008</v>
      </c>
      <c r="L1149" s="4"/>
      <c r="M1149" s="91" t="s">
        <v>20</v>
      </c>
      <c r="N1149" s="91">
        <v>8013</v>
      </c>
      <c r="O1149" s="4">
        <v>4765</v>
      </c>
      <c r="P1149" s="19">
        <v>587609.07299999997</v>
      </c>
      <c r="Q1149" s="19">
        <v>5446818.5820000004</v>
      </c>
      <c r="R1149" s="16">
        <v>168.14200000000002</v>
      </c>
      <c r="S1149" s="187"/>
      <c r="T1149" s="6"/>
      <c r="U1149" s="6"/>
      <c r="V1149" s="6"/>
      <c r="W1149" s="6"/>
      <c r="X1149" s="6"/>
      <c r="Z1149" s="152"/>
      <c r="AA1149" s="152"/>
      <c r="AB1149" s="152"/>
      <c r="AC1149" s="171"/>
      <c r="AD1149" s="152"/>
      <c r="AE1149" s="21"/>
      <c r="AF1149" s="15"/>
      <c r="AG1149" s="6"/>
      <c r="AH1149" s="6"/>
      <c r="AI1149" s="152"/>
      <c r="AJ1149"/>
      <c r="AK1149"/>
      <c r="AL1149" s="152"/>
      <c r="AM1149" s="152"/>
      <c r="AN1149" s="152"/>
    </row>
    <row r="1150" spans="1:40">
      <c r="A1150" s="4">
        <v>4768</v>
      </c>
      <c r="B1150" s="19">
        <v>592826.57299999997</v>
      </c>
      <c r="C1150" s="19">
        <v>5446099.1220000004</v>
      </c>
      <c r="D1150" s="5">
        <v>3963.22</v>
      </c>
      <c r="E1150" s="6">
        <v>7.4999999999999997E-2</v>
      </c>
      <c r="F1150" s="203">
        <v>187.91500000000002</v>
      </c>
      <c r="G1150" s="4">
        <v>6</v>
      </c>
      <c r="H1150" s="4">
        <v>11</v>
      </c>
      <c r="I1150" s="4">
        <v>17</v>
      </c>
      <c r="J1150" s="4">
        <v>11</v>
      </c>
      <c r="K1150" s="4">
        <v>2008</v>
      </c>
      <c r="L1150" s="4"/>
      <c r="M1150" s="91" t="s">
        <v>20</v>
      </c>
      <c r="N1150" s="91">
        <v>8013</v>
      </c>
      <c r="O1150" s="4">
        <v>4558</v>
      </c>
      <c r="P1150" s="19">
        <v>590344.33500000008</v>
      </c>
      <c r="Q1150" s="19">
        <v>5450173.3320000004</v>
      </c>
      <c r="R1150" s="16">
        <v>125.25000000000001</v>
      </c>
      <c r="S1150" s="187"/>
      <c r="T1150" s="6"/>
      <c r="U1150" s="6"/>
      <c r="V1150" s="6"/>
      <c r="W1150" s="6"/>
      <c r="X1150" s="6"/>
      <c r="Z1150" s="15"/>
      <c r="AA1150" s="15"/>
      <c r="AB1150" s="15"/>
      <c r="AC1150" s="172"/>
      <c r="AD1150" s="21"/>
      <c r="AE1150" s="21"/>
      <c r="AF1150" s="15"/>
      <c r="AG1150" s="6"/>
      <c r="AH1150" s="6"/>
      <c r="AI1150" s="152"/>
      <c r="AJ1150"/>
      <c r="AK1150"/>
      <c r="AL1150" s="152"/>
      <c r="AM1150" s="152"/>
      <c r="AN1150" s="152"/>
    </row>
    <row r="1151" spans="1:40">
      <c r="A1151" s="4">
        <v>4769</v>
      </c>
      <c r="B1151" s="19">
        <v>593551.272</v>
      </c>
      <c r="C1151" s="19">
        <v>5446730.6859999998</v>
      </c>
      <c r="D1151" s="5">
        <v>3962.01</v>
      </c>
      <c r="E1151" s="6">
        <v>7.4999999999999997E-2</v>
      </c>
      <c r="F1151" s="203">
        <v>202.33600000000001</v>
      </c>
      <c r="G1151" s="4">
        <v>26</v>
      </c>
      <c r="H1151" s="4">
        <v>11</v>
      </c>
      <c r="I1151" s="4">
        <v>17</v>
      </c>
      <c r="J1151" s="4">
        <v>11</v>
      </c>
      <c r="K1151" s="4">
        <v>2008</v>
      </c>
      <c r="L1151" s="4"/>
      <c r="M1151" s="91" t="s">
        <v>20</v>
      </c>
      <c r="N1151" s="91">
        <v>8013</v>
      </c>
      <c r="O1151" s="4">
        <v>4766</v>
      </c>
      <c r="P1151" s="19">
        <v>591127.13699999999</v>
      </c>
      <c r="Q1151" s="19">
        <v>5446672.5250000004</v>
      </c>
      <c r="R1151" s="16">
        <v>156.09700000000001</v>
      </c>
      <c r="S1151" s="187"/>
      <c r="T1151" s="6"/>
      <c r="U1151" s="6"/>
      <c r="V1151" s="6"/>
      <c r="W1151" s="6"/>
      <c r="X1151" s="6"/>
      <c r="Z1151" s="15"/>
      <c r="AA1151" s="15"/>
      <c r="AB1151" s="15"/>
      <c r="AC1151" s="172"/>
      <c r="AD1151" s="21"/>
      <c r="AE1151" s="21"/>
      <c r="AF1151" s="15"/>
      <c r="AG1151" s="6"/>
      <c r="AH1151" s="6"/>
      <c r="AI1151" s="152"/>
      <c r="AJ1151"/>
      <c r="AK1151"/>
      <c r="AL1151" s="152"/>
      <c r="AM1151" s="152"/>
      <c r="AN1151" s="152"/>
    </row>
    <row r="1152" spans="1:40">
      <c r="A1152" s="4">
        <v>4770</v>
      </c>
      <c r="B1152" s="19">
        <v>592539.36100000003</v>
      </c>
      <c r="C1152" s="19">
        <v>5446702.7719999999</v>
      </c>
      <c r="D1152" s="5">
        <v>3962.86</v>
      </c>
      <c r="E1152" s="6">
        <v>7.4999999999999997E-2</v>
      </c>
      <c r="F1152" s="203">
        <v>186.53800000000001</v>
      </c>
      <c r="G1152" s="4">
        <v>47</v>
      </c>
      <c r="H1152" s="4">
        <v>11</v>
      </c>
      <c r="I1152" s="4">
        <v>17</v>
      </c>
      <c r="J1152" s="4">
        <v>11</v>
      </c>
      <c r="K1152" s="4">
        <v>2008</v>
      </c>
      <c r="L1152" s="4"/>
      <c r="M1152" s="91" t="s">
        <v>20</v>
      </c>
      <c r="N1152" s="91">
        <v>8013</v>
      </c>
      <c r="O1152" s="4">
        <v>4767</v>
      </c>
      <c r="P1152" s="19">
        <v>591752.11800000002</v>
      </c>
      <c r="Q1152" s="19">
        <v>5446278.5829999996</v>
      </c>
      <c r="R1152" s="16">
        <v>144.625</v>
      </c>
      <c r="S1152" s="187"/>
      <c r="T1152" s="6"/>
      <c r="U1152" s="6"/>
      <c r="V1152" s="6"/>
      <c r="W1152" s="6"/>
      <c r="X1152" s="6"/>
      <c r="Z1152" s="15"/>
      <c r="AA1152" s="15"/>
      <c r="AB1152" s="15"/>
      <c r="AC1152" s="172"/>
      <c r="AD1152" s="21"/>
      <c r="AE1152" s="21"/>
      <c r="AF1152" s="15"/>
      <c r="AG1152" s="6"/>
      <c r="AH1152" s="6"/>
      <c r="AI1152" s="152"/>
      <c r="AJ1152"/>
      <c r="AK1152"/>
      <c r="AL1152" s="152"/>
      <c r="AM1152" s="152"/>
      <c r="AN1152" s="152"/>
    </row>
    <row r="1153" spans="1:40">
      <c r="A1153" s="4">
        <v>9017</v>
      </c>
      <c r="B1153" s="119">
        <v>597670.20900000003</v>
      </c>
      <c r="C1153" s="119">
        <v>5441478.7769999998</v>
      </c>
      <c r="D1153" s="5">
        <v>3986.35</v>
      </c>
      <c r="E1153" s="6">
        <v>0.08</v>
      </c>
      <c r="F1153" s="200">
        <v>119.40300000000001</v>
      </c>
      <c r="G1153" s="4">
        <v>10</v>
      </c>
      <c r="H1153" s="4">
        <v>12</v>
      </c>
      <c r="I1153" s="4">
        <v>17</v>
      </c>
      <c r="J1153" s="4">
        <v>11</v>
      </c>
      <c r="K1153" s="4">
        <v>2008</v>
      </c>
      <c r="L1153" s="4" t="s">
        <v>31</v>
      </c>
      <c r="M1153" s="96" t="s">
        <v>66</v>
      </c>
      <c r="N1153" s="152" t="s">
        <v>40</v>
      </c>
      <c r="O1153" s="4">
        <v>4768</v>
      </c>
      <c r="P1153" s="19">
        <v>592826.57299999997</v>
      </c>
      <c r="Q1153" s="19">
        <v>5446099.1220000004</v>
      </c>
      <c r="R1153" s="16">
        <v>187.91500000000002</v>
      </c>
      <c r="S1153" s="187"/>
      <c r="T1153" s="6"/>
      <c r="U1153" s="6"/>
      <c r="V1153" s="6"/>
      <c r="W1153" s="6"/>
      <c r="X1153" s="6"/>
      <c r="Z1153" s="15"/>
      <c r="AA1153" s="15"/>
      <c r="AB1153" s="15"/>
      <c r="AC1153" s="172"/>
      <c r="AD1153" s="21"/>
      <c r="AE1153" s="21"/>
      <c r="AF1153" s="15"/>
      <c r="AG1153" s="6"/>
      <c r="AH1153" s="6"/>
      <c r="AI1153" s="152"/>
      <c r="AJ1153"/>
      <c r="AK1153"/>
      <c r="AL1153" s="152"/>
      <c r="AM1153" s="152"/>
      <c r="AN1153" s="152"/>
    </row>
    <row r="1154" spans="1:40">
      <c r="A1154" s="4">
        <v>9017</v>
      </c>
      <c r="B1154" s="119">
        <v>597670.20900000003</v>
      </c>
      <c r="C1154" s="119">
        <v>5441478.7769999998</v>
      </c>
      <c r="D1154" s="5">
        <v>3986.35</v>
      </c>
      <c r="E1154" s="6">
        <v>0.08</v>
      </c>
      <c r="F1154" s="200">
        <v>119.40300000000001</v>
      </c>
      <c r="G1154" s="4">
        <v>14</v>
      </c>
      <c r="H1154" s="4">
        <v>12</v>
      </c>
      <c r="I1154" s="4">
        <v>17</v>
      </c>
      <c r="J1154" s="4">
        <v>11</v>
      </c>
      <c r="K1154" s="4">
        <v>2008</v>
      </c>
      <c r="L1154" s="4" t="s">
        <v>31</v>
      </c>
      <c r="M1154" s="96" t="s">
        <v>66</v>
      </c>
      <c r="N1154" s="152" t="s">
        <v>40</v>
      </c>
      <c r="O1154" s="4">
        <v>4769</v>
      </c>
      <c r="P1154" s="19">
        <v>593551.272</v>
      </c>
      <c r="Q1154" s="19">
        <v>5446730.6859999998</v>
      </c>
      <c r="R1154" s="16">
        <v>202.33600000000001</v>
      </c>
      <c r="S1154" s="187"/>
      <c r="T1154" s="6"/>
      <c r="U1154" s="6"/>
      <c r="V1154" s="6"/>
      <c r="W1154" s="6"/>
      <c r="X1154" s="6"/>
      <c r="Z1154" s="15"/>
      <c r="AA1154" s="15"/>
      <c r="AB1154" s="15"/>
      <c r="AC1154" s="172"/>
      <c r="AD1154" s="21"/>
      <c r="AE1154" s="21"/>
      <c r="AF1154" s="15"/>
      <c r="AG1154" s="6"/>
      <c r="AH1154" s="6"/>
      <c r="AI1154" s="152"/>
      <c r="AJ1154"/>
      <c r="AK1154"/>
      <c r="AL1154" s="152"/>
      <c r="AM1154" s="152"/>
      <c r="AN1154" s="152"/>
    </row>
    <row r="1155" spans="1:40">
      <c r="A1155" s="4">
        <v>4771</v>
      </c>
      <c r="B1155" s="19">
        <v>595542.76800000004</v>
      </c>
      <c r="C1155" s="19">
        <v>5444060.7170000002</v>
      </c>
      <c r="D1155" s="5">
        <v>3980.28</v>
      </c>
      <c r="E1155" s="6">
        <v>7.4999999999999997E-2</v>
      </c>
      <c r="F1155" s="203">
        <v>126.333</v>
      </c>
      <c r="G1155" s="4">
        <v>35</v>
      </c>
      <c r="H1155" s="4">
        <v>12</v>
      </c>
      <c r="I1155" s="4">
        <v>17</v>
      </c>
      <c r="J1155" s="4">
        <v>11</v>
      </c>
      <c r="K1155" s="4">
        <v>2008</v>
      </c>
      <c r="L1155" s="4"/>
      <c r="M1155" s="91" t="s">
        <v>20</v>
      </c>
      <c r="N1155" s="91">
        <v>8013</v>
      </c>
      <c r="O1155" s="4">
        <v>4770</v>
      </c>
      <c r="P1155" s="19">
        <v>592539.36100000003</v>
      </c>
      <c r="Q1155" s="19">
        <v>5446702.7719999999</v>
      </c>
      <c r="R1155" s="16">
        <v>186.53800000000001</v>
      </c>
      <c r="S1155" s="187"/>
      <c r="T1155" s="6"/>
      <c r="U1155" s="6"/>
      <c r="V1155" s="6"/>
      <c r="W1155" s="6"/>
      <c r="X1155" s="6"/>
      <c r="Z1155" s="15"/>
      <c r="AA1155" s="15"/>
      <c r="AB1155" s="15"/>
      <c r="AC1155" s="172"/>
      <c r="AD1155" s="21"/>
      <c r="AE1155" s="21"/>
      <c r="AF1155" s="15"/>
      <c r="AG1155" s="6"/>
      <c r="AH1155" s="6"/>
      <c r="AI1155" s="152"/>
      <c r="AJ1155"/>
      <c r="AK1155"/>
      <c r="AL1155" s="152"/>
      <c r="AM1155" s="152"/>
      <c r="AN1155" s="152"/>
    </row>
    <row r="1156" spans="1:40">
      <c r="A1156" s="4">
        <v>4772</v>
      </c>
      <c r="B1156" s="19">
        <v>594128.21400000004</v>
      </c>
      <c r="C1156" s="19">
        <v>5445219.5089999996</v>
      </c>
      <c r="D1156" s="5">
        <v>3965.18</v>
      </c>
      <c r="E1156" s="6">
        <v>7.4999999999999997E-2</v>
      </c>
      <c r="F1156" s="203">
        <v>186.90200000000002</v>
      </c>
      <c r="G1156" s="4">
        <v>50</v>
      </c>
      <c r="H1156" s="4">
        <v>12</v>
      </c>
      <c r="I1156" s="4">
        <v>17</v>
      </c>
      <c r="J1156" s="4">
        <v>11</v>
      </c>
      <c r="K1156" s="4">
        <v>2008</v>
      </c>
      <c r="L1156" s="4"/>
      <c r="M1156" s="91" t="s">
        <v>20</v>
      </c>
      <c r="N1156" s="91">
        <v>8013</v>
      </c>
      <c r="O1156" s="4">
        <v>4771</v>
      </c>
      <c r="P1156" s="19">
        <v>595542.76800000004</v>
      </c>
      <c r="Q1156" s="19">
        <v>5444060.7170000002</v>
      </c>
      <c r="R1156" s="16">
        <v>126.333</v>
      </c>
      <c r="S1156" s="187"/>
      <c r="T1156" s="6"/>
      <c r="U1156" s="6"/>
      <c r="V1156" s="6"/>
      <c r="W1156" s="6"/>
      <c r="X1156" s="6"/>
      <c r="Z1156" s="152"/>
      <c r="AA1156" s="152"/>
      <c r="AB1156" s="152"/>
      <c r="AC1156" s="171"/>
      <c r="AD1156" s="152"/>
      <c r="AE1156" s="21"/>
      <c r="AF1156" s="15"/>
      <c r="AG1156" s="6"/>
      <c r="AH1156" s="6"/>
      <c r="AI1156" s="152"/>
      <c r="AJ1156"/>
      <c r="AK1156"/>
      <c r="AL1156" s="152"/>
      <c r="AM1156" s="152"/>
      <c r="AN1156" s="152"/>
    </row>
    <row r="1157" spans="1:40">
      <c r="A1157" s="4">
        <v>4773</v>
      </c>
      <c r="B1157" s="19">
        <v>594458.005</v>
      </c>
      <c r="C1157" s="19">
        <v>5443941.4239999996</v>
      </c>
      <c r="D1157" s="5">
        <v>3974.81</v>
      </c>
      <c r="E1157" s="6">
        <v>7.4999999999999997E-2</v>
      </c>
      <c r="F1157" s="203">
        <v>142.13600000000002</v>
      </c>
      <c r="G1157" s="4">
        <v>1</v>
      </c>
      <c r="H1157" s="4">
        <v>13</v>
      </c>
      <c r="I1157" s="4">
        <v>17</v>
      </c>
      <c r="J1157" s="4">
        <v>11</v>
      </c>
      <c r="K1157" s="4">
        <v>2008</v>
      </c>
      <c r="L1157" s="4"/>
      <c r="M1157" s="91" t="s">
        <v>20</v>
      </c>
      <c r="N1157" s="91">
        <v>8013</v>
      </c>
      <c r="O1157" s="4">
        <v>4772</v>
      </c>
      <c r="P1157" s="19">
        <v>594128.21400000004</v>
      </c>
      <c r="Q1157" s="19">
        <v>5445219.5089999996</v>
      </c>
      <c r="R1157" s="16">
        <v>186.90200000000002</v>
      </c>
      <c r="S1157" s="187"/>
      <c r="T1157" s="6"/>
      <c r="U1157" s="6"/>
      <c r="V1157" s="6"/>
      <c r="W1157" s="6"/>
      <c r="X1157" s="6"/>
      <c r="Z1157" s="152"/>
      <c r="AA1157" s="152"/>
      <c r="AB1157" s="152"/>
      <c r="AC1157" s="171"/>
      <c r="AD1157" s="152"/>
      <c r="AE1157" s="21"/>
      <c r="AF1157" s="15"/>
      <c r="AG1157" s="6"/>
      <c r="AH1157" s="6"/>
      <c r="AI1157" s="152"/>
      <c r="AJ1157"/>
      <c r="AK1157"/>
      <c r="AL1157" s="152"/>
      <c r="AM1157" s="152"/>
      <c r="AN1157" s="152"/>
    </row>
    <row r="1158" spans="1:40">
      <c r="A1158" s="4">
        <v>4774</v>
      </c>
      <c r="B1158" s="19">
        <v>592507.64600000007</v>
      </c>
      <c r="C1158" s="19">
        <v>5444380.8600000003</v>
      </c>
      <c r="D1158" s="5">
        <v>3958.03</v>
      </c>
      <c r="E1158" s="6">
        <v>7.4999999999999997E-2</v>
      </c>
      <c r="F1158" s="203">
        <v>209.69300000000001</v>
      </c>
      <c r="G1158" s="4">
        <v>13</v>
      </c>
      <c r="H1158" s="4">
        <v>13</v>
      </c>
      <c r="I1158" s="4">
        <v>17</v>
      </c>
      <c r="J1158" s="4">
        <v>11</v>
      </c>
      <c r="K1158" s="4">
        <v>2008</v>
      </c>
      <c r="L1158" s="4"/>
      <c r="M1158" s="91" t="s">
        <v>20</v>
      </c>
      <c r="N1158" s="91">
        <v>8013</v>
      </c>
      <c r="O1158" s="4">
        <v>4773</v>
      </c>
      <c r="P1158" s="19">
        <v>594458.005</v>
      </c>
      <c r="Q1158" s="19">
        <v>5443941.4239999996</v>
      </c>
      <c r="R1158" s="16">
        <v>142.13600000000002</v>
      </c>
      <c r="S1158" s="187"/>
      <c r="T1158" s="6"/>
      <c r="U1158" s="6"/>
      <c r="V1158" s="6"/>
      <c r="W1158" s="6"/>
      <c r="X1158" s="6"/>
      <c r="AA1158" s="15"/>
      <c r="AB1158" s="15"/>
      <c r="AC1158" s="172"/>
      <c r="AD1158" s="21"/>
      <c r="AE1158" s="21"/>
      <c r="AF1158" s="15"/>
      <c r="AG1158" s="6"/>
      <c r="AH1158" s="6"/>
      <c r="AI1158" s="152"/>
      <c r="AJ1158"/>
      <c r="AK1158"/>
      <c r="AL1158" s="152"/>
      <c r="AM1158" s="152"/>
      <c r="AN1158" s="152"/>
    </row>
    <row r="1159" spans="1:40">
      <c r="A1159" s="4">
        <v>4775</v>
      </c>
      <c r="B1159" s="19">
        <v>593055.22200000007</v>
      </c>
      <c r="C1159" s="19">
        <v>5445160.4579999996</v>
      </c>
      <c r="D1159" s="5">
        <v>3958.15</v>
      </c>
      <c r="E1159" s="6">
        <v>7.4999999999999997E-2</v>
      </c>
      <c r="F1159" s="203">
        <v>211.91900000000001</v>
      </c>
      <c r="G1159" s="4">
        <v>26</v>
      </c>
      <c r="H1159" s="4">
        <v>13</v>
      </c>
      <c r="I1159" s="4">
        <v>17</v>
      </c>
      <c r="J1159" s="4">
        <v>11</v>
      </c>
      <c r="K1159" s="4">
        <v>2008</v>
      </c>
      <c r="L1159" s="4"/>
      <c r="M1159" s="91" t="s">
        <v>20</v>
      </c>
      <c r="N1159" s="91">
        <v>8013</v>
      </c>
      <c r="O1159" s="4">
        <v>4774</v>
      </c>
      <c r="P1159" s="19">
        <v>592507.64600000007</v>
      </c>
      <c r="Q1159" s="19">
        <v>5444380.8600000003</v>
      </c>
      <c r="R1159" s="16">
        <v>209.69300000000001</v>
      </c>
      <c r="S1159" s="187"/>
      <c r="T1159" s="6"/>
      <c r="U1159" s="6"/>
      <c r="V1159" s="6"/>
      <c r="W1159" s="6"/>
      <c r="X1159" s="6"/>
      <c r="Z1159" s="152"/>
      <c r="AA1159" s="152"/>
      <c r="AB1159" s="152"/>
      <c r="AC1159" s="171"/>
      <c r="AD1159" s="152"/>
      <c r="AE1159" s="21"/>
      <c r="AF1159" s="15"/>
      <c r="AG1159" s="6"/>
      <c r="AH1159" s="6"/>
      <c r="AI1159" s="152"/>
      <c r="AJ1159"/>
      <c r="AK1159"/>
      <c r="AL1159" s="152"/>
      <c r="AM1159" s="152"/>
      <c r="AN1159" s="152"/>
    </row>
    <row r="1160" spans="1:40">
      <c r="A1160" s="4">
        <v>4776</v>
      </c>
      <c r="B1160" s="19">
        <v>592498.86700000009</v>
      </c>
      <c r="C1160" s="19">
        <v>5445233.1110000005</v>
      </c>
      <c r="D1160" s="5">
        <v>3960.16</v>
      </c>
      <c r="E1160" s="6">
        <v>7.4999999999999997E-2</v>
      </c>
      <c r="F1160" s="203">
        <v>199.35600000000002</v>
      </c>
      <c r="G1160" s="4">
        <v>41</v>
      </c>
      <c r="H1160" s="4">
        <v>13</v>
      </c>
      <c r="I1160" s="4">
        <v>17</v>
      </c>
      <c r="J1160" s="4">
        <v>11</v>
      </c>
      <c r="K1160" s="4">
        <v>2008</v>
      </c>
      <c r="L1160" s="4"/>
      <c r="M1160" s="91" t="s">
        <v>20</v>
      </c>
      <c r="N1160" s="91">
        <v>8013</v>
      </c>
      <c r="O1160" s="4">
        <v>4775</v>
      </c>
      <c r="P1160" s="19">
        <v>593055.22200000007</v>
      </c>
      <c r="Q1160" s="19">
        <v>5445160.4579999996</v>
      </c>
      <c r="R1160" s="16">
        <v>211.91900000000001</v>
      </c>
      <c r="S1160" s="187"/>
      <c r="T1160" s="6"/>
      <c r="U1160" s="6"/>
      <c r="V1160" s="6"/>
      <c r="W1160" s="6"/>
      <c r="X1160" s="6"/>
      <c r="Z1160" s="152"/>
      <c r="AA1160" s="152"/>
      <c r="AB1160" s="152"/>
      <c r="AC1160" s="171"/>
      <c r="AD1160" s="152"/>
      <c r="AE1160" s="21"/>
      <c r="AF1160" s="15"/>
      <c r="AG1160" s="6"/>
      <c r="AH1160" s="6"/>
      <c r="AI1160" s="152"/>
      <c r="AJ1160" s="152"/>
      <c r="AK1160" s="152"/>
      <c r="AL1160" s="152"/>
      <c r="AM1160" s="152"/>
      <c r="AN1160" s="152"/>
    </row>
    <row r="1161" spans="1:40">
      <c r="A1161" s="4">
        <v>4777</v>
      </c>
      <c r="B1161" s="19">
        <v>591768.37800000003</v>
      </c>
      <c r="C1161" s="19">
        <v>5445197.3870000001</v>
      </c>
      <c r="D1161" s="5">
        <v>3970.07</v>
      </c>
      <c r="E1161" s="6">
        <v>7.4999999999999997E-2</v>
      </c>
      <c r="F1161" s="203">
        <v>146.25900000000001</v>
      </c>
      <c r="G1161" s="4">
        <v>52</v>
      </c>
      <c r="H1161" s="4">
        <v>13</v>
      </c>
      <c r="I1161" s="4">
        <v>17</v>
      </c>
      <c r="J1161" s="4">
        <v>11</v>
      </c>
      <c r="K1161" s="4">
        <v>2008</v>
      </c>
      <c r="L1161" s="4"/>
      <c r="M1161" s="91" t="s">
        <v>20</v>
      </c>
      <c r="N1161" s="91">
        <v>8013</v>
      </c>
      <c r="O1161" s="4">
        <v>4776</v>
      </c>
      <c r="P1161" s="19">
        <v>592498.86700000009</v>
      </c>
      <c r="Q1161" s="19">
        <v>5445233.1110000005</v>
      </c>
      <c r="R1161" s="16">
        <v>199.35600000000002</v>
      </c>
      <c r="S1161" s="187"/>
      <c r="T1161" s="6"/>
      <c r="U1161" s="6"/>
      <c r="V1161" s="6"/>
      <c r="W1161" s="6"/>
      <c r="X1161" s="6"/>
      <c r="AA1161" s="15"/>
      <c r="AB1161" s="15"/>
      <c r="AC1161" s="172"/>
      <c r="AD1161" s="21"/>
      <c r="AE1161" s="21"/>
      <c r="AF1161" s="15"/>
      <c r="AG1161" s="6"/>
      <c r="AH1161" s="6"/>
      <c r="AI1161" s="152"/>
      <c r="AJ1161" s="152"/>
      <c r="AK1161" s="152"/>
      <c r="AL1161" s="152"/>
      <c r="AM1161" s="152"/>
      <c r="AN1161" s="152"/>
    </row>
    <row r="1162" spans="1:40">
      <c r="A1162" s="4">
        <v>4766</v>
      </c>
      <c r="B1162" s="19">
        <v>591128.06400000001</v>
      </c>
      <c r="C1162" s="19">
        <v>5446672.04</v>
      </c>
      <c r="D1162" s="5">
        <v>3966.43</v>
      </c>
      <c r="E1162" s="6">
        <v>7.4999999999999997E-2</v>
      </c>
      <c r="F1162" s="203">
        <v>156.11000000000001</v>
      </c>
      <c r="G1162" s="4">
        <v>4</v>
      </c>
      <c r="H1162" s="4">
        <v>14</v>
      </c>
      <c r="I1162" s="4">
        <v>17</v>
      </c>
      <c r="J1162" s="4">
        <v>11</v>
      </c>
      <c r="K1162" s="4">
        <v>2008</v>
      </c>
      <c r="L1162" s="4" t="s">
        <v>22</v>
      </c>
      <c r="M1162" s="91" t="s">
        <v>20</v>
      </c>
      <c r="N1162" s="91">
        <v>8013</v>
      </c>
      <c r="O1162" s="4">
        <v>4777</v>
      </c>
      <c r="P1162" s="19">
        <v>591768.37800000003</v>
      </c>
      <c r="Q1162" s="19">
        <v>5445197.3870000001</v>
      </c>
      <c r="R1162" s="16">
        <v>146.25900000000001</v>
      </c>
      <c r="S1162" s="187"/>
      <c r="T1162" s="6"/>
      <c r="U1162" s="6"/>
      <c r="V1162" s="6"/>
      <c r="W1162" s="6"/>
      <c r="X1162" s="6"/>
    </row>
    <row r="1163" spans="1:40">
      <c r="A1163" s="4">
        <v>4778</v>
      </c>
      <c r="B1163" s="19">
        <v>591497.00900000008</v>
      </c>
      <c r="C1163" s="19">
        <v>5442837.3320000004</v>
      </c>
      <c r="D1163" s="5">
        <v>3961.93</v>
      </c>
      <c r="E1163" s="6">
        <v>7.4999999999999997E-2</v>
      </c>
      <c r="F1163" s="203">
        <v>181.97</v>
      </c>
      <c r="G1163" s="4">
        <v>13</v>
      </c>
      <c r="H1163" s="4">
        <v>14</v>
      </c>
      <c r="I1163" s="4">
        <v>17</v>
      </c>
      <c r="J1163" s="4">
        <v>11</v>
      </c>
      <c r="K1163" s="4">
        <v>2008</v>
      </c>
      <c r="L1163" s="4" t="s">
        <v>21</v>
      </c>
      <c r="M1163" s="91" t="s">
        <v>20</v>
      </c>
      <c r="N1163" s="91">
        <v>8013</v>
      </c>
      <c r="O1163" s="4" t="s">
        <v>181</v>
      </c>
      <c r="P1163" s="19">
        <v>591128.06400000001</v>
      </c>
      <c r="Q1163" s="19">
        <v>5446672.04</v>
      </c>
      <c r="R1163" s="16">
        <v>156.11000000000001</v>
      </c>
      <c r="S1163" s="187"/>
      <c r="T1163" s="6"/>
      <c r="U1163" s="6"/>
      <c r="V1163" s="6"/>
      <c r="W1163" s="6"/>
      <c r="X1163" s="6"/>
    </row>
    <row r="1164" spans="1:40">
      <c r="A1164" s="4">
        <v>4779</v>
      </c>
      <c r="B1164" s="19">
        <v>589860.87200000009</v>
      </c>
      <c r="C1164" s="19">
        <v>5443274.7130000005</v>
      </c>
      <c r="D1164" s="5">
        <v>3966.02</v>
      </c>
      <c r="E1164" s="6">
        <v>7.4999999999999997E-2</v>
      </c>
      <c r="F1164" s="203">
        <v>146.339</v>
      </c>
      <c r="G1164" s="4">
        <v>26</v>
      </c>
      <c r="H1164" s="4">
        <v>14</v>
      </c>
      <c r="I1164" s="4">
        <v>17</v>
      </c>
      <c r="J1164" s="4">
        <v>11</v>
      </c>
      <c r="K1164" s="4">
        <v>2008</v>
      </c>
      <c r="L1164" s="4"/>
      <c r="M1164" s="91" t="s">
        <v>20</v>
      </c>
      <c r="N1164" s="91">
        <v>8013</v>
      </c>
      <c r="O1164" s="4">
        <v>4778</v>
      </c>
      <c r="P1164" s="19">
        <v>591497.00900000008</v>
      </c>
      <c r="Q1164" s="19">
        <v>5442837.3320000004</v>
      </c>
      <c r="R1164" s="16">
        <v>181.97</v>
      </c>
      <c r="S1164" s="187"/>
      <c r="T1164" s="6"/>
      <c r="U1164" s="6"/>
      <c r="V1164" s="6"/>
      <c r="W1164" s="6"/>
      <c r="X1164" s="6"/>
      <c r="AA1164" s="15"/>
      <c r="AB1164" s="15"/>
      <c r="AC1164" s="172"/>
      <c r="AD1164" s="21"/>
      <c r="AE1164" s="21"/>
      <c r="AF1164" s="15"/>
      <c r="AG1164" s="6"/>
      <c r="AH1164" s="6"/>
      <c r="AI1164" s="152"/>
      <c r="AJ1164"/>
      <c r="AK1164"/>
      <c r="AL1164" s="152"/>
      <c r="AM1164" s="152"/>
      <c r="AN1164" s="152"/>
    </row>
    <row r="1165" spans="1:40">
      <c r="A1165" s="4">
        <v>4780</v>
      </c>
      <c r="B1165" s="19">
        <v>589165.85400000005</v>
      </c>
      <c r="C1165" s="19">
        <v>5444001.4220000003</v>
      </c>
      <c r="D1165" s="5">
        <v>3956.17</v>
      </c>
      <c r="E1165" s="6">
        <v>7.4999999999999997E-2</v>
      </c>
      <c r="F1165" s="203">
        <v>189.583</v>
      </c>
      <c r="G1165" s="4">
        <v>36</v>
      </c>
      <c r="H1165" s="4">
        <v>14</v>
      </c>
      <c r="I1165" s="4">
        <v>17</v>
      </c>
      <c r="J1165" s="4">
        <v>11</v>
      </c>
      <c r="K1165" s="4">
        <v>2008</v>
      </c>
      <c r="L1165" s="4"/>
      <c r="M1165" s="91" t="s">
        <v>20</v>
      </c>
      <c r="N1165" s="91">
        <v>8013</v>
      </c>
      <c r="O1165" s="4">
        <v>4779</v>
      </c>
      <c r="P1165" s="19">
        <v>589860.87200000009</v>
      </c>
      <c r="Q1165" s="19">
        <v>5443274.7130000005</v>
      </c>
      <c r="R1165" s="16">
        <v>146.339</v>
      </c>
      <c r="S1165" s="187"/>
      <c r="T1165" s="6"/>
      <c r="U1165" s="6"/>
      <c r="V1165" s="6"/>
      <c r="W1165" s="6"/>
      <c r="X1165" s="6"/>
      <c r="AA1165" s="15"/>
      <c r="AB1165" s="15"/>
      <c r="AC1165" s="172"/>
      <c r="AD1165" s="21"/>
      <c r="AE1165" s="21"/>
      <c r="AF1165" s="15"/>
      <c r="AG1165" s="6"/>
      <c r="AH1165" s="6"/>
      <c r="AI1165" s="152"/>
      <c r="AJ1165"/>
      <c r="AK1165"/>
      <c r="AL1165" s="152"/>
      <c r="AM1165" s="152"/>
      <c r="AN1165" s="152"/>
    </row>
    <row r="1166" spans="1:40">
      <c r="A1166" s="4">
        <v>4781</v>
      </c>
      <c r="B1166" s="19">
        <v>588532.60400000005</v>
      </c>
      <c r="C1166" s="19">
        <v>5442919.6390000004</v>
      </c>
      <c r="D1166" s="5">
        <v>3955.44</v>
      </c>
      <c r="E1166" s="6">
        <v>0.06</v>
      </c>
      <c r="F1166" s="203">
        <v>185.77500000000001</v>
      </c>
      <c r="G1166" s="4">
        <v>46</v>
      </c>
      <c r="H1166" s="4">
        <v>14</v>
      </c>
      <c r="I1166" s="4">
        <v>17</v>
      </c>
      <c r="J1166" s="4">
        <v>11</v>
      </c>
      <c r="K1166" s="4">
        <v>2008</v>
      </c>
      <c r="L1166" s="4"/>
      <c r="M1166" s="91" t="s">
        <v>20</v>
      </c>
      <c r="N1166" s="91">
        <v>8013</v>
      </c>
      <c r="O1166" s="4">
        <v>4780</v>
      </c>
      <c r="P1166" s="19">
        <v>589165.85400000005</v>
      </c>
      <c r="Q1166" s="19">
        <v>5444001.4220000003</v>
      </c>
      <c r="R1166" s="16">
        <v>189.583</v>
      </c>
      <c r="S1166" s="187"/>
      <c r="T1166" s="6"/>
      <c r="U1166" s="6"/>
      <c r="V1166" s="6"/>
      <c r="W1166" s="6"/>
      <c r="X1166" s="6"/>
      <c r="AA1166" s="15"/>
      <c r="AB1166" s="15"/>
      <c r="AC1166" s="172"/>
      <c r="AD1166" s="21"/>
      <c r="AE1166" s="21"/>
      <c r="AF1166" s="15"/>
      <c r="AG1166" s="6"/>
      <c r="AH1166" s="6"/>
      <c r="AI1166" s="152"/>
      <c r="AJ1166"/>
      <c r="AK1166"/>
      <c r="AL1166" s="152"/>
      <c r="AM1166" s="152"/>
      <c r="AN1166" s="152"/>
    </row>
    <row r="1167" spans="1:40">
      <c r="A1167" s="4">
        <v>4782</v>
      </c>
      <c r="B1167" s="19">
        <v>588240.12800000003</v>
      </c>
      <c r="C1167" s="19">
        <v>5443445.5779999997</v>
      </c>
      <c r="D1167" s="5">
        <v>3941.22</v>
      </c>
      <c r="E1167" s="6">
        <v>7.0000000000000007E-2</v>
      </c>
      <c r="F1167" s="203">
        <v>254.137</v>
      </c>
      <c r="G1167" s="4">
        <v>58</v>
      </c>
      <c r="H1167" s="4">
        <v>14</v>
      </c>
      <c r="I1167" s="4">
        <v>17</v>
      </c>
      <c r="J1167" s="4">
        <v>11</v>
      </c>
      <c r="K1167" s="4">
        <v>2008</v>
      </c>
      <c r="L1167" s="4"/>
      <c r="M1167" s="91" t="s">
        <v>20</v>
      </c>
      <c r="N1167" s="91">
        <v>8013</v>
      </c>
      <c r="O1167" s="4">
        <v>4781</v>
      </c>
      <c r="P1167" s="19">
        <v>588532.60400000005</v>
      </c>
      <c r="Q1167" s="19">
        <v>5442919.6390000004</v>
      </c>
      <c r="R1167" s="16">
        <v>185.77500000000001</v>
      </c>
      <c r="S1167" s="187"/>
      <c r="T1167" s="6"/>
      <c r="U1167" s="6"/>
      <c r="V1167" s="6"/>
      <c r="W1167" s="6"/>
      <c r="X1167" s="6"/>
      <c r="AA1167" s="15"/>
      <c r="AB1167" s="15"/>
      <c r="AC1167" s="172"/>
      <c r="AD1167" s="21"/>
      <c r="AE1167" s="21"/>
      <c r="AF1167" s="15"/>
      <c r="AG1167" s="6"/>
      <c r="AH1167" s="6"/>
      <c r="AI1167" s="152"/>
      <c r="AJ1167"/>
      <c r="AK1167"/>
      <c r="AL1167" s="152"/>
      <c r="AM1167" s="152"/>
      <c r="AN1167" s="152"/>
    </row>
    <row r="1168" spans="1:40">
      <c r="A1168" s="4">
        <v>4783</v>
      </c>
      <c r="B1168" s="19">
        <v>588391.55099999998</v>
      </c>
      <c r="C1168" s="19">
        <v>5445050.9079999998</v>
      </c>
      <c r="D1168" s="5">
        <v>3956.94</v>
      </c>
      <c r="E1168" s="6">
        <v>7.4999999999999997E-2</v>
      </c>
      <c r="F1168" s="203">
        <v>178.34100000000001</v>
      </c>
      <c r="G1168" s="4">
        <v>27</v>
      </c>
      <c r="H1168" s="4">
        <v>15</v>
      </c>
      <c r="I1168" s="4">
        <v>17</v>
      </c>
      <c r="J1168" s="4">
        <v>11</v>
      </c>
      <c r="K1168" s="4">
        <v>2008</v>
      </c>
      <c r="L1168" s="4"/>
      <c r="M1168" s="91" t="s">
        <v>20</v>
      </c>
      <c r="N1168" s="91">
        <v>8013</v>
      </c>
      <c r="O1168" s="4">
        <v>4782</v>
      </c>
      <c r="P1168" s="19">
        <v>588240.12800000003</v>
      </c>
      <c r="Q1168" s="19">
        <v>5443445.5779999997</v>
      </c>
      <c r="R1168" s="16">
        <v>254.137</v>
      </c>
      <c r="S1168" s="187"/>
      <c r="T1168" s="6"/>
      <c r="U1168" s="6"/>
      <c r="V1168" s="6"/>
      <c r="W1168" s="6"/>
      <c r="X1168" s="6"/>
      <c r="AA1168" s="15"/>
      <c r="AB1168" s="15"/>
      <c r="AC1168" s="172"/>
      <c r="AD1168" s="21"/>
      <c r="AE1168" s="21"/>
      <c r="AF1168" s="15"/>
      <c r="AG1168" s="6"/>
      <c r="AH1168" s="6"/>
      <c r="AI1168" s="152"/>
      <c r="AJ1168"/>
      <c r="AK1168"/>
      <c r="AL1168" s="152"/>
      <c r="AM1168" s="152"/>
      <c r="AN1168" s="152"/>
    </row>
    <row r="1169" spans="1:40">
      <c r="A1169" s="4">
        <v>4784</v>
      </c>
      <c r="B1169" s="19">
        <v>588415.67300000007</v>
      </c>
      <c r="C1169" s="19">
        <v>5446680.6600000001</v>
      </c>
      <c r="D1169" s="5">
        <v>3963.61</v>
      </c>
      <c r="E1169" s="6">
        <v>7.4999999999999997E-2</v>
      </c>
      <c r="F1169" s="203">
        <v>146.37300000000002</v>
      </c>
      <c r="G1169" s="4">
        <v>38</v>
      </c>
      <c r="H1169" s="4">
        <v>15</v>
      </c>
      <c r="I1169" s="4">
        <v>17</v>
      </c>
      <c r="J1169" s="4">
        <v>11</v>
      </c>
      <c r="K1169" s="4">
        <v>2008</v>
      </c>
      <c r="L1169" s="4"/>
      <c r="M1169" s="91" t="s">
        <v>20</v>
      </c>
      <c r="N1169" s="91">
        <v>8013</v>
      </c>
      <c r="O1169" s="4">
        <v>4783</v>
      </c>
      <c r="P1169" s="19">
        <v>588391.55099999998</v>
      </c>
      <c r="Q1169" s="19">
        <v>5445050.9079999998</v>
      </c>
      <c r="R1169" s="16">
        <v>178.34100000000001</v>
      </c>
      <c r="S1169" s="187"/>
      <c r="T1169" s="6"/>
      <c r="U1169" s="6"/>
      <c r="V1169" s="6"/>
      <c r="W1169" s="6"/>
      <c r="X1169" s="6"/>
      <c r="AA1169" s="15"/>
      <c r="AB1169" s="15"/>
      <c r="AC1169" s="172"/>
      <c r="AD1169" s="21"/>
      <c r="AE1169" s="21"/>
      <c r="AF1169" s="15"/>
      <c r="AG1169" s="6"/>
      <c r="AH1169" s="6"/>
      <c r="AI1169" s="152"/>
      <c r="AJ1169"/>
      <c r="AK1169"/>
      <c r="AL1169" s="152"/>
      <c r="AM1169" s="152"/>
      <c r="AN1169" s="152"/>
    </row>
    <row r="1170" spans="1:40">
      <c r="A1170" s="4">
        <v>4785</v>
      </c>
      <c r="B1170" s="19">
        <v>588720.92100000009</v>
      </c>
      <c r="C1170" s="19">
        <v>5447478.3169999998</v>
      </c>
      <c r="D1170" s="5">
        <v>3961.58</v>
      </c>
      <c r="E1170" s="6">
        <v>7.4999999999999997E-2</v>
      </c>
      <c r="F1170" s="203">
        <v>159.905</v>
      </c>
      <c r="G1170" s="4">
        <v>50</v>
      </c>
      <c r="H1170" s="4">
        <v>15</v>
      </c>
      <c r="I1170" s="4">
        <v>17</v>
      </c>
      <c r="J1170" s="4">
        <v>11</v>
      </c>
      <c r="K1170" s="4">
        <v>2008</v>
      </c>
      <c r="L1170" s="4"/>
      <c r="M1170" s="91" t="s">
        <v>20</v>
      </c>
      <c r="N1170" s="91">
        <v>8013</v>
      </c>
      <c r="O1170" s="4">
        <v>4784</v>
      </c>
      <c r="P1170" s="19">
        <v>588415.67300000007</v>
      </c>
      <c r="Q1170" s="19">
        <v>5446680.6600000001</v>
      </c>
      <c r="R1170" s="16">
        <v>146.37300000000002</v>
      </c>
      <c r="S1170" s="187"/>
      <c r="T1170" s="6"/>
      <c r="U1170" s="6"/>
      <c r="V1170" s="6"/>
      <c r="W1170" s="6"/>
      <c r="X1170" s="6"/>
      <c r="AA1170" s="15"/>
      <c r="AB1170" s="15"/>
      <c r="AC1170" s="172"/>
      <c r="AD1170" s="21"/>
      <c r="AE1170" s="21"/>
      <c r="AF1170" s="15"/>
      <c r="AG1170" s="6"/>
      <c r="AH1170" s="6"/>
      <c r="AI1170" s="152"/>
      <c r="AJ1170"/>
      <c r="AK1170"/>
      <c r="AL1170" s="152"/>
      <c r="AM1170" s="152"/>
      <c r="AN1170" s="152"/>
    </row>
    <row r="1171" spans="1:40">
      <c r="A1171" s="4">
        <v>4786</v>
      </c>
      <c r="B1171" s="19">
        <v>588501.13800000004</v>
      </c>
      <c r="C1171" s="19">
        <v>5448077.5489999996</v>
      </c>
      <c r="D1171" s="5">
        <v>3966.93</v>
      </c>
      <c r="E1171" s="6">
        <v>7.0000000000000007E-2</v>
      </c>
      <c r="F1171" s="203">
        <v>130.07400000000001</v>
      </c>
      <c r="G1171" s="4">
        <v>59</v>
      </c>
      <c r="H1171" s="4">
        <v>15</v>
      </c>
      <c r="I1171" s="4">
        <v>17</v>
      </c>
      <c r="J1171" s="4">
        <v>11</v>
      </c>
      <c r="K1171" s="4">
        <v>2008</v>
      </c>
      <c r="L1171" s="4"/>
      <c r="M1171" s="91" t="s">
        <v>20</v>
      </c>
      <c r="N1171" s="91">
        <v>8013</v>
      </c>
      <c r="O1171" s="4">
        <v>4785</v>
      </c>
      <c r="P1171" s="19">
        <v>588720.92100000009</v>
      </c>
      <c r="Q1171" s="19">
        <v>5447478.3169999998</v>
      </c>
      <c r="R1171" s="16">
        <v>159.905</v>
      </c>
      <c r="S1171" s="187"/>
      <c r="T1171" s="6"/>
      <c r="U1171" s="6"/>
      <c r="V1171" s="6"/>
      <c r="W1171" s="6"/>
      <c r="X1171" s="6"/>
      <c r="AA1171" s="15"/>
      <c r="AB1171" s="15"/>
      <c r="AC1171" s="172"/>
      <c r="AD1171" s="21"/>
      <c r="AE1171" s="21"/>
      <c r="AF1171" s="15"/>
      <c r="AG1171" s="6"/>
      <c r="AH1171" s="6"/>
      <c r="AI1171" s="152"/>
      <c r="AJ1171"/>
      <c r="AK1171"/>
      <c r="AL1171" s="152"/>
      <c r="AM1171" s="152"/>
      <c r="AN1171" s="152"/>
    </row>
    <row r="1172" spans="1:40">
      <c r="A1172" s="4">
        <v>4787</v>
      </c>
      <c r="B1172" s="19">
        <v>589351.07900000003</v>
      </c>
      <c r="C1172" s="19">
        <v>5447200.2709999997</v>
      </c>
      <c r="D1172" s="5">
        <v>3965.16</v>
      </c>
      <c r="E1172" s="6">
        <v>7.4999999999999997E-2</v>
      </c>
      <c r="F1172" s="203">
        <v>147.08100000000002</v>
      </c>
      <c r="G1172" s="4">
        <v>13</v>
      </c>
      <c r="H1172" s="4">
        <v>16</v>
      </c>
      <c r="I1172" s="4">
        <v>17</v>
      </c>
      <c r="J1172" s="4">
        <v>11</v>
      </c>
      <c r="K1172" s="4">
        <v>2008</v>
      </c>
      <c r="L1172" s="4"/>
      <c r="M1172" s="91" t="s">
        <v>20</v>
      </c>
      <c r="N1172" s="91">
        <v>8013</v>
      </c>
      <c r="O1172" s="4">
        <v>4786</v>
      </c>
      <c r="P1172" s="19">
        <v>588501.13800000004</v>
      </c>
      <c r="Q1172" s="19">
        <v>5448077.5489999996</v>
      </c>
      <c r="R1172" s="16">
        <v>130.07400000000001</v>
      </c>
      <c r="S1172" s="187"/>
      <c r="T1172" s="6"/>
      <c r="U1172" s="6"/>
      <c r="V1172" s="6"/>
      <c r="W1172" s="6"/>
      <c r="X1172" s="6"/>
      <c r="AA1172" s="15"/>
      <c r="AB1172" s="15"/>
      <c r="AC1172" s="172"/>
      <c r="AD1172" s="21"/>
      <c r="AE1172" s="21"/>
      <c r="AF1172" s="15"/>
      <c r="AG1172" s="6"/>
      <c r="AH1172" s="6"/>
      <c r="AI1172" s="152"/>
      <c r="AJ1172"/>
      <c r="AK1172"/>
      <c r="AL1172" s="152"/>
      <c r="AM1172" s="152"/>
      <c r="AN1172" s="152"/>
    </row>
    <row r="1173" spans="1:40">
      <c r="A1173" s="4">
        <v>4788</v>
      </c>
      <c r="B1173" s="19">
        <v>589817.90700000001</v>
      </c>
      <c r="C1173" s="19">
        <v>5446395.9699999997</v>
      </c>
      <c r="D1173" s="5">
        <v>3963.44</v>
      </c>
      <c r="E1173" s="6">
        <v>7.4999999999999997E-2</v>
      </c>
      <c r="F1173" s="203">
        <v>159.51000000000002</v>
      </c>
      <c r="G1173" s="4">
        <v>23</v>
      </c>
      <c r="H1173" s="4">
        <v>16</v>
      </c>
      <c r="I1173" s="4">
        <v>17</v>
      </c>
      <c r="J1173" s="4">
        <v>11</v>
      </c>
      <c r="K1173" s="4">
        <v>2008</v>
      </c>
      <c r="L1173" s="4"/>
      <c r="M1173" s="91" t="s">
        <v>20</v>
      </c>
      <c r="N1173" s="91">
        <v>8013</v>
      </c>
      <c r="O1173" s="4">
        <v>4787</v>
      </c>
      <c r="P1173" s="19">
        <v>589351.07900000003</v>
      </c>
      <c r="Q1173" s="19">
        <v>5447200.2709999997</v>
      </c>
      <c r="R1173" s="16">
        <v>147.08100000000002</v>
      </c>
      <c r="S1173" s="187"/>
      <c r="T1173" s="6"/>
      <c r="U1173" s="6"/>
      <c r="V1173" s="6"/>
      <c r="W1173" s="6"/>
      <c r="X1173" s="6"/>
      <c r="AA1173" s="15"/>
      <c r="AB1173" s="15"/>
      <c r="AC1173" s="172"/>
      <c r="AD1173" s="21"/>
      <c r="AE1173" s="21"/>
      <c r="AF1173" s="15"/>
      <c r="AG1173" s="6"/>
      <c r="AH1173" s="6"/>
      <c r="AI1173" s="152"/>
      <c r="AJ1173"/>
      <c r="AK1173"/>
      <c r="AL1173" s="152"/>
      <c r="AM1173" s="152"/>
      <c r="AN1173" s="152"/>
    </row>
    <row r="1174" spans="1:40">
      <c r="A1174" s="4">
        <v>4789</v>
      </c>
      <c r="B1174" s="19">
        <v>589568.13</v>
      </c>
      <c r="C1174" s="19">
        <v>5446174.3159999996</v>
      </c>
      <c r="D1174" s="5">
        <v>3959.25</v>
      </c>
      <c r="E1174" s="6">
        <v>7.4999999999999997E-2</v>
      </c>
      <c r="F1174" s="203">
        <v>178.38400000000001</v>
      </c>
      <c r="G1174" s="4">
        <v>31</v>
      </c>
      <c r="H1174" s="4">
        <v>16</v>
      </c>
      <c r="I1174" s="4">
        <v>17</v>
      </c>
      <c r="J1174" s="4">
        <v>11</v>
      </c>
      <c r="K1174" s="4">
        <v>2008</v>
      </c>
      <c r="L1174" s="4"/>
      <c r="M1174" s="91" t="s">
        <v>20</v>
      </c>
      <c r="N1174" s="91">
        <v>8013</v>
      </c>
      <c r="O1174" s="4">
        <v>4788</v>
      </c>
      <c r="P1174" s="19">
        <v>589817.90700000001</v>
      </c>
      <c r="Q1174" s="19">
        <v>5446395.9699999997</v>
      </c>
      <c r="R1174" s="16">
        <v>159.51000000000002</v>
      </c>
      <c r="S1174" s="187"/>
      <c r="T1174" s="6"/>
      <c r="U1174" s="6"/>
      <c r="V1174" s="6"/>
      <c r="W1174" s="6"/>
      <c r="X1174" s="6"/>
      <c r="AA1174" s="15"/>
      <c r="AB1174" s="15"/>
      <c r="AC1174" s="172"/>
      <c r="AD1174" s="21"/>
      <c r="AE1174" s="21"/>
      <c r="AF1174" s="15"/>
      <c r="AG1174" s="6"/>
      <c r="AH1174" s="6"/>
      <c r="AI1174" s="152"/>
      <c r="AJ1174"/>
      <c r="AK1174"/>
      <c r="AL1174" s="152"/>
      <c r="AM1174" s="152"/>
      <c r="AN1174" s="152"/>
    </row>
    <row r="1175" spans="1:40">
      <c r="A1175" s="4">
        <v>4790</v>
      </c>
      <c r="B1175" s="19">
        <v>588702.92800000007</v>
      </c>
      <c r="C1175" s="19">
        <v>5444308.4670000002</v>
      </c>
      <c r="D1175" s="5">
        <v>3959.35</v>
      </c>
      <c r="E1175" s="6">
        <v>7.4999999999999997E-2</v>
      </c>
      <c r="F1175" s="203">
        <v>167.74800000000002</v>
      </c>
      <c r="G1175" s="4">
        <v>47</v>
      </c>
      <c r="H1175" s="4">
        <v>16</v>
      </c>
      <c r="I1175" s="4">
        <v>17</v>
      </c>
      <c r="J1175" s="4">
        <v>11</v>
      </c>
      <c r="K1175" s="4">
        <v>2008</v>
      </c>
      <c r="L1175" s="4"/>
      <c r="M1175" s="91" t="s">
        <v>20</v>
      </c>
      <c r="N1175" s="91">
        <v>8013</v>
      </c>
      <c r="O1175" s="4">
        <v>4789</v>
      </c>
      <c r="P1175" s="19">
        <v>589568.13</v>
      </c>
      <c r="Q1175" s="19">
        <v>5446174.3159999996</v>
      </c>
      <c r="R1175" s="16">
        <v>178.38400000000001</v>
      </c>
      <c r="S1175" s="187"/>
      <c r="T1175" s="6"/>
      <c r="U1175" s="6"/>
      <c r="V1175" s="6"/>
      <c r="W1175" s="6"/>
      <c r="X1175" s="6"/>
      <c r="AA1175" s="15"/>
      <c r="AB1175" s="15"/>
      <c r="AC1175" s="172"/>
      <c r="AD1175" s="21"/>
      <c r="AE1175" s="21"/>
      <c r="AF1175" s="15"/>
      <c r="AG1175" s="6"/>
      <c r="AH1175" s="6"/>
      <c r="AI1175" s="152"/>
      <c r="AJ1175" s="152"/>
      <c r="AK1175" s="152"/>
      <c r="AL1175" s="152"/>
      <c r="AM1175" s="152"/>
      <c r="AN1175" s="152"/>
    </row>
    <row r="1176" spans="1:40">
      <c r="A1176" s="152">
        <v>9017</v>
      </c>
      <c r="B1176" s="119">
        <v>597670.20900000003</v>
      </c>
      <c r="C1176" s="119">
        <v>5441478.7769999998</v>
      </c>
      <c r="D1176" s="5">
        <v>3986.3</v>
      </c>
      <c r="E1176" s="6">
        <v>0.08</v>
      </c>
      <c r="F1176" s="200">
        <v>119.40300000000001</v>
      </c>
      <c r="G1176" s="152">
        <v>49</v>
      </c>
      <c r="H1176" s="152">
        <v>17</v>
      </c>
      <c r="I1176" s="152">
        <v>17</v>
      </c>
      <c r="J1176" s="152">
        <v>11</v>
      </c>
      <c r="K1176" s="152">
        <v>2008</v>
      </c>
      <c r="L1176" s="152" t="s">
        <v>31</v>
      </c>
      <c r="M1176" s="96" t="s">
        <v>66</v>
      </c>
      <c r="N1176" s="152" t="s">
        <v>40</v>
      </c>
      <c r="O1176" s="152">
        <v>4790</v>
      </c>
      <c r="P1176" s="19">
        <v>588702.92800000007</v>
      </c>
      <c r="Q1176" s="19">
        <v>5444308.4670000002</v>
      </c>
      <c r="R1176" s="16">
        <v>167.74800000000002</v>
      </c>
      <c r="S1176" s="187"/>
      <c r="T1176" s="6"/>
      <c r="U1176" s="6"/>
      <c r="V1176" s="6"/>
      <c r="W1176" s="6"/>
      <c r="X1176" s="6"/>
      <c r="AA1176" s="15"/>
      <c r="AB1176" s="15"/>
      <c r="AC1176" s="172"/>
      <c r="AD1176" s="21"/>
      <c r="AE1176" s="21"/>
      <c r="AF1176" s="15"/>
      <c r="AG1176" s="6"/>
      <c r="AH1176" s="6"/>
      <c r="AI1176" s="152"/>
      <c r="AJ1176" s="152"/>
      <c r="AK1176" s="152"/>
      <c r="AL1176" s="152"/>
      <c r="AM1176" s="152"/>
      <c r="AN1176" s="152"/>
    </row>
    <row r="1177" spans="1:40">
      <c r="A1177" s="4">
        <v>9017</v>
      </c>
      <c r="B1177" s="119">
        <v>597670.20900000003</v>
      </c>
      <c r="C1177" s="119">
        <v>5441478.7769999998</v>
      </c>
      <c r="D1177" s="5">
        <v>3986.3</v>
      </c>
      <c r="E1177" s="6">
        <v>0.08</v>
      </c>
      <c r="F1177" s="200">
        <v>119.40300000000001</v>
      </c>
      <c r="G1177" s="4">
        <v>53</v>
      </c>
      <c r="H1177" s="4">
        <v>17</v>
      </c>
      <c r="I1177" s="4">
        <v>17</v>
      </c>
      <c r="J1177" s="4">
        <v>11</v>
      </c>
      <c r="K1177" s="4">
        <v>2008</v>
      </c>
      <c r="L1177" s="4" t="s">
        <v>31</v>
      </c>
      <c r="M1177" s="96" t="s">
        <v>66</v>
      </c>
      <c r="N1177" s="152" t="s">
        <v>40</v>
      </c>
      <c r="Z1177" s="15"/>
      <c r="AA1177" s="15"/>
      <c r="AB1177" s="172"/>
      <c r="AC1177" s="21"/>
      <c r="AD1177" s="21"/>
      <c r="AE1177" s="15"/>
      <c r="AF1177" s="6"/>
      <c r="AG1177" s="6"/>
      <c r="AH1177" s="152"/>
      <c r="AI1177" s="152"/>
      <c r="AJ1177" s="152"/>
      <c r="AK1177" s="152"/>
      <c r="AL1177" s="152"/>
      <c r="AM1177" s="152"/>
      <c r="AN1177" s="152"/>
    </row>
    <row r="1178" spans="1:40">
      <c r="A1178" s="8"/>
      <c r="B1178" s="9"/>
      <c r="C1178" s="9"/>
      <c r="D1178" s="9"/>
      <c r="E1178" s="10"/>
      <c r="F1178" s="196"/>
      <c r="G1178" s="8"/>
      <c r="H1178" s="8"/>
      <c r="I1178" s="8"/>
      <c r="J1178" s="8"/>
      <c r="K1178" s="8"/>
      <c r="L1178" s="8"/>
      <c r="M1178" s="8"/>
      <c r="N1178" s="8"/>
      <c r="O1178" s="8"/>
      <c r="P1178" s="9"/>
      <c r="Q1178" s="9"/>
      <c r="R1178" s="10"/>
      <c r="S1178" s="218"/>
      <c r="AA1178" s="15"/>
      <c r="AB1178" s="15"/>
      <c r="AC1178" s="172"/>
      <c r="AD1178" s="21"/>
      <c r="AE1178" s="21"/>
      <c r="AF1178" s="15"/>
      <c r="AG1178" s="6"/>
      <c r="AH1178" s="6"/>
      <c r="AI1178" s="152"/>
      <c r="AJ1178" s="152"/>
      <c r="AK1178" s="152"/>
      <c r="AL1178" s="152"/>
      <c r="AM1178" s="152"/>
      <c r="AN1178" s="152"/>
    </row>
    <row r="1179" spans="1:40">
      <c r="A1179" s="4">
        <v>9017</v>
      </c>
      <c r="B1179" s="119">
        <v>597670.20900000003</v>
      </c>
      <c r="C1179" s="119">
        <v>5441478.7769999998</v>
      </c>
      <c r="D1179" s="5">
        <v>3986.5</v>
      </c>
      <c r="E1179" s="6">
        <v>0.08</v>
      </c>
      <c r="F1179" s="200">
        <v>119.40300000000001</v>
      </c>
      <c r="G1179" s="4">
        <v>34</v>
      </c>
      <c r="H1179" s="4">
        <v>7</v>
      </c>
      <c r="I1179" s="4">
        <v>18</v>
      </c>
      <c r="J1179" s="4">
        <v>11</v>
      </c>
      <c r="K1179" s="4">
        <v>2008</v>
      </c>
      <c r="L1179" s="4" t="s">
        <v>31</v>
      </c>
      <c r="M1179" s="96" t="s">
        <v>66</v>
      </c>
      <c r="N1179" s="152" t="s">
        <v>40</v>
      </c>
      <c r="O1179" s="4" t="s">
        <v>24</v>
      </c>
      <c r="P1179" s="137">
        <v>597579.97600000002</v>
      </c>
      <c r="Q1179" s="136">
        <v>5441118.8250000002</v>
      </c>
      <c r="R1179" s="51">
        <v>126.62</v>
      </c>
      <c r="S1179" s="219">
        <v>8020</v>
      </c>
      <c r="AA1179" s="15"/>
      <c r="AB1179" s="15"/>
      <c r="AC1179" s="172"/>
      <c r="AD1179" s="21"/>
      <c r="AE1179" s="21"/>
      <c r="AF1179" s="15"/>
      <c r="AG1179" s="6"/>
      <c r="AH1179" s="6"/>
      <c r="AI1179" s="152"/>
      <c r="AJ1179" s="152"/>
      <c r="AK1179" s="152"/>
      <c r="AL1179" s="152"/>
      <c r="AM1179" s="152"/>
      <c r="AN1179" s="152"/>
    </row>
    <row r="1180" spans="1:40">
      <c r="A1180" s="4">
        <v>9017</v>
      </c>
      <c r="B1180" s="119">
        <v>597670.20900000003</v>
      </c>
      <c r="C1180" s="119">
        <v>5441478.7769999998</v>
      </c>
      <c r="D1180" s="5">
        <v>3986.5</v>
      </c>
      <c r="E1180" s="6">
        <v>0.08</v>
      </c>
      <c r="F1180" s="200">
        <v>119.40300000000001</v>
      </c>
      <c r="G1180" s="4">
        <v>38</v>
      </c>
      <c r="H1180" s="4">
        <v>7</v>
      </c>
      <c r="I1180" s="4">
        <v>18</v>
      </c>
      <c r="J1180" s="4">
        <v>11</v>
      </c>
      <c r="K1180" s="4">
        <v>2008</v>
      </c>
      <c r="L1180" s="4" t="s">
        <v>31</v>
      </c>
      <c r="M1180" s="96" t="s">
        <v>66</v>
      </c>
      <c r="N1180" s="152" t="s">
        <v>40</v>
      </c>
      <c r="O1180" s="4" t="s">
        <v>25</v>
      </c>
      <c r="P1180" s="5">
        <v>597580.723</v>
      </c>
      <c r="Q1180" s="5">
        <v>5441120.0319999997</v>
      </c>
      <c r="R1180" s="6">
        <v>127.42100000000001</v>
      </c>
      <c r="S1180" s="187" t="s">
        <v>18</v>
      </c>
      <c r="AA1180" s="15"/>
      <c r="AB1180" s="15"/>
      <c r="AC1180" s="172"/>
      <c r="AD1180" s="21"/>
      <c r="AE1180" s="21"/>
      <c r="AF1180" s="15"/>
      <c r="AG1180" s="6"/>
      <c r="AH1180" s="6"/>
      <c r="AI1180" s="152"/>
      <c r="AJ1180" s="152"/>
      <c r="AK1180" s="152"/>
      <c r="AL1180" s="152"/>
      <c r="AM1180" s="152"/>
      <c r="AN1180" s="152"/>
    </row>
    <row r="1181" spans="1:40" ht="15.75" thickBot="1">
      <c r="A1181" s="4">
        <v>4791</v>
      </c>
      <c r="B1181" s="19">
        <v>596808.70700000005</v>
      </c>
      <c r="C1181" s="26">
        <v>5441597.3600000003</v>
      </c>
      <c r="D1181" s="5">
        <v>3990.05</v>
      </c>
      <c r="E1181" s="6">
        <v>7.4999999999999997E-2</v>
      </c>
      <c r="F1181" s="41">
        <v>93.88</v>
      </c>
      <c r="G1181" s="4">
        <v>5</v>
      </c>
      <c r="H1181" s="4">
        <v>8</v>
      </c>
      <c r="I1181" s="4">
        <v>18</v>
      </c>
      <c r="J1181" s="4">
        <v>11</v>
      </c>
      <c r="K1181" s="4">
        <v>2008</v>
      </c>
      <c r="L1181" s="4"/>
      <c r="M1181" s="91" t="s">
        <v>20</v>
      </c>
      <c r="N1181" s="91">
        <v>8020</v>
      </c>
      <c r="O1181" s="4" t="s">
        <v>26</v>
      </c>
      <c r="P1181" s="131">
        <f>P1179-P1180</f>
        <v>-0.74699999997392297</v>
      </c>
      <c r="Q1181" s="131">
        <f>Q1179-Q1180</f>
        <v>-1.2069999994710088</v>
      </c>
      <c r="R1181" s="17">
        <f>R1179-R1180</f>
        <v>-0.80100000000000193</v>
      </c>
      <c r="AA1181" s="15"/>
      <c r="AB1181" s="15"/>
      <c r="AC1181" s="172"/>
      <c r="AD1181" s="21"/>
      <c r="AE1181" s="21"/>
      <c r="AF1181" s="15"/>
      <c r="AG1181" s="6"/>
      <c r="AH1181" s="6"/>
      <c r="AI1181" s="152"/>
      <c r="AJ1181" s="152"/>
      <c r="AK1181" s="152"/>
      <c r="AL1181" s="152"/>
      <c r="AM1181" s="152"/>
      <c r="AN1181" s="152"/>
    </row>
    <row r="1182" spans="1:40" ht="15.75" thickTop="1">
      <c r="A1182" s="4">
        <v>4792</v>
      </c>
      <c r="B1182" s="19">
        <v>597125.35</v>
      </c>
      <c r="C1182" s="26">
        <v>5442326.7100000009</v>
      </c>
      <c r="D1182" s="5">
        <v>3993</v>
      </c>
      <c r="E1182" s="6">
        <v>5.5E-2</v>
      </c>
      <c r="F1182" s="41">
        <v>84.897999999999996</v>
      </c>
      <c r="G1182" s="4">
        <v>20</v>
      </c>
      <c r="H1182" s="4">
        <v>8</v>
      </c>
      <c r="I1182" s="4">
        <v>18</v>
      </c>
      <c r="J1182" s="4">
        <v>11</v>
      </c>
      <c r="K1182" s="4">
        <v>2008</v>
      </c>
      <c r="L1182" s="4"/>
      <c r="M1182" s="91" t="s">
        <v>20</v>
      </c>
      <c r="N1182" s="91">
        <v>8020</v>
      </c>
      <c r="AA1182" s="15"/>
      <c r="AB1182" s="15"/>
      <c r="AC1182" s="172"/>
      <c r="AD1182" s="21"/>
      <c r="AE1182" s="21"/>
      <c r="AF1182" s="15"/>
      <c r="AG1182" s="6"/>
      <c r="AH1182" s="6"/>
      <c r="AI1182" s="152"/>
      <c r="AJ1182" s="152"/>
      <c r="AK1182" s="152"/>
      <c r="AL1182" s="152"/>
      <c r="AM1182" s="152"/>
      <c r="AN1182" s="152"/>
    </row>
    <row r="1183" spans="1:40">
      <c r="A1183" s="4">
        <v>4793</v>
      </c>
      <c r="B1183" s="19">
        <v>593585.15399999998</v>
      </c>
      <c r="C1183" s="26">
        <v>5441758.3930000002</v>
      </c>
      <c r="D1183" s="5">
        <v>3969.9</v>
      </c>
      <c r="E1183" s="6">
        <v>7.4999999999999997E-2</v>
      </c>
      <c r="F1183" s="41">
        <v>159.80900000000003</v>
      </c>
      <c r="G1183" s="4">
        <v>52</v>
      </c>
      <c r="H1183" s="4">
        <v>8</v>
      </c>
      <c r="I1183" s="4">
        <v>18</v>
      </c>
      <c r="J1183" s="4">
        <v>11</v>
      </c>
      <c r="K1183" s="4">
        <v>2008</v>
      </c>
      <c r="L1183" s="4"/>
      <c r="M1183" s="91" t="s">
        <v>20</v>
      </c>
      <c r="N1183" s="91">
        <v>8020</v>
      </c>
      <c r="O1183" s="4">
        <v>8020</v>
      </c>
      <c r="P1183" s="19">
        <v>597579.97600000002</v>
      </c>
      <c r="Q1183" s="26">
        <v>5441118.8250000002</v>
      </c>
      <c r="R1183" s="18">
        <v>126.62</v>
      </c>
      <c r="AA1183" s="15"/>
      <c r="AB1183" s="15"/>
      <c r="AC1183" s="172"/>
      <c r="AD1183" s="21"/>
      <c r="AE1183" s="21"/>
      <c r="AF1183" s="15"/>
      <c r="AG1183" s="6"/>
      <c r="AH1183" s="6"/>
      <c r="AI1183" s="152"/>
      <c r="AJ1183" s="152"/>
      <c r="AK1183" s="152"/>
      <c r="AL1183" s="152"/>
      <c r="AM1183" s="152"/>
      <c r="AN1183" s="152"/>
    </row>
    <row r="1184" spans="1:40">
      <c r="A1184" s="4">
        <v>4794</v>
      </c>
      <c r="B1184" s="19">
        <v>593725.59000000008</v>
      </c>
      <c r="C1184" s="26">
        <v>5442639.3860000009</v>
      </c>
      <c r="D1184" s="5">
        <v>3969.33</v>
      </c>
      <c r="E1184" s="6">
        <v>7.4999999999999997E-2</v>
      </c>
      <c r="F1184" s="41">
        <v>163.25599999999997</v>
      </c>
      <c r="G1184" s="4">
        <v>6</v>
      </c>
      <c r="H1184" s="4">
        <v>9</v>
      </c>
      <c r="I1184" s="4">
        <v>18</v>
      </c>
      <c r="J1184" s="4">
        <v>11</v>
      </c>
      <c r="K1184" s="4">
        <v>2008</v>
      </c>
      <c r="L1184" s="4"/>
      <c r="M1184" s="91" t="s">
        <v>20</v>
      </c>
      <c r="N1184" s="91">
        <v>8020</v>
      </c>
      <c r="O1184" s="4">
        <v>4791</v>
      </c>
      <c r="P1184" s="19">
        <v>596808.70700000005</v>
      </c>
      <c r="Q1184" s="26">
        <v>5441597.3600000003</v>
      </c>
      <c r="R1184" s="18">
        <v>93.88</v>
      </c>
    </row>
    <row r="1185" spans="1:40">
      <c r="A1185" s="4">
        <v>4795</v>
      </c>
      <c r="B1185" s="19">
        <v>594723.875</v>
      </c>
      <c r="C1185" s="26">
        <v>5443068.8510000007</v>
      </c>
      <c r="D1185" s="5">
        <v>3975.27</v>
      </c>
      <c r="E1185" s="6">
        <v>7.4999999999999997E-2</v>
      </c>
      <c r="F1185" s="41">
        <v>141.68200000000002</v>
      </c>
      <c r="G1185" s="4">
        <v>21</v>
      </c>
      <c r="H1185" s="4">
        <v>9</v>
      </c>
      <c r="I1185" s="4">
        <v>18</v>
      </c>
      <c r="J1185" s="4">
        <v>11</v>
      </c>
      <c r="K1185" s="4">
        <v>2008</v>
      </c>
      <c r="L1185" s="4"/>
      <c r="M1185" s="91" t="s">
        <v>20</v>
      </c>
      <c r="N1185" s="91">
        <v>8020</v>
      </c>
      <c r="O1185" s="4">
        <v>4792</v>
      </c>
      <c r="P1185" s="19">
        <v>597125.35</v>
      </c>
      <c r="Q1185" s="26">
        <v>5442326.7100000009</v>
      </c>
      <c r="R1185" s="18">
        <v>84.897999999999996</v>
      </c>
    </row>
    <row r="1186" spans="1:40">
      <c r="A1186" s="4">
        <v>4796</v>
      </c>
      <c r="B1186" s="19">
        <v>593863.58600000001</v>
      </c>
      <c r="C1186" s="26">
        <v>5443659.9900000002</v>
      </c>
      <c r="D1186" s="5">
        <v>3969.69</v>
      </c>
      <c r="E1186" s="6">
        <v>7.4999999999999997E-2</v>
      </c>
      <c r="F1186" s="41">
        <v>162.476</v>
      </c>
      <c r="G1186" s="4">
        <v>43</v>
      </c>
      <c r="H1186" s="4">
        <v>9</v>
      </c>
      <c r="I1186" s="4">
        <v>18</v>
      </c>
      <c r="J1186" s="4">
        <v>11</v>
      </c>
      <c r="K1186" s="4">
        <v>2008</v>
      </c>
      <c r="L1186" s="4"/>
      <c r="M1186" s="91" t="s">
        <v>20</v>
      </c>
      <c r="N1186" s="91">
        <v>8020</v>
      </c>
      <c r="O1186" s="4">
        <v>4793</v>
      </c>
      <c r="P1186" s="19">
        <v>593585.15399999998</v>
      </c>
      <c r="Q1186" s="26">
        <v>5441758.3930000002</v>
      </c>
      <c r="R1186" s="18">
        <v>159.80900000000003</v>
      </c>
      <c r="Z1186" s="15"/>
      <c r="AA1186" s="15"/>
      <c r="AB1186" s="172"/>
      <c r="AC1186" s="21"/>
      <c r="AD1186" s="21"/>
      <c r="AE1186" s="15"/>
      <c r="AF1186" s="6"/>
      <c r="AG1186" s="6"/>
      <c r="AH1186" s="152"/>
      <c r="AI1186" s="152"/>
      <c r="AJ1186"/>
      <c r="AK1186"/>
      <c r="AL1186" s="152"/>
      <c r="AM1186" s="152"/>
      <c r="AN1186" s="152"/>
    </row>
    <row r="1187" spans="1:40">
      <c r="A1187" s="4">
        <v>4797</v>
      </c>
      <c r="B1187" s="19">
        <v>591876.85499999998</v>
      </c>
      <c r="C1187" s="26">
        <v>5440510.1560000004</v>
      </c>
      <c r="D1187" s="5">
        <v>3957.38</v>
      </c>
      <c r="E1187" s="6">
        <v>6.5000000000000002E-2</v>
      </c>
      <c r="F1187" s="41">
        <v>210.46699999999998</v>
      </c>
      <c r="G1187" s="4">
        <v>4</v>
      </c>
      <c r="H1187" s="4">
        <v>10</v>
      </c>
      <c r="I1187" s="4">
        <v>18</v>
      </c>
      <c r="J1187" s="4">
        <v>11</v>
      </c>
      <c r="K1187" s="4">
        <v>2008</v>
      </c>
      <c r="L1187" s="4"/>
      <c r="M1187" s="91" t="s">
        <v>20</v>
      </c>
      <c r="N1187" s="91">
        <v>8020</v>
      </c>
      <c r="O1187" s="4">
        <v>4794</v>
      </c>
      <c r="P1187" s="19">
        <v>593725.59000000008</v>
      </c>
      <c r="Q1187" s="26">
        <v>5442639.3860000009</v>
      </c>
      <c r="R1187" s="18">
        <v>163.25599999999997</v>
      </c>
      <c r="Z1187" s="15"/>
      <c r="AA1187" s="15"/>
      <c r="AB1187" s="172"/>
      <c r="AC1187" s="21"/>
      <c r="AD1187" s="21"/>
      <c r="AE1187" s="15"/>
      <c r="AF1187" s="6"/>
      <c r="AG1187" s="6"/>
      <c r="AH1187" s="152"/>
      <c r="AI1187" s="152"/>
      <c r="AJ1187"/>
      <c r="AK1187"/>
      <c r="AL1187" s="152"/>
      <c r="AM1187" s="152"/>
      <c r="AN1187" s="152"/>
    </row>
    <row r="1188" spans="1:40">
      <c r="A1188" s="4">
        <v>4798</v>
      </c>
      <c r="B1188" s="19">
        <v>592744.11300000001</v>
      </c>
      <c r="C1188" s="26">
        <v>5441174.2880000006</v>
      </c>
      <c r="D1188" s="5">
        <v>3964.39</v>
      </c>
      <c r="E1188" s="6">
        <v>7.4999999999999997E-2</v>
      </c>
      <c r="F1188" s="41">
        <v>182.17500000000001</v>
      </c>
      <c r="G1188" s="4">
        <v>19</v>
      </c>
      <c r="H1188" s="4">
        <v>10</v>
      </c>
      <c r="I1188" s="4">
        <v>18</v>
      </c>
      <c r="J1188" s="4">
        <v>11</v>
      </c>
      <c r="K1188" s="4">
        <v>2008</v>
      </c>
      <c r="L1188" s="4" t="s">
        <v>21</v>
      </c>
      <c r="M1188" s="91" t="s">
        <v>20</v>
      </c>
      <c r="N1188" s="91">
        <v>8020</v>
      </c>
      <c r="O1188" s="4">
        <v>4795</v>
      </c>
      <c r="P1188" s="19">
        <v>594723.875</v>
      </c>
      <c r="Q1188" s="26">
        <v>5443068.8510000007</v>
      </c>
      <c r="R1188" s="18">
        <v>141.68200000000002</v>
      </c>
      <c r="Z1188" s="15"/>
      <c r="AA1188" s="15"/>
      <c r="AB1188" s="172"/>
      <c r="AC1188" s="21"/>
      <c r="AD1188" s="21"/>
      <c r="AE1188" s="15"/>
      <c r="AF1188" s="6"/>
      <c r="AG1188" s="6"/>
      <c r="AH1188" s="152"/>
      <c r="AI1188" s="152"/>
      <c r="AJ1188"/>
      <c r="AK1188"/>
      <c r="AL1188" s="152"/>
      <c r="AM1188" s="152"/>
      <c r="AN1188" s="152"/>
    </row>
    <row r="1189" spans="1:40">
      <c r="A1189" s="4">
        <v>4778</v>
      </c>
      <c r="B1189" s="19">
        <v>591497.81700000004</v>
      </c>
      <c r="C1189" s="26">
        <v>5442838.2700000005</v>
      </c>
      <c r="D1189" s="5">
        <v>3962.14</v>
      </c>
      <c r="E1189" s="6">
        <v>7.4999999999999997E-2</v>
      </c>
      <c r="F1189" s="41">
        <v>181.57799999999997</v>
      </c>
      <c r="G1189" s="4">
        <v>29</v>
      </c>
      <c r="H1189" s="4">
        <v>10</v>
      </c>
      <c r="I1189" s="4">
        <v>18</v>
      </c>
      <c r="J1189" s="4">
        <v>11</v>
      </c>
      <c r="K1189" s="4">
        <v>2008</v>
      </c>
      <c r="L1189" s="4" t="s">
        <v>22</v>
      </c>
      <c r="M1189" s="91" t="s">
        <v>20</v>
      </c>
      <c r="N1189" s="91">
        <v>8020</v>
      </c>
      <c r="O1189" s="4">
        <v>4796</v>
      </c>
      <c r="P1189" s="19">
        <v>593863.58600000001</v>
      </c>
      <c r="Q1189" s="26">
        <v>5443659.9900000002</v>
      </c>
      <c r="R1189" s="18">
        <v>162.476</v>
      </c>
      <c r="Z1189" s="15"/>
      <c r="AA1189" s="15"/>
      <c r="AB1189" s="172"/>
      <c r="AC1189" s="21"/>
      <c r="AD1189" s="21"/>
      <c r="AE1189" s="15"/>
      <c r="AF1189" s="6"/>
      <c r="AG1189" s="6"/>
      <c r="AH1189" s="152"/>
      <c r="AI1189" s="152"/>
      <c r="AJ1189"/>
      <c r="AK1189"/>
      <c r="AL1189" s="152"/>
      <c r="AM1189" s="152"/>
      <c r="AN1189" s="152"/>
    </row>
    <row r="1190" spans="1:40">
      <c r="A1190" s="4">
        <v>4799</v>
      </c>
      <c r="B1190" s="19">
        <v>591183.27300000004</v>
      </c>
      <c r="C1190" s="26">
        <v>5441895.4400000004</v>
      </c>
      <c r="D1190" s="5">
        <v>3956.83</v>
      </c>
      <c r="E1190" s="6">
        <v>7.4999999999999997E-2</v>
      </c>
      <c r="F1190" s="41">
        <v>205.04500000000002</v>
      </c>
      <c r="G1190" s="4">
        <v>36</v>
      </c>
      <c r="H1190" s="4">
        <v>10</v>
      </c>
      <c r="I1190" s="4">
        <v>18</v>
      </c>
      <c r="J1190" s="4">
        <v>11</v>
      </c>
      <c r="K1190" s="4">
        <v>2008</v>
      </c>
      <c r="L1190" s="4"/>
      <c r="M1190" s="114" t="s">
        <v>23</v>
      </c>
      <c r="N1190" s="91">
        <v>8020</v>
      </c>
      <c r="O1190" s="4">
        <v>4797</v>
      </c>
      <c r="P1190" s="19">
        <v>591876.85499999998</v>
      </c>
      <c r="Q1190" s="26">
        <v>5440510.1560000004</v>
      </c>
      <c r="R1190" s="18">
        <v>210.46699999999998</v>
      </c>
      <c r="Z1190" s="15"/>
      <c r="AA1190" s="15"/>
      <c r="AB1190" s="172"/>
      <c r="AC1190" s="21"/>
      <c r="AD1190" s="21"/>
      <c r="AE1190" s="15"/>
      <c r="AF1190" s="6"/>
      <c r="AG1190" s="6"/>
      <c r="AH1190" s="152"/>
      <c r="AI1190" s="152"/>
      <c r="AJ1190"/>
      <c r="AK1190"/>
      <c r="AL1190" s="152"/>
      <c r="AM1190" s="152"/>
      <c r="AN1190" s="152"/>
    </row>
    <row r="1191" spans="1:40">
      <c r="A1191" s="4">
        <v>4800</v>
      </c>
      <c r="B1191" s="19">
        <v>591256.68300000008</v>
      </c>
      <c r="C1191" s="26">
        <v>5441260.3350000009</v>
      </c>
      <c r="D1191" s="5">
        <v>3959.95</v>
      </c>
      <c r="E1191" s="6">
        <v>7.4999999999999997E-2</v>
      </c>
      <c r="F1191" s="41">
        <v>191.76400000000001</v>
      </c>
      <c r="G1191" s="4">
        <v>45</v>
      </c>
      <c r="H1191" s="4">
        <v>10</v>
      </c>
      <c r="I1191" s="4">
        <v>18</v>
      </c>
      <c r="J1191" s="4">
        <v>11</v>
      </c>
      <c r="K1191" s="4">
        <v>2008</v>
      </c>
      <c r="L1191" s="4"/>
      <c r="M1191" s="91" t="s">
        <v>20</v>
      </c>
      <c r="N1191" s="91">
        <v>8020</v>
      </c>
      <c r="O1191" s="4">
        <v>4798</v>
      </c>
      <c r="P1191" s="19">
        <v>592744.11300000001</v>
      </c>
      <c r="Q1191" s="26">
        <v>5441174.2880000006</v>
      </c>
      <c r="R1191" s="18">
        <v>182.17500000000001</v>
      </c>
      <c r="Z1191" s="15"/>
      <c r="AA1191" s="15"/>
      <c r="AB1191" s="172"/>
      <c r="AC1191" s="21"/>
      <c r="AD1191" s="21"/>
      <c r="AE1191" s="15"/>
      <c r="AF1191" s="6"/>
      <c r="AG1191" s="6"/>
      <c r="AH1191" s="152"/>
      <c r="AI1191" s="152"/>
      <c r="AJ1191"/>
      <c r="AK1191"/>
      <c r="AL1191" s="152"/>
      <c r="AM1191" s="152"/>
      <c r="AN1191" s="152"/>
    </row>
    <row r="1192" spans="1:40">
      <c r="A1192" s="4">
        <v>4801</v>
      </c>
      <c r="B1192" s="19">
        <v>590398.31099999999</v>
      </c>
      <c r="C1192" s="26">
        <v>5441252.5110000009</v>
      </c>
      <c r="D1192" s="5">
        <v>3963.3</v>
      </c>
      <c r="E1192" s="6">
        <v>7.4999999999999997E-2</v>
      </c>
      <c r="F1192" s="41">
        <v>165.02300000000002</v>
      </c>
      <c r="G1192" s="4">
        <v>58</v>
      </c>
      <c r="H1192" s="4">
        <v>10</v>
      </c>
      <c r="I1192" s="4">
        <v>18</v>
      </c>
      <c r="J1192" s="4">
        <v>11</v>
      </c>
      <c r="K1192" s="4">
        <v>2008</v>
      </c>
      <c r="L1192" s="4"/>
      <c r="M1192" s="91" t="s">
        <v>20</v>
      </c>
      <c r="N1192" s="91">
        <v>8020</v>
      </c>
      <c r="O1192" s="4">
        <v>4778</v>
      </c>
      <c r="P1192" s="19">
        <v>591497.81700000004</v>
      </c>
      <c r="Q1192" s="26">
        <v>5442838.2700000005</v>
      </c>
      <c r="R1192" s="18">
        <v>181.57799999999997</v>
      </c>
      <c r="Z1192" s="15"/>
      <c r="AA1192" s="15"/>
      <c r="AB1192" s="172"/>
      <c r="AC1192" s="21"/>
      <c r="AD1192" s="21"/>
      <c r="AE1192" s="15"/>
      <c r="AF1192" s="6"/>
      <c r="AG1192" s="6"/>
      <c r="AH1192" s="152"/>
      <c r="AI1192" s="152"/>
      <c r="AJ1192"/>
      <c r="AK1192"/>
      <c r="AL1192" s="152"/>
      <c r="AM1192" s="152"/>
      <c r="AN1192" s="152"/>
    </row>
    <row r="1193" spans="1:40">
      <c r="A1193" s="4">
        <v>4802</v>
      </c>
      <c r="B1193" s="19">
        <v>590900.51199999999</v>
      </c>
      <c r="C1193" s="26">
        <v>5440307.0090000005</v>
      </c>
      <c r="D1193" s="5">
        <v>3949.42</v>
      </c>
      <c r="E1193" s="6">
        <v>7.4999999999999997E-2</v>
      </c>
      <c r="F1193" s="41">
        <v>238.05799999999999</v>
      </c>
      <c r="G1193" s="4">
        <v>20</v>
      </c>
      <c r="H1193" s="4">
        <v>11</v>
      </c>
      <c r="I1193" s="4">
        <v>18</v>
      </c>
      <c r="J1193" s="4">
        <v>11</v>
      </c>
      <c r="K1193" s="4">
        <v>2008</v>
      </c>
      <c r="L1193" s="4"/>
      <c r="M1193" s="114" t="s">
        <v>23</v>
      </c>
      <c r="N1193" s="91">
        <v>8020</v>
      </c>
      <c r="O1193" s="4">
        <v>4799</v>
      </c>
      <c r="P1193" s="19">
        <v>591183.27300000004</v>
      </c>
      <c r="Q1193" s="26">
        <v>5441895.4400000004</v>
      </c>
      <c r="R1193" s="18">
        <v>205.04500000000002</v>
      </c>
      <c r="Z1193" s="15"/>
      <c r="AA1193" s="15"/>
      <c r="AB1193" s="172"/>
      <c r="AC1193" s="21"/>
      <c r="AD1193" s="21"/>
      <c r="AE1193" s="15"/>
      <c r="AF1193" s="6"/>
      <c r="AG1193" s="6"/>
      <c r="AH1193" s="152"/>
      <c r="AI1193" s="152"/>
      <c r="AJ1193"/>
      <c r="AK1193"/>
      <c r="AL1193" s="152"/>
      <c r="AM1193" s="152"/>
      <c r="AN1193" s="152"/>
    </row>
    <row r="1194" spans="1:40">
      <c r="A1194" s="4">
        <v>4803</v>
      </c>
      <c r="B1194" s="19">
        <v>589405.94900000002</v>
      </c>
      <c r="C1194" s="26">
        <v>5441044.8550000004</v>
      </c>
      <c r="D1194" s="5">
        <v>3960.2</v>
      </c>
      <c r="E1194" s="6">
        <v>7.0000000000000007E-2</v>
      </c>
      <c r="F1194" s="41">
        <v>170.55399999999997</v>
      </c>
      <c r="G1194" s="4">
        <v>38</v>
      </c>
      <c r="H1194" s="4">
        <v>11</v>
      </c>
      <c r="I1194" s="4">
        <v>18</v>
      </c>
      <c r="J1194" s="4">
        <v>11</v>
      </c>
      <c r="K1194" s="4">
        <v>2008</v>
      </c>
      <c r="L1194" s="4"/>
      <c r="M1194" s="91" t="s">
        <v>20</v>
      </c>
      <c r="N1194" s="91">
        <v>8020</v>
      </c>
      <c r="O1194" s="4">
        <v>4800</v>
      </c>
      <c r="P1194" s="19">
        <v>591256.68300000008</v>
      </c>
      <c r="Q1194" s="26">
        <v>5441260.3350000009</v>
      </c>
      <c r="R1194" s="18">
        <v>191.76400000000001</v>
      </c>
      <c r="Z1194" s="15"/>
      <c r="AA1194" s="15"/>
      <c r="AB1194" s="172"/>
      <c r="AC1194" s="21"/>
      <c r="AD1194" s="21"/>
      <c r="AE1194" s="15"/>
      <c r="AF1194" s="6"/>
      <c r="AG1194" s="6"/>
      <c r="AH1194" s="152"/>
      <c r="AI1194" s="152"/>
      <c r="AJ1194"/>
      <c r="AK1194"/>
      <c r="AL1194" s="152"/>
      <c r="AM1194" s="152"/>
      <c r="AN1194" s="152"/>
    </row>
    <row r="1195" spans="1:40">
      <c r="A1195" s="4">
        <v>4804</v>
      </c>
      <c r="B1195" s="19">
        <v>588035.19099999999</v>
      </c>
      <c r="C1195" s="26">
        <v>5441054.6850000005</v>
      </c>
      <c r="D1195" s="5">
        <v>3918.68</v>
      </c>
      <c r="E1195" s="6">
        <v>7.4999999999999997E-2</v>
      </c>
      <c r="F1195" s="41">
        <v>362.21699999999998</v>
      </c>
      <c r="G1195" s="4">
        <v>58</v>
      </c>
      <c r="H1195" s="4">
        <v>11</v>
      </c>
      <c r="I1195" s="4">
        <v>18</v>
      </c>
      <c r="J1195" s="4">
        <v>11</v>
      </c>
      <c r="K1195" s="4">
        <v>2008</v>
      </c>
      <c r="L1195" s="4"/>
      <c r="M1195" s="91" t="s">
        <v>20</v>
      </c>
      <c r="N1195" s="91">
        <v>8020</v>
      </c>
      <c r="O1195" s="152">
        <v>4801</v>
      </c>
      <c r="P1195" s="19">
        <v>590398.31099999999</v>
      </c>
      <c r="Q1195" s="26">
        <v>5441252.5110000009</v>
      </c>
      <c r="R1195" s="18">
        <v>165.02300000000002</v>
      </c>
      <c r="Z1195" s="15"/>
      <c r="AA1195" s="15"/>
      <c r="AB1195" s="172"/>
      <c r="AC1195" s="21"/>
      <c r="AD1195" s="21"/>
      <c r="AE1195" s="15"/>
      <c r="AF1195" s="6"/>
      <c r="AG1195" s="6"/>
      <c r="AH1195" s="152"/>
      <c r="AI1195" s="152"/>
      <c r="AJ1195"/>
      <c r="AK1195"/>
      <c r="AL1195" s="152"/>
      <c r="AM1195" s="152"/>
      <c r="AN1195" s="152"/>
    </row>
    <row r="1196" spans="1:40">
      <c r="A1196" s="4">
        <v>4805</v>
      </c>
      <c r="B1196" s="19">
        <v>587721.33500000008</v>
      </c>
      <c r="C1196" s="26">
        <v>5441111.9940000009</v>
      </c>
      <c r="D1196" s="5">
        <v>3898.68</v>
      </c>
      <c r="E1196" s="6">
        <v>7.0000000000000007E-2</v>
      </c>
      <c r="F1196" s="41">
        <v>457.36799999999999</v>
      </c>
      <c r="G1196" s="4">
        <v>12</v>
      </c>
      <c r="H1196" s="4">
        <v>12</v>
      </c>
      <c r="I1196" s="4">
        <v>18</v>
      </c>
      <c r="J1196" s="4">
        <v>11</v>
      </c>
      <c r="K1196" s="4">
        <v>2008</v>
      </c>
      <c r="L1196" s="4"/>
      <c r="M1196" s="91" t="s">
        <v>20</v>
      </c>
      <c r="N1196" s="91">
        <v>8020</v>
      </c>
      <c r="O1196" s="4">
        <v>4802</v>
      </c>
      <c r="P1196" s="19">
        <v>590900.51199999999</v>
      </c>
      <c r="Q1196" s="26">
        <v>5440307.0090000005</v>
      </c>
      <c r="R1196" s="18">
        <v>238.05799999999999</v>
      </c>
      <c r="Z1196" s="15"/>
      <c r="AA1196" s="15"/>
      <c r="AB1196" s="172"/>
      <c r="AC1196" s="21"/>
      <c r="AD1196" s="21"/>
      <c r="AE1196" s="15"/>
      <c r="AF1196" s="6"/>
      <c r="AG1196" s="6"/>
      <c r="AH1196" s="152"/>
      <c r="AI1196" s="152"/>
      <c r="AJ1196"/>
      <c r="AK1196"/>
      <c r="AL1196" s="152"/>
      <c r="AM1196" s="152"/>
      <c r="AN1196" s="152"/>
    </row>
    <row r="1197" spans="1:40">
      <c r="A1197" s="4">
        <v>4806</v>
      </c>
      <c r="B1197" s="19">
        <v>587502.39300000004</v>
      </c>
      <c r="C1197" s="26">
        <v>5440789.5610000007</v>
      </c>
      <c r="D1197" s="5">
        <v>3876.6</v>
      </c>
      <c r="E1197" s="6">
        <v>0.06</v>
      </c>
      <c r="F1197" s="41">
        <v>557.83799999999997</v>
      </c>
      <c r="G1197" s="4">
        <v>23</v>
      </c>
      <c r="H1197" s="4">
        <v>12</v>
      </c>
      <c r="I1197" s="4">
        <v>18</v>
      </c>
      <c r="J1197" s="4">
        <v>11</v>
      </c>
      <c r="K1197" s="4">
        <v>2008</v>
      </c>
      <c r="L1197" s="4"/>
      <c r="M1197" s="91" t="s">
        <v>20</v>
      </c>
      <c r="N1197" s="91">
        <v>8020</v>
      </c>
      <c r="O1197" s="152">
        <v>4803</v>
      </c>
      <c r="P1197" s="19">
        <v>589405.94900000002</v>
      </c>
      <c r="Q1197" s="26">
        <v>5441044.8550000004</v>
      </c>
      <c r="R1197" s="18">
        <v>170.55399999999997</v>
      </c>
      <c r="Z1197" s="152"/>
      <c r="AA1197" s="152"/>
      <c r="AB1197" s="152"/>
      <c r="AC1197" s="152"/>
      <c r="AD1197" s="152"/>
      <c r="AE1197" s="152"/>
      <c r="AF1197" s="152"/>
      <c r="AG1197" s="152"/>
      <c r="AH1197" s="152"/>
      <c r="AI1197" s="171"/>
      <c r="AJ1197"/>
      <c r="AK1197"/>
      <c r="AL1197" s="6"/>
    </row>
    <row r="1198" spans="1:40">
      <c r="A1198" s="4">
        <v>4807</v>
      </c>
      <c r="B1198" s="19">
        <v>588728.36499999999</v>
      </c>
      <c r="C1198" s="26">
        <v>5441972.2800000003</v>
      </c>
      <c r="D1198" s="5">
        <v>3953.65</v>
      </c>
      <c r="E1198" s="6">
        <v>7.0000000000000007E-2</v>
      </c>
      <c r="F1198" s="41">
        <v>195.93099999999998</v>
      </c>
      <c r="G1198" s="4">
        <v>38</v>
      </c>
      <c r="H1198" s="4">
        <v>12</v>
      </c>
      <c r="I1198" s="4">
        <v>18</v>
      </c>
      <c r="J1198" s="4">
        <v>11</v>
      </c>
      <c r="K1198" s="4">
        <v>2008</v>
      </c>
      <c r="L1198" s="4"/>
      <c r="M1198" s="91" t="s">
        <v>20</v>
      </c>
      <c r="N1198" s="91">
        <v>8020</v>
      </c>
      <c r="O1198" s="4">
        <v>4804</v>
      </c>
      <c r="P1198" s="19">
        <v>588035.19099999999</v>
      </c>
      <c r="Q1198" s="26">
        <v>5441054.6850000005</v>
      </c>
      <c r="R1198" s="18">
        <v>362.21699999999998</v>
      </c>
      <c r="Z1198" s="15"/>
      <c r="AA1198" s="15"/>
      <c r="AB1198" s="172"/>
      <c r="AC1198" s="21"/>
      <c r="AD1198" s="21"/>
      <c r="AE1198" s="15"/>
      <c r="AF1198" s="6"/>
      <c r="AG1198" s="6"/>
      <c r="AH1198" s="152"/>
      <c r="AI1198" s="152"/>
      <c r="AJ1198" s="152"/>
      <c r="AK1198"/>
      <c r="AL1198" s="152"/>
      <c r="AM1198" s="152"/>
      <c r="AN1198" s="152"/>
    </row>
    <row r="1199" spans="1:40">
      <c r="A1199" s="4">
        <v>9017</v>
      </c>
      <c r="B1199" s="119">
        <v>597670.20900000003</v>
      </c>
      <c r="C1199" s="119">
        <v>5441478.7769999998</v>
      </c>
      <c r="D1199" s="5">
        <v>3986.44</v>
      </c>
      <c r="E1199" s="6">
        <v>0.08</v>
      </c>
      <c r="F1199" s="200">
        <v>119.40300000000001</v>
      </c>
      <c r="G1199" s="4">
        <v>7</v>
      </c>
      <c r="H1199" s="4">
        <v>13</v>
      </c>
      <c r="I1199" s="4">
        <v>18</v>
      </c>
      <c r="J1199" s="4">
        <v>11</v>
      </c>
      <c r="K1199" s="4">
        <v>2008</v>
      </c>
      <c r="L1199" s="4" t="s">
        <v>31</v>
      </c>
      <c r="M1199" s="96" t="s">
        <v>66</v>
      </c>
      <c r="N1199" s="152" t="s">
        <v>40</v>
      </c>
      <c r="O1199" s="4">
        <v>4805</v>
      </c>
      <c r="P1199" s="19">
        <v>587721.33500000008</v>
      </c>
      <c r="Q1199" s="26">
        <v>5441111.9940000009</v>
      </c>
      <c r="R1199" s="18">
        <v>457.36799999999999</v>
      </c>
      <c r="Z1199" s="15"/>
      <c r="AA1199" s="15"/>
      <c r="AB1199" s="172"/>
      <c r="AC1199" s="21"/>
      <c r="AD1199" s="21"/>
      <c r="AE1199" s="15"/>
      <c r="AF1199" s="6"/>
      <c r="AG1199" s="6"/>
      <c r="AH1199" s="152"/>
      <c r="AI1199" s="152"/>
      <c r="AJ1199"/>
      <c r="AK1199"/>
      <c r="AL1199" s="152"/>
      <c r="AM1199" s="152"/>
      <c r="AN1199" s="152"/>
    </row>
    <row r="1200" spans="1:40">
      <c r="A1200" s="4">
        <v>9017</v>
      </c>
      <c r="B1200" s="119">
        <v>597670.20900000003</v>
      </c>
      <c r="C1200" s="119">
        <v>5441478.7769999998</v>
      </c>
      <c r="D1200" s="5">
        <v>3986.44</v>
      </c>
      <c r="E1200" s="6">
        <v>0.08</v>
      </c>
      <c r="F1200" s="200">
        <v>119.40300000000001</v>
      </c>
      <c r="G1200" s="4">
        <v>11</v>
      </c>
      <c r="H1200" s="4">
        <v>13</v>
      </c>
      <c r="I1200" s="4">
        <v>18</v>
      </c>
      <c r="J1200" s="4">
        <v>11</v>
      </c>
      <c r="K1200" s="4">
        <v>2008</v>
      </c>
      <c r="L1200" s="4" t="s">
        <v>31</v>
      </c>
      <c r="M1200" s="96" t="s">
        <v>66</v>
      </c>
      <c r="N1200" s="152" t="s">
        <v>40</v>
      </c>
      <c r="O1200" s="4">
        <v>4806</v>
      </c>
      <c r="P1200" s="19">
        <v>587502.39300000004</v>
      </c>
      <c r="Q1200" s="26">
        <v>5440789.5610000007</v>
      </c>
      <c r="R1200" s="18">
        <v>557.83799999999997</v>
      </c>
      <c r="AK1200"/>
      <c r="AL1200" s="6"/>
    </row>
    <row r="1201" spans="1:38">
      <c r="A1201" s="4">
        <v>4808</v>
      </c>
      <c r="B1201" s="19">
        <v>594263.41599999997</v>
      </c>
      <c r="C1201" s="26">
        <v>5436865.1760000009</v>
      </c>
      <c r="D1201" s="5">
        <v>3968.05</v>
      </c>
      <c r="E1201" s="6">
        <v>7.4999999999999997E-2</v>
      </c>
      <c r="F1201" s="41">
        <v>170.77800000000002</v>
      </c>
      <c r="G1201" s="4">
        <v>54</v>
      </c>
      <c r="H1201" s="4">
        <v>13</v>
      </c>
      <c r="I1201" s="4">
        <v>18</v>
      </c>
      <c r="J1201" s="4">
        <v>11</v>
      </c>
      <c r="K1201" s="4">
        <v>2008</v>
      </c>
      <c r="L1201" s="4"/>
      <c r="M1201" s="91" t="s">
        <v>20</v>
      </c>
      <c r="N1201" s="91">
        <v>8020</v>
      </c>
      <c r="O1201" s="4">
        <v>4807</v>
      </c>
      <c r="P1201" s="19">
        <v>588728.36499999999</v>
      </c>
      <c r="Q1201" s="26">
        <v>5441972.2800000003</v>
      </c>
      <c r="R1201" s="18">
        <v>195.93099999999998</v>
      </c>
      <c r="Z1201" s="152"/>
      <c r="AA1201" s="152"/>
      <c r="AB1201" s="152"/>
      <c r="AC1201" s="152"/>
      <c r="AD1201" s="152"/>
      <c r="AE1201" s="152"/>
      <c r="AF1201" s="152"/>
      <c r="AG1201" s="152"/>
      <c r="AH1201" s="152"/>
      <c r="AI1201" s="171"/>
      <c r="AJ1201"/>
      <c r="AK1201"/>
      <c r="AL1201" s="6"/>
    </row>
    <row r="1202" spans="1:38">
      <c r="A1202" s="4">
        <v>4809</v>
      </c>
      <c r="B1202" s="19">
        <v>596213.13300000003</v>
      </c>
      <c r="C1202" s="26">
        <v>5436748.932000001</v>
      </c>
      <c r="D1202" s="5">
        <v>3969.97</v>
      </c>
      <c r="E1202" s="6">
        <v>5.5E-2</v>
      </c>
      <c r="F1202" s="41">
        <v>167.88299999999998</v>
      </c>
      <c r="G1202" s="4">
        <v>26</v>
      </c>
      <c r="H1202" s="4">
        <v>14</v>
      </c>
      <c r="I1202" s="4">
        <v>18</v>
      </c>
      <c r="J1202" s="4">
        <v>11</v>
      </c>
      <c r="K1202" s="4">
        <v>2008</v>
      </c>
      <c r="L1202" s="4"/>
      <c r="M1202" s="91" t="s">
        <v>20</v>
      </c>
      <c r="N1202" s="91">
        <v>8020</v>
      </c>
      <c r="O1202" s="4">
        <v>4808</v>
      </c>
      <c r="P1202" s="19">
        <v>594263.41599999997</v>
      </c>
      <c r="Q1202" s="26">
        <v>5436865.1760000009</v>
      </c>
      <c r="R1202" s="18">
        <v>170.77800000000002</v>
      </c>
      <c r="Z1202" s="152"/>
      <c r="AA1202" s="152"/>
      <c r="AB1202" s="152"/>
      <c r="AC1202" s="152"/>
      <c r="AD1202" s="152"/>
      <c r="AE1202" s="152"/>
      <c r="AF1202" s="152"/>
      <c r="AG1202" s="152"/>
      <c r="AH1202" s="152"/>
      <c r="AI1202" s="171"/>
      <c r="AJ1202"/>
      <c r="AK1202"/>
      <c r="AL1202" s="6"/>
    </row>
    <row r="1203" spans="1:38">
      <c r="A1203" s="4">
        <v>4810</v>
      </c>
      <c r="B1203" s="19">
        <v>593780.70799999998</v>
      </c>
      <c r="C1203" s="26">
        <v>5439751.1450000005</v>
      </c>
      <c r="D1203" s="5">
        <v>3969.4</v>
      </c>
      <c r="E1203" s="6">
        <v>7.0000000000000007E-2</v>
      </c>
      <c r="F1203" s="41">
        <v>162.82299999999998</v>
      </c>
      <c r="G1203" s="4">
        <v>0</v>
      </c>
      <c r="H1203" s="4">
        <v>15</v>
      </c>
      <c r="I1203" s="4">
        <v>18</v>
      </c>
      <c r="J1203" s="4">
        <v>11</v>
      </c>
      <c r="K1203" s="4">
        <v>2008</v>
      </c>
      <c r="L1203" s="4"/>
      <c r="M1203" s="91" t="s">
        <v>20</v>
      </c>
      <c r="N1203" s="91">
        <v>8020</v>
      </c>
      <c r="O1203" s="4">
        <v>4809</v>
      </c>
      <c r="P1203" s="19">
        <v>596213.13300000003</v>
      </c>
      <c r="Q1203" s="26">
        <v>5436748.932000001</v>
      </c>
      <c r="R1203" s="18">
        <v>167.88299999999998</v>
      </c>
      <c r="Z1203" s="152"/>
      <c r="AA1203" s="152"/>
      <c r="AB1203" s="152"/>
      <c r="AC1203" s="152"/>
      <c r="AD1203" s="152"/>
      <c r="AE1203" s="152"/>
      <c r="AF1203" s="152"/>
      <c r="AG1203" s="152"/>
      <c r="AH1203" s="152"/>
      <c r="AI1203" s="171"/>
      <c r="AJ1203"/>
      <c r="AK1203"/>
      <c r="AL1203" s="6"/>
    </row>
    <row r="1204" spans="1:38">
      <c r="A1204" s="4">
        <v>4811</v>
      </c>
      <c r="B1204" s="19">
        <v>593390.89399999997</v>
      </c>
      <c r="C1204" s="26">
        <v>5439137.2580000004</v>
      </c>
      <c r="D1204" s="5">
        <v>3972.2</v>
      </c>
      <c r="E1204" s="6">
        <v>7.4999999999999997E-2</v>
      </c>
      <c r="F1204" s="41">
        <v>145.28300000000002</v>
      </c>
      <c r="G1204" s="4">
        <v>15</v>
      </c>
      <c r="H1204" s="4">
        <v>15</v>
      </c>
      <c r="I1204" s="4">
        <v>18</v>
      </c>
      <c r="J1204" s="4">
        <v>11</v>
      </c>
      <c r="K1204" s="4">
        <v>2008</v>
      </c>
      <c r="L1204" s="4"/>
      <c r="M1204" s="91" t="s">
        <v>20</v>
      </c>
      <c r="N1204" s="91">
        <v>8020</v>
      </c>
      <c r="O1204" s="4">
        <v>4810</v>
      </c>
      <c r="P1204" s="19">
        <v>593780.70799999998</v>
      </c>
      <c r="Q1204" s="26">
        <v>5439751.1450000005</v>
      </c>
      <c r="R1204" s="18">
        <v>162.82299999999998</v>
      </c>
      <c r="Z1204" s="152"/>
      <c r="AA1204" s="152"/>
      <c r="AB1204" s="152"/>
      <c r="AC1204" s="152"/>
      <c r="AD1204" s="152"/>
      <c r="AE1204" s="152"/>
      <c r="AF1204" s="152"/>
      <c r="AG1204" s="152"/>
      <c r="AH1204" s="152"/>
      <c r="AI1204" s="171"/>
      <c r="AJ1204"/>
      <c r="AK1204"/>
      <c r="AL1204" s="6"/>
    </row>
    <row r="1205" spans="1:38">
      <c r="A1205" s="4">
        <v>4798</v>
      </c>
      <c r="B1205" s="19">
        <v>592745.11</v>
      </c>
      <c r="C1205" s="26">
        <v>5441175.5510000009</v>
      </c>
      <c r="D1205" s="5">
        <v>3964.23</v>
      </c>
      <c r="E1205" s="6">
        <v>7.4999999999999997E-2</v>
      </c>
      <c r="F1205" s="41">
        <v>182.13799999999998</v>
      </c>
      <c r="G1205" s="4">
        <v>27</v>
      </c>
      <c r="H1205" s="4">
        <v>15</v>
      </c>
      <c r="I1205" s="4">
        <v>18</v>
      </c>
      <c r="J1205" s="4">
        <v>11</v>
      </c>
      <c r="K1205" s="4">
        <v>2008</v>
      </c>
      <c r="L1205" s="4" t="s">
        <v>22</v>
      </c>
      <c r="M1205" s="91" t="s">
        <v>20</v>
      </c>
      <c r="N1205" s="91">
        <v>8020</v>
      </c>
      <c r="O1205" s="4">
        <v>4811</v>
      </c>
      <c r="P1205" s="19">
        <v>593390.89399999997</v>
      </c>
      <c r="Q1205" s="26">
        <v>5439137.2580000004</v>
      </c>
      <c r="R1205" s="18">
        <v>145.28300000000002</v>
      </c>
      <c r="Z1205" s="152"/>
      <c r="AA1205" s="152"/>
      <c r="AB1205" s="152"/>
      <c r="AC1205" s="152"/>
      <c r="AD1205" s="152"/>
      <c r="AE1205" s="152"/>
      <c r="AF1205" s="152"/>
      <c r="AG1205" s="152"/>
      <c r="AH1205" s="152"/>
      <c r="AI1205" s="171"/>
      <c r="AJ1205"/>
      <c r="AK1205"/>
      <c r="AL1205" s="6"/>
    </row>
    <row r="1206" spans="1:38">
      <c r="A1206" s="4">
        <v>4812</v>
      </c>
      <c r="B1206" s="19">
        <v>597590.25400000007</v>
      </c>
      <c r="C1206" s="26">
        <v>5439878.0130000003</v>
      </c>
      <c r="D1206" s="5">
        <v>3983.56</v>
      </c>
      <c r="E1206" s="6">
        <v>7.4999999999999997E-2</v>
      </c>
      <c r="F1206" s="41">
        <v>116.873</v>
      </c>
      <c r="G1206" s="4">
        <v>40</v>
      </c>
      <c r="H1206" s="4">
        <v>15</v>
      </c>
      <c r="I1206" s="4">
        <v>18</v>
      </c>
      <c r="J1206" s="4">
        <v>11</v>
      </c>
      <c r="K1206" s="4">
        <v>2008</v>
      </c>
      <c r="L1206" s="4" t="s">
        <v>21</v>
      </c>
      <c r="M1206" s="91" t="s">
        <v>20</v>
      </c>
      <c r="N1206" s="91">
        <v>8020</v>
      </c>
      <c r="O1206" s="4" t="s">
        <v>182</v>
      </c>
      <c r="P1206" s="19">
        <v>592745.11</v>
      </c>
      <c r="Q1206" s="26">
        <v>5441175.5510000009</v>
      </c>
      <c r="R1206" s="18">
        <v>182.13799999999998</v>
      </c>
      <c r="Z1206" s="152"/>
      <c r="AA1206" s="152"/>
      <c r="AB1206" s="152"/>
      <c r="AC1206" s="152"/>
      <c r="AD1206" s="152"/>
      <c r="AE1206" s="152"/>
      <c r="AF1206" s="152"/>
      <c r="AG1206" s="152"/>
      <c r="AH1206" s="152"/>
      <c r="AI1206" s="171"/>
      <c r="AJ1206"/>
      <c r="AK1206"/>
      <c r="AL1206" s="6"/>
    </row>
    <row r="1207" spans="1:38">
      <c r="A1207" s="4">
        <v>4813</v>
      </c>
      <c r="B1207" s="19">
        <v>600005.07799999998</v>
      </c>
      <c r="C1207" s="26">
        <v>5441276.2510000002</v>
      </c>
      <c r="D1207" s="5">
        <v>3987.64</v>
      </c>
      <c r="E1207" s="6">
        <v>7.0000000000000007E-2</v>
      </c>
      <c r="F1207" s="41">
        <v>126.261</v>
      </c>
      <c r="G1207" s="4">
        <v>11</v>
      </c>
      <c r="H1207" s="4">
        <v>16</v>
      </c>
      <c r="I1207" s="4">
        <v>18</v>
      </c>
      <c r="J1207" s="4">
        <v>11</v>
      </c>
      <c r="K1207" s="4">
        <v>2008</v>
      </c>
      <c r="L1207" s="4"/>
      <c r="M1207" s="91" t="s">
        <v>20</v>
      </c>
      <c r="N1207" s="91">
        <v>8020</v>
      </c>
      <c r="O1207" s="4">
        <v>4812</v>
      </c>
      <c r="P1207" s="19">
        <v>597590.25400000007</v>
      </c>
      <c r="Q1207" s="26">
        <v>5439878.0130000003</v>
      </c>
      <c r="R1207" s="18">
        <v>116.873</v>
      </c>
      <c r="Z1207" s="152"/>
      <c r="AA1207" s="152"/>
      <c r="AB1207" s="152"/>
      <c r="AC1207" s="152"/>
      <c r="AD1207" s="152"/>
      <c r="AE1207" s="152"/>
      <c r="AF1207" s="152"/>
      <c r="AG1207" s="152"/>
      <c r="AH1207" s="152"/>
      <c r="AI1207" s="171"/>
      <c r="AJ1207"/>
      <c r="AK1207"/>
      <c r="AL1207" s="6"/>
    </row>
    <row r="1208" spans="1:38">
      <c r="A1208" s="4">
        <v>4814</v>
      </c>
      <c r="B1208" s="19">
        <v>599023.60900000005</v>
      </c>
      <c r="C1208" s="26">
        <v>5442579.0940000005</v>
      </c>
      <c r="D1208" s="5">
        <v>3993.08</v>
      </c>
      <c r="E1208" s="6">
        <v>5.5E-2</v>
      </c>
      <c r="F1208" s="41">
        <v>98.143999999999991</v>
      </c>
      <c r="G1208" s="4">
        <v>43</v>
      </c>
      <c r="H1208" s="4">
        <v>16</v>
      </c>
      <c r="I1208" s="4">
        <v>18</v>
      </c>
      <c r="J1208" s="4">
        <v>11</v>
      </c>
      <c r="K1208" s="4">
        <v>2008</v>
      </c>
      <c r="L1208" s="4"/>
      <c r="M1208" s="91" t="s">
        <v>20</v>
      </c>
      <c r="N1208" s="91">
        <v>8020</v>
      </c>
      <c r="O1208" s="4">
        <v>4813</v>
      </c>
      <c r="P1208" s="19">
        <v>600005.07799999998</v>
      </c>
      <c r="Q1208" s="26">
        <v>5441276.2510000002</v>
      </c>
      <c r="R1208" s="18">
        <v>126.261</v>
      </c>
      <c r="Z1208" s="152"/>
      <c r="AA1208" s="152"/>
      <c r="AB1208" s="152"/>
      <c r="AC1208" s="152"/>
      <c r="AD1208" s="152"/>
      <c r="AE1208" s="152"/>
      <c r="AF1208" s="152"/>
      <c r="AG1208" s="152"/>
      <c r="AH1208" s="152"/>
      <c r="AI1208" s="171"/>
      <c r="AJ1208"/>
      <c r="AK1208"/>
      <c r="AL1208" s="6"/>
    </row>
    <row r="1209" spans="1:38">
      <c r="A1209" s="4">
        <v>4815</v>
      </c>
      <c r="B1209" s="19">
        <v>598783.66</v>
      </c>
      <c r="C1209" s="26">
        <v>5440790.1980000008</v>
      </c>
      <c r="D1209" s="5">
        <v>3987.71</v>
      </c>
      <c r="E1209" s="6">
        <v>7.4999999999999997E-2</v>
      </c>
      <c r="F1209" s="41">
        <v>115.959</v>
      </c>
      <c r="G1209" s="4">
        <v>54</v>
      </c>
      <c r="H1209" s="4">
        <v>16</v>
      </c>
      <c r="I1209" s="4">
        <v>18</v>
      </c>
      <c r="J1209" s="4">
        <v>11</v>
      </c>
      <c r="K1209" s="4">
        <v>2008</v>
      </c>
      <c r="L1209" s="4"/>
      <c r="M1209" s="91" t="s">
        <v>20</v>
      </c>
      <c r="N1209" s="91">
        <v>8020</v>
      </c>
      <c r="O1209" s="4">
        <v>4814</v>
      </c>
      <c r="P1209" s="19">
        <v>599023.60900000005</v>
      </c>
      <c r="Q1209" s="26">
        <v>5442579.0940000005</v>
      </c>
      <c r="R1209" s="18">
        <v>98.143999999999991</v>
      </c>
      <c r="Z1209" s="152"/>
      <c r="AA1209" s="152"/>
      <c r="AB1209" s="152"/>
      <c r="AC1209" s="152"/>
      <c r="AD1209" s="152"/>
      <c r="AE1209" s="152"/>
      <c r="AF1209" s="152"/>
      <c r="AG1209" s="152"/>
      <c r="AH1209" s="152"/>
      <c r="AI1209" s="171"/>
      <c r="AJ1209" s="152"/>
      <c r="AK1209" s="152"/>
      <c r="AL1209" s="6"/>
    </row>
    <row r="1210" spans="1:38">
      <c r="A1210" s="152">
        <v>9017</v>
      </c>
      <c r="B1210" s="119">
        <v>597670.20900000003</v>
      </c>
      <c r="C1210" s="119">
        <v>5441478.7769999998</v>
      </c>
      <c r="D1210" s="5">
        <v>3986.38</v>
      </c>
      <c r="E1210" s="6">
        <v>0.08</v>
      </c>
      <c r="F1210" s="200">
        <v>119.40300000000001</v>
      </c>
      <c r="G1210" s="152">
        <v>30</v>
      </c>
      <c r="H1210" s="152">
        <v>17</v>
      </c>
      <c r="I1210" s="152">
        <v>18</v>
      </c>
      <c r="J1210" s="152">
        <v>11</v>
      </c>
      <c r="K1210" s="152">
        <v>2008</v>
      </c>
      <c r="L1210" s="152" t="s">
        <v>31</v>
      </c>
      <c r="M1210" s="96" t="s">
        <v>66</v>
      </c>
      <c r="N1210" s="152" t="s">
        <v>40</v>
      </c>
      <c r="O1210" s="152">
        <v>4815</v>
      </c>
      <c r="P1210" s="19">
        <v>598783.66</v>
      </c>
      <c r="Q1210" s="26">
        <v>5440790.1980000008</v>
      </c>
      <c r="R1210" s="18">
        <v>115.959</v>
      </c>
      <c r="S1210" s="221"/>
      <c r="T1210" s="15"/>
      <c r="U1210" s="6"/>
      <c r="V1210" s="6"/>
      <c r="W1210" s="6"/>
      <c r="X1210" s="6"/>
      <c r="Z1210" s="152"/>
      <c r="AA1210" s="152"/>
      <c r="AB1210" s="152"/>
      <c r="AC1210" s="152"/>
      <c r="AD1210" s="152"/>
      <c r="AE1210" s="152"/>
      <c r="AF1210" s="152"/>
      <c r="AG1210" s="152"/>
      <c r="AH1210" s="152"/>
      <c r="AI1210" s="171"/>
      <c r="AJ1210" s="152"/>
      <c r="AK1210" s="152"/>
      <c r="AL1210" s="6"/>
    </row>
    <row r="1211" spans="1:38">
      <c r="A1211" s="4">
        <v>9017</v>
      </c>
      <c r="B1211" s="119">
        <v>597670.20900000003</v>
      </c>
      <c r="C1211" s="119">
        <v>5441478.7769999998</v>
      </c>
      <c r="D1211" s="5">
        <v>3986.38</v>
      </c>
      <c r="E1211" s="6">
        <v>0.08</v>
      </c>
      <c r="F1211" s="200">
        <v>119.40300000000001</v>
      </c>
      <c r="G1211" s="4">
        <v>34</v>
      </c>
      <c r="H1211" s="4">
        <v>17</v>
      </c>
      <c r="I1211" s="4">
        <v>18</v>
      </c>
      <c r="J1211" s="4">
        <v>11</v>
      </c>
      <c r="K1211" s="4">
        <v>2008</v>
      </c>
      <c r="L1211" s="4" t="s">
        <v>31</v>
      </c>
      <c r="M1211" s="96" t="s">
        <v>66</v>
      </c>
      <c r="N1211" s="4" t="s">
        <v>40</v>
      </c>
      <c r="Z1211" s="152"/>
      <c r="AA1211" s="152"/>
      <c r="AB1211" s="152"/>
      <c r="AC1211" s="152"/>
      <c r="AD1211" s="152"/>
      <c r="AE1211" s="152"/>
      <c r="AF1211" s="152"/>
      <c r="AG1211" s="152"/>
      <c r="AH1211" s="152"/>
      <c r="AI1211" s="171"/>
      <c r="AJ1211" s="152"/>
      <c r="AK1211" s="152"/>
      <c r="AL1211" s="6"/>
    </row>
    <row r="1212" spans="1:38">
      <c r="A1212" s="8"/>
      <c r="B1212" s="9"/>
      <c r="C1212" s="9"/>
      <c r="D1212" s="9"/>
      <c r="E1212" s="10"/>
      <c r="F1212" s="196"/>
      <c r="G1212" s="8"/>
      <c r="H1212" s="8"/>
      <c r="I1212" s="8"/>
      <c r="J1212" s="8"/>
      <c r="K1212" s="8"/>
      <c r="L1212" s="8"/>
      <c r="M1212" s="8"/>
      <c r="N1212" s="8"/>
      <c r="O1212" s="8"/>
      <c r="P1212" s="9"/>
      <c r="Q1212" s="9"/>
      <c r="R1212" s="10"/>
      <c r="S1212" s="218"/>
      <c r="Z1212" s="152"/>
      <c r="AA1212" s="152"/>
      <c r="AB1212" s="152"/>
      <c r="AC1212" s="152"/>
      <c r="AD1212" s="152"/>
      <c r="AE1212" s="152"/>
      <c r="AF1212" s="152"/>
      <c r="AG1212" s="152"/>
      <c r="AH1212" s="152"/>
      <c r="AI1212" s="171"/>
      <c r="AJ1212" s="152"/>
      <c r="AK1212" s="152"/>
      <c r="AL1212" s="6"/>
    </row>
    <row r="1213" spans="1:38">
      <c r="A1213" s="4">
        <v>9007</v>
      </c>
      <c r="B1213" s="120">
        <v>604182.56000000006</v>
      </c>
      <c r="C1213" s="120">
        <v>5457156.8600000003</v>
      </c>
      <c r="D1213" s="5">
        <v>3990.86</v>
      </c>
      <c r="E1213" s="6">
        <v>0.06</v>
      </c>
      <c r="F1213" s="201">
        <v>83.313000000000002</v>
      </c>
      <c r="G1213" s="4">
        <v>15</v>
      </c>
      <c r="H1213" s="4">
        <v>8</v>
      </c>
      <c r="I1213" s="4">
        <v>19</v>
      </c>
      <c r="J1213" s="4">
        <v>11</v>
      </c>
      <c r="K1213" s="4">
        <v>2008</v>
      </c>
      <c r="L1213" s="4" t="s">
        <v>31</v>
      </c>
      <c r="M1213" s="121" t="s">
        <v>101</v>
      </c>
      <c r="N1213" s="4" t="s">
        <v>40</v>
      </c>
      <c r="Z1213" s="152"/>
      <c r="AA1213" s="152"/>
      <c r="AB1213" s="152"/>
      <c r="AC1213" s="152"/>
      <c r="AD1213" s="152"/>
      <c r="AE1213" s="152"/>
      <c r="AF1213" s="152"/>
      <c r="AG1213" s="152"/>
      <c r="AH1213" s="152"/>
      <c r="AI1213" s="171"/>
      <c r="AJ1213" s="152"/>
      <c r="AK1213" s="152"/>
      <c r="AL1213" s="6"/>
    </row>
    <row r="1214" spans="1:38">
      <c r="A1214" s="4">
        <v>9007</v>
      </c>
      <c r="B1214" s="120">
        <v>604182.56000000006</v>
      </c>
      <c r="C1214" s="120">
        <v>5457156.8600000003</v>
      </c>
      <c r="D1214" s="5">
        <v>3990.86</v>
      </c>
      <c r="E1214" s="6">
        <v>0.06</v>
      </c>
      <c r="F1214" s="201">
        <v>83.313000000000002</v>
      </c>
      <c r="G1214" s="4">
        <v>19</v>
      </c>
      <c r="H1214" s="4">
        <v>8</v>
      </c>
      <c r="I1214" s="4">
        <v>19</v>
      </c>
      <c r="J1214" s="4">
        <v>11</v>
      </c>
      <c r="K1214" s="4">
        <v>2008</v>
      </c>
      <c r="L1214" s="4" t="s">
        <v>31</v>
      </c>
      <c r="M1214" s="121" t="s">
        <v>101</v>
      </c>
      <c r="N1214" s="4" t="s">
        <v>40</v>
      </c>
      <c r="Z1214" s="152"/>
      <c r="AA1214" s="152"/>
      <c r="AB1214" s="152"/>
      <c r="AC1214" s="152"/>
      <c r="AD1214" s="152"/>
      <c r="AE1214" s="152"/>
      <c r="AF1214" s="152"/>
      <c r="AG1214" s="152"/>
      <c r="AH1214" s="152"/>
      <c r="AI1214" s="171"/>
      <c r="AJ1214" s="152"/>
      <c r="AK1214" s="152"/>
      <c r="AL1214" s="6"/>
    </row>
    <row r="1215" spans="1:38">
      <c r="A1215" s="4">
        <v>9005</v>
      </c>
      <c r="B1215" s="122">
        <v>584859.19200000004</v>
      </c>
      <c r="C1215" s="122">
        <v>5465012.6109999996</v>
      </c>
      <c r="D1215" s="5">
        <v>3971.31</v>
      </c>
      <c r="E1215" s="6">
        <v>7.0000000000000007E-2</v>
      </c>
      <c r="F1215" s="198">
        <v>66.783000000000001</v>
      </c>
      <c r="G1215" s="4">
        <v>44</v>
      </c>
      <c r="H1215" s="4">
        <v>8</v>
      </c>
      <c r="I1215" s="4">
        <v>19</v>
      </c>
      <c r="J1215" s="4">
        <v>11</v>
      </c>
      <c r="K1215" s="4">
        <v>2008</v>
      </c>
      <c r="L1215" s="4" t="s">
        <v>31</v>
      </c>
      <c r="M1215" s="152" t="s">
        <v>32</v>
      </c>
      <c r="N1215" s="4" t="s">
        <v>40</v>
      </c>
      <c r="Z1215" s="152"/>
      <c r="AA1215" s="152"/>
      <c r="AB1215" s="152"/>
      <c r="AC1215" s="152"/>
      <c r="AD1215" s="152"/>
      <c r="AE1215" s="152"/>
      <c r="AF1215" s="152"/>
      <c r="AG1215" s="152"/>
      <c r="AH1215" s="152"/>
      <c r="AI1215" s="171"/>
      <c r="AJ1215" s="152"/>
      <c r="AK1215" s="152"/>
      <c r="AL1215" s="6"/>
    </row>
    <row r="1216" spans="1:38">
      <c r="A1216" s="4">
        <v>9005</v>
      </c>
      <c r="B1216" s="122">
        <v>584859.19200000004</v>
      </c>
      <c r="C1216" s="122">
        <v>5465012.6109999996</v>
      </c>
      <c r="D1216" s="5">
        <v>3971.31</v>
      </c>
      <c r="E1216" s="6">
        <v>7.0000000000000007E-2</v>
      </c>
      <c r="F1216" s="198">
        <v>66.783000000000001</v>
      </c>
      <c r="G1216" s="4">
        <v>49</v>
      </c>
      <c r="H1216" s="4">
        <v>8</v>
      </c>
      <c r="I1216" s="4">
        <v>19</v>
      </c>
      <c r="J1216" s="4">
        <v>11</v>
      </c>
      <c r="K1216" s="4">
        <v>2008</v>
      </c>
      <c r="L1216" s="4" t="s">
        <v>31</v>
      </c>
      <c r="M1216" s="152" t="s">
        <v>32</v>
      </c>
      <c r="N1216" s="4" t="s">
        <v>40</v>
      </c>
      <c r="Z1216" s="152"/>
      <c r="AA1216" s="152"/>
      <c r="AB1216" s="152"/>
      <c r="AC1216" s="152"/>
      <c r="AD1216" s="152"/>
      <c r="AE1216" s="152"/>
      <c r="AF1216" s="152"/>
      <c r="AG1216" s="152"/>
      <c r="AH1216" s="152"/>
      <c r="AI1216" s="171"/>
      <c r="AJ1216" s="152"/>
      <c r="AK1216" s="152"/>
      <c r="AL1216" s="6"/>
    </row>
    <row r="1217" spans="1:38">
      <c r="A1217" s="4">
        <v>9007</v>
      </c>
      <c r="B1217" s="120">
        <v>604182.56000000006</v>
      </c>
      <c r="C1217" s="120">
        <v>5457156.8600000003</v>
      </c>
      <c r="D1217" s="5">
        <v>3990.88</v>
      </c>
      <c r="E1217" s="6">
        <v>0.06</v>
      </c>
      <c r="F1217" s="201">
        <v>83.313000000000002</v>
      </c>
      <c r="G1217" s="4">
        <v>12</v>
      </c>
      <c r="H1217" s="4">
        <v>9</v>
      </c>
      <c r="I1217" s="4">
        <v>19</v>
      </c>
      <c r="J1217" s="4">
        <v>11</v>
      </c>
      <c r="K1217" s="4">
        <v>2008</v>
      </c>
      <c r="L1217" s="4" t="s">
        <v>31</v>
      </c>
      <c r="M1217" s="121" t="s">
        <v>101</v>
      </c>
      <c r="N1217" s="4" t="s">
        <v>40</v>
      </c>
      <c r="Z1217" s="152"/>
      <c r="AA1217" s="152"/>
      <c r="AB1217" s="152"/>
      <c r="AC1217" s="152"/>
      <c r="AD1217" s="152"/>
      <c r="AE1217" s="152"/>
      <c r="AF1217" s="152"/>
      <c r="AG1217" s="152"/>
      <c r="AH1217" s="152"/>
      <c r="AI1217" s="171"/>
      <c r="AJ1217" s="152"/>
      <c r="AK1217" s="152"/>
      <c r="AL1217" s="6"/>
    </row>
    <row r="1218" spans="1:38">
      <c r="A1218" s="4">
        <v>9007</v>
      </c>
      <c r="B1218" s="120">
        <v>604182.56000000006</v>
      </c>
      <c r="C1218" s="120">
        <v>5457156.8600000003</v>
      </c>
      <c r="D1218" s="5">
        <v>3990.88</v>
      </c>
      <c r="E1218" s="6">
        <v>0.06</v>
      </c>
      <c r="F1218" s="201">
        <v>83.313000000000002</v>
      </c>
      <c r="G1218" s="4">
        <v>18</v>
      </c>
      <c r="H1218" s="4">
        <v>9</v>
      </c>
      <c r="I1218" s="4">
        <v>19</v>
      </c>
      <c r="J1218" s="4">
        <v>11</v>
      </c>
      <c r="K1218" s="4">
        <v>2008</v>
      </c>
      <c r="L1218" s="4" t="s">
        <v>31</v>
      </c>
      <c r="M1218" s="121" t="s">
        <v>101</v>
      </c>
      <c r="N1218" s="4" t="s">
        <v>40</v>
      </c>
      <c r="Z1218" s="152"/>
      <c r="AA1218" s="152"/>
      <c r="AB1218" s="152"/>
      <c r="AC1218" s="152"/>
      <c r="AD1218" s="152"/>
      <c r="AE1218" s="152"/>
      <c r="AF1218" s="152"/>
      <c r="AG1218" s="152"/>
      <c r="AH1218" s="152"/>
      <c r="AI1218" s="171"/>
      <c r="AJ1218" s="152"/>
      <c r="AK1218" s="152"/>
      <c r="AL1218" s="6"/>
    </row>
    <row r="1219" spans="1:38">
      <c r="A1219" s="4">
        <v>9005</v>
      </c>
      <c r="B1219" s="122">
        <v>584859.19200000004</v>
      </c>
      <c r="C1219" s="122">
        <v>5465012.6109999996</v>
      </c>
      <c r="D1219" s="5">
        <v>3971.32</v>
      </c>
      <c r="E1219" s="6">
        <v>7.0000000000000007E-2</v>
      </c>
      <c r="F1219" s="198">
        <v>66.783000000000001</v>
      </c>
      <c r="G1219" s="4">
        <v>42</v>
      </c>
      <c r="H1219" s="4">
        <v>9</v>
      </c>
      <c r="I1219" s="4">
        <v>19</v>
      </c>
      <c r="J1219" s="4">
        <v>11</v>
      </c>
      <c r="K1219" s="4">
        <v>2008</v>
      </c>
      <c r="L1219" s="4" t="s">
        <v>31</v>
      </c>
      <c r="M1219" s="152" t="s">
        <v>32</v>
      </c>
      <c r="N1219" s="4" t="s">
        <v>40</v>
      </c>
      <c r="Z1219" s="152"/>
      <c r="AA1219" s="152"/>
      <c r="AB1219" s="152"/>
      <c r="AC1219" s="152"/>
      <c r="AD1219" s="152"/>
      <c r="AE1219" s="152"/>
      <c r="AF1219" s="152"/>
      <c r="AG1219" s="152"/>
      <c r="AH1219" s="152"/>
      <c r="AI1219" s="171"/>
      <c r="AJ1219" s="152"/>
      <c r="AK1219" s="152"/>
      <c r="AL1219" s="6"/>
    </row>
    <row r="1220" spans="1:38">
      <c r="A1220" s="4">
        <v>9005</v>
      </c>
      <c r="B1220" s="122">
        <v>584859.19200000004</v>
      </c>
      <c r="C1220" s="122">
        <v>5465012.6109999996</v>
      </c>
      <c r="D1220" s="5">
        <v>3971.32</v>
      </c>
      <c r="E1220" s="6">
        <v>7.0000000000000007E-2</v>
      </c>
      <c r="F1220" s="198">
        <v>66.783000000000001</v>
      </c>
      <c r="G1220" s="4">
        <v>46</v>
      </c>
      <c r="H1220" s="4">
        <v>9</v>
      </c>
      <c r="I1220" s="4">
        <v>19</v>
      </c>
      <c r="J1220" s="4">
        <v>11</v>
      </c>
      <c r="K1220" s="4">
        <v>2008</v>
      </c>
      <c r="L1220" s="4" t="s">
        <v>31</v>
      </c>
      <c r="M1220" s="152" t="s">
        <v>32</v>
      </c>
      <c r="N1220" s="4" t="s">
        <v>40</v>
      </c>
      <c r="Z1220" s="152"/>
      <c r="AA1220" s="152"/>
      <c r="AB1220" s="152"/>
      <c r="AC1220" s="152"/>
      <c r="AD1220" s="152"/>
      <c r="AE1220" s="152"/>
      <c r="AF1220" s="152"/>
      <c r="AG1220" s="152"/>
      <c r="AH1220" s="152"/>
      <c r="AI1220" s="171"/>
      <c r="AJ1220" s="152"/>
      <c r="AK1220" s="152"/>
      <c r="AL1220" s="6"/>
    </row>
    <row r="1221" spans="1:38">
      <c r="A1221" s="152">
        <v>9007</v>
      </c>
      <c r="B1221" s="120">
        <v>604182.56000000006</v>
      </c>
      <c r="C1221" s="120">
        <v>5457156.8600000003</v>
      </c>
      <c r="D1221" s="5">
        <v>3990.86</v>
      </c>
      <c r="E1221" s="6">
        <v>0.06</v>
      </c>
      <c r="F1221" s="201">
        <v>83.313000000000002</v>
      </c>
      <c r="G1221" s="152">
        <v>17</v>
      </c>
      <c r="H1221" s="152">
        <v>10</v>
      </c>
      <c r="I1221" s="152">
        <v>19</v>
      </c>
      <c r="J1221" s="152">
        <v>11</v>
      </c>
      <c r="K1221" s="152">
        <v>2008</v>
      </c>
      <c r="L1221" s="152" t="s">
        <v>31</v>
      </c>
      <c r="M1221" s="121" t="s">
        <v>101</v>
      </c>
      <c r="N1221" s="152" t="s">
        <v>40</v>
      </c>
      <c r="O1221" s="152"/>
      <c r="Z1221" s="152"/>
      <c r="AA1221" s="152"/>
      <c r="AB1221" s="152"/>
      <c r="AC1221" s="152"/>
      <c r="AD1221" s="152"/>
      <c r="AE1221" s="152"/>
      <c r="AF1221" s="152"/>
      <c r="AG1221" s="152"/>
      <c r="AH1221" s="152"/>
      <c r="AI1221" s="171"/>
      <c r="AJ1221" s="152"/>
      <c r="AK1221" s="152"/>
      <c r="AL1221" s="6"/>
    </row>
    <row r="1222" spans="1:38">
      <c r="A1222" s="4">
        <v>9007</v>
      </c>
      <c r="B1222" s="120">
        <v>604182.56000000006</v>
      </c>
      <c r="C1222" s="120">
        <v>5457156.8600000003</v>
      </c>
      <c r="D1222" s="5">
        <v>3990.86</v>
      </c>
      <c r="E1222" s="6">
        <v>0.06</v>
      </c>
      <c r="F1222" s="201">
        <v>83.313000000000002</v>
      </c>
      <c r="G1222" s="4">
        <v>21</v>
      </c>
      <c r="H1222" s="4">
        <v>10</v>
      </c>
      <c r="I1222" s="4">
        <v>19</v>
      </c>
      <c r="J1222" s="4">
        <v>11</v>
      </c>
      <c r="K1222" s="4">
        <v>2008</v>
      </c>
      <c r="L1222" s="152" t="s">
        <v>31</v>
      </c>
      <c r="M1222" s="121" t="s">
        <v>101</v>
      </c>
      <c r="N1222" s="4" t="s">
        <v>40</v>
      </c>
      <c r="Z1222" s="152"/>
      <c r="AA1222" s="152"/>
      <c r="AB1222" s="152"/>
      <c r="AC1222" s="152"/>
      <c r="AD1222" s="152"/>
      <c r="AE1222" s="152"/>
      <c r="AF1222" s="152"/>
      <c r="AG1222" s="152"/>
      <c r="AH1222" s="152"/>
      <c r="AI1222" s="171"/>
      <c r="AJ1222" s="152"/>
      <c r="AK1222" s="152"/>
      <c r="AL1222" s="6"/>
    </row>
    <row r="1223" spans="1:38">
      <c r="A1223" s="8"/>
      <c r="B1223" s="9"/>
      <c r="C1223" s="9"/>
      <c r="D1223" s="9"/>
      <c r="E1223" s="10"/>
      <c r="F1223" s="196"/>
      <c r="G1223" s="8"/>
      <c r="H1223" s="8"/>
      <c r="I1223" s="8"/>
      <c r="J1223" s="8"/>
      <c r="K1223" s="8"/>
      <c r="L1223" s="8"/>
      <c r="M1223" s="8"/>
      <c r="N1223" s="8"/>
      <c r="O1223" s="8"/>
      <c r="P1223" s="9"/>
      <c r="Q1223" s="9"/>
      <c r="R1223" s="10"/>
      <c r="S1223" s="218"/>
      <c r="Z1223" s="152"/>
      <c r="AA1223" s="152"/>
      <c r="AB1223" s="152"/>
      <c r="AC1223" s="152"/>
      <c r="AD1223" s="152"/>
      <c r="AE1223" s="152"/>
      <c r="AF1223" s="152"/>
      <c r="AG1223" s="152"/>
      <c r="AH1223" s="152"/>
      <c r="AI1223" s="171"/>
      <c r="AJ1223" s="152"/>
      <c r="AK1223" s="152"/>
      <c r="AL1223" s="6"/>
    </row>
    <row r="1224" spans="1:38">
      <c r="A1224" s="4">
        <v>9010</v>
      </c>
      <c r="B1224" s="119">
        <v>603280.40899999999</v>
      </c>
      <c r="C1224" s="119">
        <v>5425560.7929999996</v>
      </c>
      <c r="D1224" s="5">
        <v>4010.72</v>
      </c>
      <c r="E1224" s="6">
        <v>0.08</v>
      </c>
      <c r="F1224" s="197">
        <v>8.3559999999999999</v>
      </c>
      <c r="G1224" s="4">
        <v>30</v>
      </c>
      <c r="H1224" s="4">
        <v>7</v>
      </c>
      <c r="I1224" s="4">
        <v>21</v>
      </c>
      <c r="J1224" s="4">
        <v>11</v>
      </c>
      <c r="K1224" s="4">
        <v>2008</v>
      </c>
      <c r="L1224" s="102" t="s">
        <v>31</v>
      </c>
      <c r="M1224" s="100" t="s">
        <v>129</v>
      </c>
      <c r="N1224" s="152" t="s">
        <v>40</v>
      </c>
      <c r="O1224" s="4" t="s">
        <v>24</v>
      </c>
      <c r="P1224" s="137">
        <v>603563.45600000001</v>
      </c>
      <c r="Q1224" s="136">
        <v>5425076.4819999998</v>
      </c>
      <c r="R1224" s="51">
        <v>7.4729999999999999</v>
      </c>
      <c r="S1224" s="219">
        <v>8021</v>
      </c>
      <c r="Z1224" s="152"/>
      <c r="AA1224" s="152"/>
      <c r="AB1224" s="152"/>
      <c r="AC1224" s="152"/>
      <c r="AD1224" s="152"/>
      <c r="AE1224" s="152"/>
      <c r="AF1224" s="152"/>
      <c r="AG1224" s="152"/>
      <c r="AH1224" s="152"/>
      <c r="AI1224" s="171"/>
      <c r="AJ1224" s="152"/>
      <c r="AK1224" s="152"/>
      <c r="AL1224" s="6"/>
    </row>
    <row r="1225" spans="1:38">
      <c r="A1225" s="4">
        <v>9010</v>
      </c>
      <c r="B1225" s="119">
        <v>603280.40899999999</v>
      </c>
      <c r="C1225" s="119">
        <v>5425560.7929999996</v>
      </c>
      <c r="D1225" s="5">
        <v>4010.72</v>
      </c>
      <c r="E1225" s="6">
        <v>0.08</v>
      </c>
      <c r="F1225" s="197">
        <v>8.3559999999999999</v>
      </c>
      <c r="G1225" s="4">
        <v>34</v>
      </c>
      <c r="H1225" s="4">
        <v>7</v>
      </c>
      <c r="I1225" s="4">
        <v>21</v>
      </c>
      <c r="J1225" s="4">
        <v>11</v>
      </c>
      <c r="K1225" s="4">
        <v>2008</v>
      </c>
      <c r="L1225" s="24" t="s">
        <v>31</v>
      </c>
      <c r="M1225" s="100" t="s">
        <v>129</v>
      </c>
      <c r="N1225" s="152" t="s">
        <v>40</v>
      </c>
      <c r="O1225" s="4" t="s">
        <v>25</v>
      </c>
      <c r="P1225" s="5">
        <v>603563.84699999995</v>
      </c>
      <c r="Q1225" s="5">
        <v>5425077.0860000001</v>
      </c>
      <c r="R1225" s="6">
        <v>6.7380000000000004</v>
      </c>
      <c r="S1225" s="187" t="s">
        <v>18</v>
      </c>
      <c r="Z1225" s="152"/>
      <c r="AA1225" s="152"/>
      <c r="AB1225" s="152"/>
      <c r="AC1225" s="152"/>
      <c r="AD1225" s="152"/>
      <c r="AE1225" s="152"/>
      <c r="AF1225" s="152"/>
      <c r="AG1225" s="152"/>
      <c r="AH1225" s="152"/>
      <c r="AI1225" s="171"/>
      <c r="AJ1225" s="152"/>
      <c r="AK1225" s="152"/>
      <c r="AL1225" s="6"/>
    </row>
    <row r="1226" spans="1:38" ht="15.75" thickBot="1">
      <c r="A1226" s="4">
        <v>4816</v>
      </c>
      <c r="B1226" s="19">
        <v>595170.46200000006</v>
      </c>
      <c r="C1226" s="26">
        <v>5434185.0589999994</v>
      </c>
      <c r="D1226" s="5">
        <v>3971.51</v>
      </c>
      <c r="E1226" s="6">
        <v>7.0000000000000007E-2</v>
      </c>
      <c r="F1226" s="41">
        <v>158.91399999999999</v>
      </c>
      <c r="G1226" s="4">
        <v>59</v>
      </c>
      <c r="H1226" s="4">
        <v>7</v>
      </c>
      <c r="I1226" s="4">
        <v>21</v>
      </c>
      <c r="J1226" s="4">
        <v>11</v>
      </c>
      <c r="K1226" s="4">
        <v>2008</v>
      </c>
      <c r="L1226" s="4"/>
      <c r="M1226" s="103" t="s">
        <v>20</v>
      </c>
      <c r="N1226" s="103">
        <v>8021</v>
      </c>
      <c r="O1226" s="4" t="s">
        <v>26</v>
      </c>
      <c r="P1226" s="131">
        <f>P1224-P1225</f>
        <v>-0.39099999994505197</v>
      </c>
      <c r="Q1226" s="131">
        <f>Q1224-Q1225</f>
        <v>-0.60400000028312206</v>
      </c>
      <c r="R1226" s="17">
        <f>R1224-R1225</f>
        <v>0.73499999999999943</v>
      </c>
      <c r="Z1226" s="152"/>
      <c r="AA1226" s="152"/>
      <c r="AB1226" s="152"/>
      <c r="AC1226" s="152"/>
      <c r="AD1226" s="152"/>
      <c r="AE1226" s="152"/>
      <c r="AF1226" s="152"/>
      <c r="AG1226" s="152"/>
      <c r="AH1226" s="152"/>
      <c r="AI1226" s="171"/>
      <c r="AJ1226" s="152"/>
      <c r="AK1226" s="152"/>
      <c r="AL1226" s="6"/>
    </row>
    <row r="1227" spans="1:38" ht="15.75" thickTop="1">
      <c r="A1227" s="4">
        <v>4817</v>
      </c>
      <c r="B1227" s="19">
        <v>594502.96600000001</v>
      </c>
      <c r="C1227" s="26">
        <v>5433665.665</v>
      </c>
      <c r="D1227" s="5">
        <v>3969.77</v>
      </c>
      <c r="E1227" s="6">
        <v>7.0000000000000007E-2</v>
      </c>
      <c r="F1227" s="41">
        <v>165.57400000000001</v>
      </c>
      <c r="G1227" s="4">
        <v>17</v>
      </c>
      <c r="H1227" s="4">
        <v>8</v>
      </c>
      <c r="I1227" s="4">
        <v>21</v>
      </c>
      <c r="J1227" s="4">
        <v>11</v>
      </c>
      <c r="K1227" s="4">
        <v>2008</v>
      </c>
      <c r="L1227" s="4"/>
      <c r="M1227" s="103" t="s">
        <v>20</v>
      </c>
      <c r="N1227" s="103">
        <v>8021</v>
      </c>
      <c r="Z1227" s="152"/>
      <c r="AA1227" s="152"/>
      <c r="AB1227" s="152"/>
      <c r="AC1227" s="152"/>
      <c r="AD1227" s="152"/>
      <c r="AE1227" s="152"/>
      <c r="AF1227" s="152"/>
      <c r="AG1227" s="152"/>
      <c r="AH1227" s="152"/>
      <c r="AI1227" s="171"/>
      <c r="AJ1227" s="152"/>
      <c r="AK1227" s="152"/>
      <c r="AL1227" s="6"/>
    </row>
    <row r="1228" spans="1:38">
      <c r="A1228" s="4">
        <v>4818</v>
      </c>
      <c r="B1228" s="19">
        <v>594025.70600000001</v>
      </c>
      <c r="C1228" s="26">
        <v>5433896.8399999999</v>
      </c>
      <c r="D1228" s="5">
        <v>3941.54</v>
      </c>
      <c r="E1228" s="6">
        <v>7.4999999999999997E-2</v>
      </c>
      <c r="F1228" s="41">
        <v>299.95400000000001</v>
      </c>
      <c r="G1228" s="4">
        <v>32</v>
      </c>
      <c r="H1228" s="4">
        <v>9</v>
      </c>
      <c r="I1228" s="4">
        <v>21</v>
      </c>
      <c r="J1228" s="4">
        <v>11</v>
      </c>
      <c r="K1228" s="4">
        <v>2008</v>
      </c>
      <c r="L1228" s="4"/>
      <c r="M1228" s="103" t="s">
        <v>20</v>
      </c>
      <c r="N1228" s="103">
        <v>8021</v>
      </c>
      <c r="O1228" s="4">
        <v>8021</v>
      </c>
      <c r="P1228" s="19">
        <v>603563.45600000001</v>
      </c>
      <c r="Q1228" s="26">
        <v>5425076.4819999998</v>
      </c>
      <c r="R1228" s="18">
        <v>7.4729999999999999</v>
      </c>
      <c r="S1228" s="221"/>
      <c r="T1228" s="15"/>
      <c r="U1228" s="6"/>
      <c r="V1228" s="6"/>
      <c r="W1228" s="6"/>
      <c r="X1228" s="6"/>
      <c r="Z1228" s="152"/>
      <c r="AA1228" s="152"/>
      <c r="AB1228" s="152"/>
      <c r="AC1228" s="152"/>
      <c r="AD1228" s="152"/>
      <c r="AE1228" s="152"/>
      <c r="AF1228" s="152"/>
      <c r="AG1228"/>
      <c r="AH1228" s="152"/>
      <c r="AI1228" s="171"/>
      <c r="AJ1228"/>
    </row>
    <row r="1229" spans="1:38">
      <c r="A1229" s="4">
        <v>4812</v>
      </c>
      <c r="B1229" s="19">
        <v>597591.48100000003</v>
      </c>
      <c r="C1229" s="26">
        <v>5439878.6739999996</v>
      </c>
      <c r="D1229" s="5">
        <v>3983.57</v>
      </c>
      <c r="E1229" s="6">
        <v>7.4999999999999997E-2</v>
      </c>
      <c r="F1229" s="41">
        <v>116.941</v>
      </c>
      <c r="G1229" s="4">
        <v>59</v>
      </c>
      <c r="H1229" s="4">
        <v>9</v>
      </c>
      <c r="I1229" s="4">
        <v>21</v>
      </c>
      <c r="J1229" s="4">
        <v>11</v>
      </c>
      <c r="K1229" s="4">
        <v>2008</v>
      </c>
      <c r="L1229" s="4" t="s">
        <v>22</v>
      </c>
      <c r="M1229" s="103" t="s">
        <v>20</v>
      </c>
      <c r="N1229" s="103">
        <v>8021</v>
      </c>
      <c r="O1229" s="4">
        <v>4816</v>
      </c>
      <c r="P1229" s="19">
        <v>595170.46200000006</v>
      </c>
      <c r="Q1229" s="26">
        <v>5434185.0589999994</v>
      </c>
      <c r="R1229" s="18">
        <v>158.91399999999999</v>
      </c>
      <c r="S1229" s="221"/>
      <c r="T1229" s="15"/>
      <c r="U1229" s="6"/>
      <c r="V1229" s="6"/>
      <c r="W1229" s="6"/>
      <c r="X1229" s="6"/>
      <c r="AK1229"/>
      <c r="AL1229" s="6"/>
    </row>
    <row r="1230" spans="1:38">
      <c r="A1230" s="4">
        <v>4819</v>
      </c>
      <c r="B1230" s="19">
        <v>597184.83600000001</v>
      </c>
      <c r="C1230" s="26">
        <v>5435086.284</v>
      </c>
      <c r="D1230" s="5">
        <v>3978.89</v>
      </c>
      <c r="E1230" s="6">
        <v>7.0000000000000007E-2</v>
      </c>
      <c r="F1230" s="41">
        <v>127.489</v>
      </c>
      <c r="G1230" s="4">
        <v>16</v>
      </c>
      <c r="H1230" s="4">
        <v>10</v>
      </c>
      <c r="I1230" s="4">
        <v>21</v>
      </c>
      <c r="J1230" s="4">
        <v>11</v>
      </c>
      <c r="K1230" s="4">
        <v>2008</v>
      </c>
      <c r="L1230" s="4" t="s">
        <v>21</v>
      </c>
      <c r="M1230" s="103" t="s">
        <v>20</v>
      </c>
      <c r="N1230" s="103">
        <v>8021</v>
      </c>
      <c r="O1230" s="4">
        <v>4817</v>
      </c>
      <c r="P1230" s="19">
        <v>594502.96600000001</v>
      </c>
      <c r="Q1230" s="26">
        <v>5433665.665</v>
      </c>
      <c r="R1230" s="18">
        <v>165.57400000000001</v>
      </c>
      <c r="S1230" s="221"/>
      <c r="T1230" s="15"/>
      <c r="U1230" s="6"/>
      <c r="V1230" s="6"/>
      <c r="W1230" s="6"/>
      <c r="X1230" s="6"/>
      <c r="Z1230" s="152"/>
      <c r="AA1230" s="152"/>
      <c r="AB1230" s="152"/>
      <c r="AC1230" s="152"/>
      <c r="AD1230" s="152"/>
      <c r="AE1230" s="152"/>
      <c r="AF1230" s="152"/>
      <c r="AG1230"/>
      <c r="AH1230" s="152"/>
      <c r="AI1230" s="171"/>
      <c r="AJ1230"/>
      <c r="AK1230"/>
      <c r="AL1230" s="6"/>
    </row>
    <row r="1231" spans="1:38">
      <c r="A1231" s="4">
        <v>4820</v>
      </c>
      <c r="B1231" s="19">
        <v>596830.88400000008</v>
      </c>
      <c r="C1231" s="26">
        <v>5432817.2569999993</v>
      </c>
      <c r="D1231" s="5">
        <v>3975.02</v>
      </c>
      <c r="E1231" s="6">
        <v>7.4999999999999997E-2</v>
      </c>
      <c r="F1231" s="41">
        <v>145.20400000000001</v>
      </c>
      <c r="G1231" s="4">
        <v>35</v>
      </c>
      <c r="H1231" s="4">
        <v>10</v>
      </c>
      <c r="I1231" s="4">
        <v>21</v>
      </c>
      <c r="J1231" s="4">
        <v>11</v>
      </c>
      <c r="K1231" s="4">
        <v>2008</v>
      </c>
      <c r="L1231" s="4"/>
      <c r="M1231" s="109" t="s">
        <v>23</v>
      </c>
      <c r="N1231" s="103">
        <v>8021</v>
      </c>
      <c r="O1231" s="4">
        <v>4818</v>
      </c>
      <c r="P1231" s="19">
        <v>594025.70600000001</v>
      </c>
      <c r="Q1231" s="26">
        <v>5433896.8399999999</v>
      </c>
      <c r="R1231" s="18">
        <v>299.95400000000001</v>
      </c>
      <c r="S1231" s="221"/>
      <c r="T1231" s="15"/>
      <c r="U1231" s="6"/>
      <c r="V1231" s="6"/>
      <c r="W1231" s="6"/>
      <c r="X1231" s="6"/>
      <c r="Z1231" s="152"/>
      <c r="AA1231" s="152"/>
      <c r="AB1231" s="152"/>
      <c r="AC1231" s="152"/>
      <c r="AD1231" s="152"/>
      <c r="AE1231" s="152"/>
      <c r="AF1231" s="152"/>
      <c r="AG1231"/>
      <c r="AH1231" s="152"/>
      <c r="AI1231" s="171"/>
      <c r="AJ1231"/>
      <c r="AK1231"/>
      <c r="AL1231" s="6"/>
    </row>
    <row r="1232" spans="1:38">
      <c r="A1232" s="4">
        <v>4821</v>
      </c>
      <c r="B1232" s="19">
        <v>597278.78600000008</v>
      </c>
      <c r="C1232" s="26">
        <v>5432420.0839999998</v>
      </c>
      <c r="D1232" s="5">
        <v>3975.64</v>
      </c>
      <c r="E1232" s="6">
        <v>0.06</v>
      </c>
      <c r="F1232" s="41">
        <v>142.61500000000001</v>
      </c>
      <c r="G1232" s="4">
        <v>50</v>
      </c>
      <c r="H1232" s="4">
        <v>10</v>
      </c>
      <c r="I1232" s="4">
        <v>21</v>
      </c>
      <c r="J1232" s="4">
        <v>11</v>
      </c>
      <c r="K1232" s="4">
        <v>2008</v>
      </c>
      <c r="L1232" s="4"/>
      <c r="M1232" s="103" t="s">
        <v>20</v>
      </c>
      <c r="N1232" s="103">
        <v>8021</v>
      </c>
      <c r="O1232" s="4">
        <v>4812</v>
      </c>
      <c r="P1232" s="19">
        <v>597591.48100000003</v>
      </c>
      <c r="Q1232" s="26">
        <v>5439878.6739999996</v>
      </c>
      <c r="R1232" s="18">
        <v>116.941</v>
      </c>
      <c r="S1232" s="221"/>
      <c r="T1232" s="15"/>
      <c r="U1232" s="6"/>
      <c r="V1232" s="6"/>
      <c r="W1232" s="6"/>
      <c r="X1232" s="6"/>
      <c r="Z1232" s="152"/>
      <c r="AA1232" s="152"/>
      <c r="AB1232" s="152"/>
      <c r="AC1232" s="152"/>
      <c r="AD1232" s="152"/>
      <c r="AE1232" s="152"/>
      <c r="AF1232" s="152"/>
      <c r="AG1232"/>
      <c r="AH1232" s="152"/>
      <c r="AI1232" s="171"/>
      <c r="AJ1232"/>
      <c r="AK1232"/>
      <c r="AL1232" s="6"/>
    </row>
    <row r="1233" spans="1:38">
      <c r="A1233" s="4">
        <v>4822</v>
      </c>
      <c r="B1233" s="19">
        <v>595981.0070000001</v>
      </c>
      <c r="C1233" s="26">
        <v>5432126.2170000002</v>
      </c>
      <c r="D1233" s="5">
        <v>3959.66</v>
      </c>
      <c r="E1233" s="6">
        <v>7.4999999999999997E-2</v>
      </c>
      <c r="F1233" s="41">
        <v>218.55500000000001</v>
      </c>
      <c r="G1233" s="4">
        <v>9</v>
      </c>
      <c r="H1233" s="4">
        <v>11</v>
      </c>
      <c r="I1233" s="4">
        <v>21</v>
      </c>
      <c r="J1233" s="4">
        <v>11</v>
      </c>
      <c r="K1233" s="4">
        <v>2008</v>
      </c>
      <c r="L1233" s="4"/>
      <c r="M1233" s="103" t="s">
        <v>20</v>
      </c>
      <c r="N1233" s="103">
        <v>8021</v>
      </c>
      <c r="O1233" s="4">
        <v>4819</v>
      </c>
      <c r="P1233" s="19">
        <v>597184.83600000001</v>
      </c>
      <c r="Q1233" s="26">
        <v>5435086.284</v>
      </c>
      <c r="R1233" s="18">
        <v>127.489</v>
      </c>
      <c r="S1233" s="221"/>
      <c r="T1233" s="15"/>
      <c r="U1233" s="6"/>
      <c r="V1233" s="6"/>
      <c r="W1233" s="6"/>
      <c r="X1233" s="6"/>
      <c r="Z1233" s="152"/>
      <c r="AA1233" s="152"/>
      <c r="AB1233" s="152"/>
      <c r="AC1233" s="152"/>
      <c r="AD1233" s="152"/>
      <c r="AE1233" s="152"/>
      <c r="AF1233" s="152"/>
      <c r="AG1233"/>
      <c r="AH1233" s="152"/>
      <c r="AI1233" s="171"/>
      <c r="AJ1233"/>
      <c r="AK1233"/>
      <c r="AL1233" s="6"/>
    </row>
    <row r="1234" spans="1:38">
      <c r="A1234" s="4">
        <v>4823</v>
      </c>
      <c r="B1234" s="19">
        <v>598438.14200000011</v>
      </c>
      <c r="C1234" s="26">
        <v>5434200.017</v>
      </c>
      <c r="D1234" s="5">
        <v>3974.28</v>
      </c>
      <c r="E1234" s="6">
        <v>7.4999999999999997E-2</v>
      </c>
      <c r="F1234" s="41">
        <v>155.00700000000001</v>
      </c>
      <c r="G1234" s="4">
        <v>41</v>
      </c>
      <c r="H1234" s="4">
        <v>11</v>
      </c>
      <c r="I1234" s="4">
        <v>21</v>
      </c>
      <c r="J1234" s="4">
        <v>11</v>
      </c>
      <c r="K1234" s="4">
        <v>2008</v>
      </c>
      <c r="L1234" s="4"/>
      <c r="M1234" s="103" t="s">
        <v>20</v>
      </c>
      <c r="N1234" s="103">
        <v>8021</v>
      </c>
      <c r="O1234" s="4">
        <v>4820</v>
      </c>
      <c r="P1234" s="19">
        <v>596830.88400000008</v>
      </c>
      <c r="Q1234" s="26">
        <v>5432817.2569999993</v>
      </c>
      <c r="R1234" s="18">
        <v>145.20400000000001</v>
      </c>
      <c r="S1234" s="221"/>
      <c r="T1234" s="15"/>
      <c r="U1234" s="6"/>
      <c r="V1234" s="6"/>
      <c r="W1234" s="6"/>
      <c r="X1234" s="6"/>
      <c r="Z1234" s="152"/>
      <c r="AA1234" s="152"/>
      <c r="AB1234" s="152"/>
      <c r="AC1234" s="152"/>
      <c r="AD1234" s="152"/>
      <c r="AE1234" s="152"/>
      <c r="AF1234" s="152"/>
      <c r="AG1234"/>
      <c r="AH1234" s="152"/>
      <c r="AI1234" s="171"/>
      <c r="AJ1234"/>
      <c r="AK1234"/>
      <c r="AL1234" s="6"/>
    </row>
    <row r="1235" spans="1:38">
      <c r="A1235" s="4">
        <v>4824</v>
      </c>
      <c r="B1235" s="19">
        <v>599156.00900000008</v>
      </c>
      <c r="C1235" s="26">
        <v>5434714.9739999995</v>
      </c>
      <c r="D1235" s="5">
        <v>3981.1</v>
      </c>
      <c r="E1235" s="6">
        <v>7.0000000000000007E-2</v>
      </c>
      <c r="F1235" s="41">
        <v>125.5</v>
      </c>
      <c r="G1235" s="4">
        <v>54</v>
      </c>
      <c r="H1235" s="4">
        <v>11</v>
      </c>
      <c r="I1235" s="4">
        <v>21</v>
      </c>
      <c r="J1235" s="4">
        <v>11</v>
      </c>
      <c r="K1235" s="4">
        <v>2008</v>
      </c>
      <c r="L1235" s="152"/>
      <c r="M1235" s="103" t="s">
        <v>20</v>
      </c>
      <c r="N1235" s="103">
        <v>8021</v>
      </c>
      <c r="O1235" s="4">
        <v>4821</v>
      </c>
      <c r="P1235" s="19">
        <v>597278.78600000008</v>
      </c>
      <c r="Q1235" s="26">
        <v>5432420.0839999998</v>
      </c>
      <c r="R1235" s="18">
        <v>142.61500000000001</v>
      </c>
      <c r="S1235" s="221"/>
      <c r="T1235" s="15"/>
      <c r="U1235" s="6"/>
      <c r="V1235" s="6"/>
      <c r="W1235" s="6"/>
      <c r="X1235" s="6"/>
      <c r="Z1235" s="152"/>
      <c r="AA1235" s="152"/>
      <c r="AB1235" s="152"/>
      <c r="AC1235" s="152"/>
      <c r="AD1235" s="152"/>
      <c r="AE1235" s="152"/>
      <c r="AF1235" s="152"/>
      <c r="AG1235"/>
      <c r="AH1235" s="152"/>
      <c r="AI1235" s="171"/>
      <c r="AJ1235"/>
      <c r="AK1235"/>
      <c r="AL1235" s="6"/>
    </row>
    <row r="1236" spans="1:38">
      <c r="A1236" s="4">
        <v>4825</v>
      </c>
      <c r="B1236" s="19">
        <v>598602.6590000001</v>
      </c>
      <c r="C1236" s="26">
        <v>5431379.4199999999</v>
      </c>
      <c r="D1236" s="5">
        <v>3971.12</v>
      </c>
      <c r="E1236" s="6">
        <v>7.0000000000000007E-2</v>
      </c>
      <c r="F1236" s="41">
        <v>170.05700000000002</v>
      </c>
      <c r="G1236" s="4">
        <v>14</v>
      </c>
      <c r="H1236" s="4">
        <v>12</v>
      </c>
      <c r="I1236" s="4">
        <v>21</v>
      </c>
      <c r="J1236" s="4">
        <v>11</v>
      </c>
      <c r="K1236" s="4">
        <v>2008</v>
      </c>
      <c r="L1236" s="152"/>
      <c r="M1236" s="103" t="s">
        <v>20</v>
      </c>
      <c r="N1236" s="103">
        <v>8021</v>
      </c>
      <c r="O1236" s="4">
        <v>4822</v>
      </c>
      <c r="P1236" s="19">
        <v>595981.0070000001</v>
      </c>
      <c r="Q1236" s="26">
        <v>5432126.2170000002</v>
      </c>
      <c r="R1236" s="18">
        <v>218.55500000000001</v>
      </c>
      <c r="S1236" s="221"/>
      <c r="T1236" s="15"/>
      <c r="U1236" s="6"/>
      <c r="V1236" s="6"/>
      <c r="W1236" s="6"/>
      <c r="X1236" s="6"/>
      <c r="Z1236" s="152"/>
      <c r="AA1236" s="152"/>
      <c r="AB1236" s="152"/>
      <c r="AC1236" s="152"/>
      <c r="AD1236" s="152"/>
      <c r="AE1236" s="152"/>
      <c r="AF1236" s="152"/>
      <c r="AG1236"/>
      <c r="AH1236" s="152"/>
      <c r="AI1236" s="171"/>
      <c r="AJ1236"/>
      <c r="AK1236"/>
      <c r="AL1236" s="6"/>
    </row>
    <row r="1237" spans="1:38">
      <c r="A1237" s="4">
        <v>9010</v>
      </c>
      <c r="B1237" s="119">
        <v>603280.40899999999</v>
      </c>
      <c r="C1237" s="119">
        <v>5425560.7929999996</v>
      </c>
      <c r="D1237" s="5">
        <v>4010.78</v>
      </c>
      <c r="E1237" s="6">
        <v>0.08</v>
      </c>
      <c r="F1237" s="197">
        <v>8.3559999999999999</v>
      </c>
      <c r="G1237" s="4">
        <v>29</v>
      </c>
      <c r="H1237" s="4">
        <v>12</v>
      </c>
      <c r="I1237" s="4">
        <v>21</v>
      </c>
      <c r="J1237" s="4">
        <v>11</v>
      </c>
      <c r="K1237" s="4">
        <v>2008</v>
      </c>
      <c r="L1237" s="102" t="s">
        <v>31</v>
      </c>
      <c r="M1237" s="100" t="s">
        <v>129</v>
      </c>
      <c r="N1237" s="152" t="s">
        <v>40</v>
      </c>
      <c r="O1237" s="4">
        <v>4823</v>
      </c>
      <c r="P1237" s="19">
        <v>598438.14200000011</v>
      </c>
      <c r="Q1237" s="26">
        <v>5434200.017</v>
      </c>
      <c r="R1237" s="18">
        <v>155.00700000000001</v>
      </c>
      <c r="S1237" s="221"/>
      <c r="T1237" s="15"/>
      <c r="U1237" s="6"/>
      <c r="V1237" s="6"/>
      <c r="W1237" s="6"/>
      <c r="X1237" s="6"/>
      <c r="Z1237" s="152"/>
      <c r="AA1237" s="152"/>
      <c r="AB1237" s="152"/>
      <c r="AC1237" s="152"/>
      <c r="AD1237" s="152"/>
      <c r="AE1237" s="152"/>
      <c r="AF1237" s="152"/>
      <c r="AG1237"/>
      <c r="AH1237" s="152"/>
      <c r="AI1237" s="171"/>
      <c r="AJ1237"/>
      <c r="AK1237"/>
      <c r="AL1237" s="6"/>
    </row>
    <row r="1238" spans="1:38">
      <c r="A1238" s="4">
        <v>9010</v>
      </c>
      <c r="B1238" s="119">
        <v>603280.40899999999</v>
      </c>
      <c r="C1238" s="119">
        <v>5425560.7929999996</v>
      </c>
      <c r="D1238" s="5">
        <v>4010.78</v>
      </c>
      <c r="E1238" s="6">
        <v>0.08</v>
      </c>
      <c r="F1238" s="197">
        <v>8.3559999999999999</v>
      </c>
      <c r="G1238" s="4">
        <v>33</v>
      </c>
      <c r="H1238" s="4">
        <v>12</v>
      </c>
      <c r="I1238" s="4">
        <v>21</v>
      </c>
      <c r="J1238" s="4">
        <v>11</v>
      </c>
      <c r="K1238" s="4">
        <v>2008</v>
      </c>
      <c r="L1238" s="24" t="s">
        <v>31</v>
      </c>
      <c r="M1238" s="100" t="s">
        <v>129</v>
      </c>
      <c r="N1238" s="152" t="s">
        <v>40</v>
      </c>
      <c r="O1238" s="4">
        <v>4824</v>
      </c>
      <c r="P1238" s="19">
        <v>599156.00900000008</v>
      </c>
      <c r="Q1238" s="26">
        <v>5434714.9739999995</v>
      </c>
      <c r="R1238" s="18">
        <v>125.5</v>
      </c>
      <c r="S1238" s="221"/>
      <c r="T1238" s="15"/>
      <c r="U1238" s="6"/>
      <c r="V1238" s="6"/>
      <c r="W1238" s="6"/>
      <c r="X1238" s="6"/>
      <c r="Z1238" s="152"/>
      <c r="AA1238" s="152"/>
      <c r="AB1238" s="152"/>
      <c r="AC1238" s="152"/>
      <c r="AD1238" s="152"/>
      <c r="AE1238" s="152"/>
      <c r="AF1238" s="152"/>
      <c r="AG1238"/>
      <c r="AH1238" s="152"/>
      <c r="AI1238" s="171"/>
      <c r="AJ1238"/>
      <c r="AK1238"/>
      <c r="AL1238" s="6"/>
    </row>
    <row r="1239" spans="1:38">
      <c r="A1239" s="4">
        <v>4826</v>
      </c>
      <c r="B1239" s="19">
        <v>602773.78</v>
      </c>
      <c r="C1239" s="26">
        <v>5427196.1189999999</v>
      </c>
      <c r="D1239" s="5">
        <v>4005.02</v>
      </c>
      <c r="E1239" s="6">
        <v>7.0000000000000007E-2</v>
      </c>
      <c r="F1239" s="41">
        <v>34.842999999999996</v>
      </c>
      <c r="G1239" s="4">
        <v>43</v>
      </c>
      <c r="H1239" s="4">
        <v>12</v>
      </c>
      <c r="I1239" s="4">
        <v>21</v>
      </c>
      <c r="J1239" s="4">
        <v>11</v>
      </c>
      <c r="K1239" s="4">
        <v>2008</v>
      </c>
      <c r="L1239" s="4"/>
      <c r="M1239" s="103" t="s">
        <v>20</v>
      </c>
      <c r="N1239" s="103">
        <v>8021</v>
      </c>
      <c r="O1239" s="4">
        <v>4825</v>
      </c>
      <c r="P1239" s="19">
        <v>598602.6590000001</v>
      </c>
      <c r="Q1239" s="26">
        <v>5431379.4199999999</v>
      </c>
      <c r="R1239" s="18">
        <v>170.05700000000002</v>
      </c>
      <c r="S1239" s="221"/>
      <c r="T1239" s="15"/>
      <c r="U1239" s="6"/>
      <c r="V1239" s="6"/>
      <c r="W1239" s="6"/>
      <c r="X1239" s="6"/>
      <c r="Z1239" s="152"/>
      <c r="AA1239" s="152"/>
      <c r="AB1239" s="152"/>
      <c r="AC1239" s="152"/>
      <c r="AD1239" s="152"/>
      <c r="AE1239" s="152"/>
      <c r="AF1239" s="152"/>
      <c r="AG1239"/>
      <c r="AH1239" s="152"/>
      <c r="AI1239" s="171"/>
      <c r="AJ1239"/>
      <c r="AK1239"/>
      <c r="AL1239" s="6"/>
    </row>
    <row r="1240" spans="1:38">
      <c r="A1240" s="4">
        <v>4827</v>
      </c>
      <c r="B1240" s="19">
        <v>602806.47100000002</v>
      </c>
      <c r="C1240" s="26">
        <v>5427986.5219999999</v>
      </c>
      <c r="D1240" s="5">
        <v>4000.93</v>
      </c>
      <c r="E1240" s="6">
        <v>7.4999999999999997E-2</v>
      </c>
      <c r="F1240" s="41">
        <v>57.957000000000001</v>
      </c>
      <c r="G1240" s="4">
        <v>54</v>
      </c>
      <c r="H1240" s="4">
        <v>12</v>
      </c>
      <c r="I1240" s="4">
        <v>21</v>
      </c>
      <c r="J1240" s="4">
        <v>11</v>
      </c>
      <c r="K1240" s="4">
        <v>2008</v>
      </c>
      <c r="L1240" s="4"/>
      <c r="M1240" s="103" t="s">
        <v>20</v>
      </c>
      <c r="N1240" s="103">
        <v>8021</v>
      </c>
      <c r="O1240" s="4">
        <v>4826</v>
      </c>
      <c r="P1240" s="19">
        <v>602773.78</v>
      </c>
      <c r="Q1240" s="26">
        <v>5427196.1189999999</v>
      </c>
      <c r="R1240" s="18">
        <v>34.842999999999996</v>
      </c>
      <c r="S1240" s="221"/>
      <c r="T1240" s="15"/>
      <c r="U1240" s="6"/>
      <c r="V1240" s="6"/>
      <c r="W1240" s="6"/>
      <c r="X1240" s="6"/>
      <c r="Z1240" s="152"/>
      <c r="AA1240" s="152"/>
      <c r="AB1240" s="152"/>
      <c r="AC1240" s="152"/>
      <c r="AD1240" s="152"/>
      <c r="AE1240" s="152"/>
      <c r="AF1240" s="152"/>
      <c r="AG1240"/>
      <c r="AH1240" s="152"/>
      <c r="AI1240" s="171"/>
      <c r="AJ1240"/>
      <c r="AK1240"/>
      <c r="AL1240" s="6"/>
    </row>
    <row r="1241" spans="1:38">
      <c r="A1241" s="4">
        <v>4828</v>
      </c>
      <c r="B1241" s="19">
        <v>603926.11300000001</v>
      </c>
      <c r="C1241" s="26">
        <v>5427664.0800000001</v>
      </c>
      <c r="D1241" s="5">
        <v>3997.64</v>
      </c>
      <c r="E1241" s="6">
        <v>7.0000000000000007E-2</v>
      </c>
      <c r="F1241" s="41">
        <v>83.82</v>
      </c>
      <c r="G1241" s="4">
        <v>2</v>
      </c>
      <c r="H1241" s="4">
        <v>13</v>
      </c>
      <c r="I1241" s="4">
        <v>21</v>
      </c>
      <c r="J1241" s="4">
        <v>11</v>
      </c>
      <c r="K1241" s="4">
        <v>2008</v>
      </c>
      <c r="L1241" s="4"/>
      <c r="M1241" s="103" t="s">
        <v>20</v>
      </c>
      <c r="N1241" s="103">
        <v>8021</v>
      </c>
      <c r="O1241" s="4">
        <v>4827</v>
      </c>
      <c r="P1241" s="19">
        <v>602806.47100000002</v>
      </c>
      <c r="Q1241" s="26">
        <v>5427986.5219999999</v>
      </c>
      <c r="R1241" s="18">
        <v>57.957000000000001</v>
      </c>
      <c r="S1241" s="221"/>
      <c r="T1241" s="15"/>
      <c r="U1241" s="6"/>
      <c r="V1241" s="6"/>
      <c r="W1241" s="6"/>
      <c r="X1241" s="6"/>
      <c r="Z1241" s="152"/>
      <c r="AA1241" s="152"/>
      <c r="AB1241" s="152"/>
      <c r="AC1241" s="152"/>
      <c r="AD1241" s="152"/>
      <c r="AE1241" s="152"/>
      <c r="AF1241" s="152"/>
      <c r="AG1241"/>
      <c r="AH1241" s="152"/>
      <c r="AI1241" s="171"/>
      <c r="AJ1241"/>
      <c r="AK1241"/>
      <c r="AL1241" s="6"/>
    </row>
    <row r="1242" spans="1:38">
      <c r="A1242" s="4">
        <v>4829</v>
      </c>
      <c r="B1242" s="19">
        <v>604838.71800000011</v>
      </c>
      <c r="C1242" s="26">
        <v>5427706.2170000002</v>
      </c>
      <c r="D1242" s="5">
        <v>4008.41</v>
      </c>
      <c r="E1242" s="6">
        <v>6.5000000000000002E-2</v>
      </c>
      <c r="F1242" s="41">
        <v>35.378</v>
      </c>
      <c r="G1242" s="4">
        <v>13</v>
      </c>
      <c r="H1242" s="4">
        <v>13</v>
      </c>
      <c r="I1242" s="4">
        <v>21</v>
      </c>
      <c r="J1242" s="4">
        <v>11</v>
      </c>
      <c r="K1242" s="4">
        <v>2008</v>
      </c>
      <c r="L1242" s="4"/>
      <c r="M1242" s="103" t="s">
        <v>20</v>
      </c>
      <c r="N1242" s="103">
        <v>8021</v>
      </c>
      <c r="O1242" s="4">
        <v>4828</v>
      </c>
      <c r="P1242" s="19">
        <v>603926.11300000001</v>
      </c>
      <c r="Q1242" s="26">
        <v>5427664.0800000001</v>
      </c>
      <c r="R1242" s="18">
        <v>83.82</v>
      </c>
      <c r="S1242" s="221"/>
      <c r="T1242" s="15"/>
      <c r="U1242" s="6"/>
      <c r="V1242" s="6"/>
      <c r="W1242" s="6"/>
      <c r="X1242" s="6"/>
      <c r="Z1242" s="152"/>
      <c r="AA1242" s="152"/>
      <c r="AB1242" s="152"/>
      <c r="AC1242" s="152"/>
      <c r="AD1242" s="152"/>
      <c r="AE1242" s="152"/>
      <c r="AF1242" s="152"/>
      <c r="AG1242"/>
      <c r="AH1242" s="152"/>
      <c r="AI1242" s="171"/>
      <c r="AJ1242"/>
      <c r="AK1242"/>
      <c r="AL1242" s="6"/>
    </row>
    <row r="1243" spans="1:38">
      <c r="A1243" s="4">
        <v>4830</v>
      </c>
      <c r="B1243" s="19">
        <v>603836.62600000005</v>
      </c>
      <c r="C1243" s="26">
        <v>5427097.023</v>
      </c>
      <c r="D1243" s="5">
        <v>3996.3</v>
      </c>
      <c r="E1243" s="6">
        <v>7.4999999999999997E-2</v>
      </c>
      <c r="F1243" s="41">
        <v>89.810999999999993</v>
      </c>
      <c r="G1243" s="4">
        <v>25</v>
      </c>
      <c r="H1243" s="4">
        <v>13</v>
      </c>
      <c r="I1243" s="4">
        <v>21</v>
      </c>
      <c r="J1243" s="4">
        <v>11</v>
      </c>
      <c r="K1243" s="4">
        <v>2008</v>
      </c>
      <c r="L1243" s="4"/>
      <c r="M1243" s="103" t="s">
        <v>20</v>
      </c>
      <c r="N1243" s="103">
        <v>8021</v>
      </c>
      <c r="O1243" s="4">
        <v>4829</v>
      </c>
      <c r="P1243" s="19">
        <v>604838.71800000011</v>
      </c>
      <c r="Q1243" s="26">
        <v>5427706.2170000002</v>
      </c>
      <c r="R1243" s="18">
        <v>35.378</v>
      </c>
      <c r="S1243" s="221"/>
      <c r="T1243" s="15"/>
      <c r="U1243" s="6"/>
      <c r="V1243" s="6"/>
      <c r="W1243" s="6"/>
      <c r="X1243" s="6"/>
      <c r="Z1243" s="152"/>
      <c r="AA1243" s="152"/>
      <c r="AB1243" s="152"/>
      <c r="AC1243" s="152"/>
      <c r="AD1243" s="152"/>
      <c r="AE1243" s="152"/>
      <c r="AF1243" s="152"/>
      <c r="AG1243"/>
      <c r="AH1243" s="152"/>
      <c r="AI1243" s="171"/>
      <c r="AJ1243"/>
      <c r="AK1243"/>
      <c r="AL1243" s="6"/>
    </row>
    <row r="1244" spans="1:38">
      <c r="A1244" s="4">
        <v>4831</v>
      </c>
      <c r="B1244" s="19">
        <v>603881.43800000008</v>
      </c>
      <c r="C1244" s="26">
        <v>5428775.9720000001</v>
      </c>
      <c r="D1244" s="5">
        <v>4006.1</v>
      </c>
      <c r="E1244" s="6">
        <v>6.5000000000000002E-2</v>
      </c>
      <c r="F1244" s="41">
        <v>35.955999999999996</v>
      </c>
      <c r="G1244" s="4">
        <v>39</v>
      </c>
      <c r="H1244" s="4">
        <v>13</v>
      </c>
      <c r="I1244" s="4">
        <v>21</v>
      </c>
      <c r="J1244" s="4">
        <v>11</v>
      </c>
      <c r="K1244" s="4">
        <v>2008</v>
      </c>
      <c r="L1244" s="4"/>
      <c r="M1244" s="103" t="s">
        <v>20</v>
      </c>
      <c r="N1244" s="103">
        <v>8021</v>
      </c>
      <c r="O1244" s="4">
        <v>4830</v>
      </c>
      <c r="P1244" s="19">
        <v>603836.62600000005</v>
      </c>
      <c r="Q1244" s="26">
        <v>5427097.023</v>
      </c>
      <c r="R1244" s="18">
        <v>89.810999999999993</v>
      </c>
      <c r="S1244" s="221"/>
      <c r="T1244" s="15"/>
      <c r="U1244" s="6"/>
      <c r="V1244" s="6"/>
      <c r="W1244" s="6"/>
      <c r="X1244" s="6"/>
      <c r="Z1244" s="152"/>
      <c r="AA1244" s="152"/>
      <c r="AB1244" s="152"/>
      <c r="AC1244" s="152"/>
      <c r="AD1244" s="152"/>
      <c r="AE1244" s="152"/>
      <c r="AF1244" s="152"/>
      <c r="AG1244"/>
      <c r="AH1244" s="152"/>
      <c r="AI1244" s="171"/>
      <c r="AJ1244"/>
      <c r="AK1244"/>
      <c r="AL1244" s="6"/>
    </row>
    <row r="1245" spans="1:38">
      <c r="A1245" s="4">
        <v>4832</v>
      </c>
      <c r="B1245" s="19">
        <v>602875.54400000011</v>
      </c>
      <c r="C1245" s="26">
        <v>5428545.6619999995</v>
      </c>
      <c r="D1245" s="5">
        <v>4002.02</v>
      </c>
      <c r="E1245" s="6">
        <v>7.0000000000000007E-2</v>
      </c>
      <c r="F1245" s="41">
        <v>53.220999999999997</v>
      </c>
      <c r="G1245" s="4">
        <v>46</v>
      </c>
      <c r="H1245" s="4">
        <v>13</v>
      </c>
      <c r="I1245" s="4">
        <v>21</v>
      </c>
      <c r="J1245" s="4">
        <v>11</v>
      </c>
      <c r="K1245" s="4">
        <v>2008</v>
      </c>
      <c r="L1245" s="4"/>
      <c r="M1245" s="103" t="s">
        <v>20</v>
      </c>
      <c r="N1245" s="103">
        <v>8021</v>
      </c>
      <c r="O1245" s="4">
        <v>4831</v>
      </c>
      <c r="P1245" s="19">
        <v>603881.43800000008</v>
      </c>
      <c r="Q1245" s="26">
        <v>5428775.9720000001</v>
      </c>
      <c r="R1245" s="18">
        <v>35.955999999999996</v>
      </c>
      <c r="S1245" s="221"/>
      <c r="T1245" s="15"/>
      <c r="U1245" s="6"/>
      <c r="V1245" s="6"/>
      <c r="W1245" s="6"/>
      <c r="X1245" s="6"/>
      <c r="Z1245" s="152"/>
      <c r="AA1245" s="152"/>
      <c r="AB1245" s="152"/>
      <c r="AC1245" s="152"/>
      <c r="AD1245" s="152"/>
      <c r="AE1245" s="152"/>
      <c r="AF1245" s="152"/>
      <c r="AG1245"/>
      <c r="AH1245" s="152"/>
      <c r="AI1245" s="171"/>
      <c r="AJ1245"/>
      <c r="AK1245"/>
      <c r="AL1245" s="6"/>
    </row>
    <row r="1246" spans="1:38">
      <c r="A1246" s="4">
        <v>4833</v>
      </c>
      <c r="B1246" s="19">
        <v>602996.68800000008</v>
      </c>
      <c r="C1246" s="26">
        <v>5425931.8119999999</v>
      </c>
      <c r="D1246" s="5">
        <v>4010.08</v>
      </c>
      <c r="E1246" s="6">
        <v>7.4999999999999997E-2</v>
      </c>
      <c r="F1246" s="41">
        <v>10.992999999999999</v>
      </c>
      <c r="G1246" s="4">
        <v>5</v>
      </c>
      <c r="H1246" s="4">
        <v>14</v>
      </c>
      <c r="I1246" s="4">
        <v>21</v>
      </c>
      <c r="J1246" s="4">
        <v>11</v>
      </c>
      <c r="K1246" s="4">
        <v>2008</v>
      </c>
      <c r="L1246" s="4" t="s">
        <v>21</v>
      </c>
      <c r="M1246" s="103" t="s">
        <v>20</v>
      </c>
      <c r="N1246" s="103">
        <v>8021</v>
      </c>
      <c r="O1246" s="4">
        <v>4832</v>
      </c>
      <c r="P1246" s="19">
        <v>602875.54400000011</v>
      </c>
      <c r="Q1246" s="26">
        <v>5428545.6619999995</v>
      </c>
      <c r="R1246" s="18">
        <v>53.220999999999997</v>
      </c>
      <c r="S1246" s="221"/>
      <c r="T1246" s="15"/>
      <c r="U1246" s="6"/>
      <c r="V1246" s="6"/>
      <c r="W1246" s="6"/>
      <c r="X1246" s="6"/>
      <c r="Z1246" s="152"/>
      <c r="AA1246" s="152"/>
      <c r="AB1246" s="152"/>
      <c r="AC1246" s="152"/>
      <c r="AD1246" s="152"/>
      <c r="AE1246" s="152"/>
      <c r="AF1246" s="152"/>
      <c r="AG1246"/>
      <c r="AH1246" s="152"/>
      <c r="AI1246" s="171"/>
      <c r="AJ1246"/>
      <c r="AK1246"/>
      <c r="AL1246" s="6"/>
    </row>
    <row r="1247" spans="1:38">
      <c r="A1247" s="4">
        <v>4819</v>
      </c>
      <c r="B1247" s="19">
        <v>597185.5290000001</v>
      </c>
      <c r="C1247" s="26">
        <v>5435086.233</v>
      </c>
      <c r="D1247" s="5">
        <v>3978.96</v>
      </c>
      <c r="E1247" s="6">
        <v>7.0000000000000007E-2</v>
      </c>
      <c r="F1247" s="41">
        <v>127.48399999999999</v>
      </c>
      <c r="G1247" s="4">
        <v>21</v>
      </c>
      <c r="H1247" s="4">
        <v>14</v>
      </c>
      <c r="I1247" s="4">
        <v>21</v>
      </c>
      <c r="J1247" s="4">
        <v>11</v>
      </c>
      <c r="K1247" s="4">
        <v>2008</v>
      </c>
      <c r="L1247" s="4" t="s">
        <v>22</v>
      </c>
      <c r="M1247" s="103" t="s">
        <v>20</v>
      </c>
      <c r="N1247" s="103">
        <v>8021</v>
      </c>
      <c r="O1247" s="4">
        <v>4833</v>
      </c>
      <c r="P1247" s="19">
        <v>602996.68800000008</v>
      </c>
      <c r="Q1247" s="26">
        <v>5425931.8119999999</v>
      </c>
      <c r="R1247" s="18">
        <v>10.992999999999999</v>
      </c>
      <c r="S1247" s="221"/>
      <c r="T1247" s="15"/>
      <c r="U1247" s="6"/>
      <c r="V1247" s="6"/>
      <c r="W1247" s="6"/>
      <c r="X1247" s="6"/>
      <c r="Z1247" s="152"/>
      <c r="AA1247" s="152"/>
      <c r="AB1247" s="152"/>
      <c r="AC1247" s="152"/>
      <c r="AD1247" s="152"/>
      <c r="AE1247" s="152"/>
      <c r="AF1247" s="152"/>
      <c r="AG1247"/>
      <c r="AH1247" s="152"/>
      <c r="AI1247" s="171"/>
      <c r="AJ1247"/>
      <c r="AK1247"/>
      <c r="AL1247" s="6"/>
    </row>
    <row r="1248" spans="1:38">
      <c r="A1248" s="4">
        <v>4834</v>
      </c>
      <c r="B1248" s="19">
        <v>598726.29500000004</v>
      </c>
      <c r="C1248" s="26">
        <v>5433452.4079999998</v>
      </c>
      <c r="D1248" s="5">
        <v>3986.29</v>
      </c>
      <c r="E1248" s="6">
        <v>7.0000000000000007E-2</v>
      </c>
      <c r="F1248" s="41">
        <v>96.998000000000005</v>
      </c>
      <c r="G1248" s="4">
        <v>37</v>
      </c>
      <c r="H1248" s="4">
        <v>14</v>
      </c>
      <c r="I1248" s="4">
        <v>21</v>
      </c>
      <c r="J1248" s="4">
        <v>11</v>
      </c>
      <c r="K1248" s="4">
        <v>2008</v>
      </c>
      <c r="L1248" s="4"/>
      <c r="M1248" s="103" t="s">
        <v>20</v>
      </c>
      <c r="N1248" s="103">
        <v>8021</v>
      </c>
      <c r="O1248" s="4" t="s">
        <v>183</v>
      </c>
      <c r="P1248" s="19">
        <v>597185.5290000001</v>
      </c>
      <c r="Q1248" s="26">
        <v>5435086.233</v>
      </c>
      <c r="R1248" s="18">
        <v>127.48399999999999</v>
      </c>
      <c r="S1248" s="221"/>
      <c r="T1248" s="15"/>
      <c r="U1248" s="6"/>
      <c r="V1248" s="6"/>
      <c r="W1248" s="6"/>
      <c r="X1248" s="6"/>
      <c r="Z1248" s="152"/>
      <c r="AA1248" s="152"/>
      <c r="AB1248" s="152"/>
      <c r="AC1248" s="152"/>
      <c r="AD1248" s="152"/>
      <c r="AE1248" s="152"/>
      <c r="AF1248" s="152"/>
      <c r="AG1248"/>
      <c r="AH1248" s="152"/>
      <c r="AI1248" s="171"/>
      <c r="AJ1248"/>
      <c r="AK1248"/>
      <c r="AL1248" s="6"/>
    </row>
    <row r="1249" spans="1:40">
      <c r="A1249" s="4">
        <v>4835</v>
      </c>
      <c r="B1249" s="19">
        <v>597126.79300000006</v>
      </c>
      <c r="C1249" s="26">
        <v>5431681.5060000001</v>
      </c>
      <c r="D1249" s="5">
        <v>3983.17</v>
      </c>
      <c r="E1249" s="6">
        <v>7.0000000000000007E-2</v>
      </c>
      <c r="F1249" s="41">
        <v>103.178</v>
      </c>
      <c r="G1249" s="4">
        <v>9</v>
      </c>
      <c r="H1249" s="4">
        <v>15</v>
      </c>
      <c r="I1249" s="4">
        <v>21</v>
      </c>
      <c r="J1249" s="4">
        <v>11</v>
      </c>
      <c r="K1249" s="4">
        <v>2008</v>
      </c>
      <c r="L1249" s="4"/>
      <c r="M1249" s="103" t="s">
        <v>20</v>
      </c>
      <c r="N1249" s="103">
        <v>8021</v>
      </c>
      <c r="O1249" s="4">
        <v>4834</v>
      </c>
      <c r="P1249" s="19">
        <v>598726.29500000004</v>
      </c>
      <c r="Q1249" s="26">
        <v>5433452.4079999998</v>
      </c>
      <c r="R1249" s="18">
        <v>96.998000000000005</v>
      </c>
      <c r="S1249" s="221"/>
      <c r="T1249" s="15"/>
      <c r="U1249" s="6"/>
      <c r="V1249" s="6"/>
      <c r="W1249" s="6"/>
      <c r="X1249" s="6"/>
      <c r="Z1249" s="152"/>
      <c r="AA1249" s="152"/>
      <c r="AB1249" s="152"/>
      <c r="AC1249" s="152"/>
      <c r="AD1249" s="152"/>
      <c r="AE1249" s="152"/>
      <c r="AF1249" s="152"/>
      <c r="AG1249"/>
      <c r="AH1249" s="152"/>
      <c r="AI1249" s="171"/>
      <c r="AJ1249"/>
      <c r="AK1249" s="152"/>
      <c r="AL1249" s="6"/>
    </row>
    <row r="1250" spans="1:40">
      <c r="A1250" s="152">
        <v>4836</v>
      </c>
      <c r="B1250" s="19">
        <v>596360.6540000001</v>
      </c>
      <c r="C1250" s="26">
        <v>5430987.4449999994</v>
      </c>
      <c r="D1250" s="5">
        <v>3987.86</v>
      </c>
      <c r="E1250" s="6">
        <v>6.5000000000000002E-2</v>
      </c>
      <c r="F1250" s="41">
        <v>75.989999999999995</v>
      </c>
      <c r="G1250" s="152">
        <v>24</v>
      </c>
      <c r="H1250" s="152">
        <v>15</v>
      </c>
      <c r="I1250" s="152">
        <v>21</v>
      </c>
      <c r="J1250" s="152">
        <v>11</v>
      </c>
      <c r="K1250" s="152">
        <v>2008</v>
      </c>
      <c r="L1250" s="152"/>
      <c r="M1250" s="103" t="s">
        <v>20</v>
      </c>
      <c r="N1250" s="103">
        <v>8021</v>
      </c>
      <c r="O1250" s="152">
        <v>4835</v>
      </c>
      <c r="P1250" s="19">
        <v>597126.79300000006</v>
      </c>
      <c r="Q1250" s="26">
        <v>5431681.5060000001</v>
      </c>
      <c r="R1250" s="18">
        <v>103.178</v>
      </c>
      <c r="S1250" s="221"/>
      <c r="T1250" s="15"/>
      <c r="U1250" s="6"/>
      <c r="V1250" s="6"/>
      <c r="W1250" s="6"/>
      <c r="X1250" s="6"/>
      <c r="Z1250" s="152"/>
      <c r="AA1250" s="152"/>
      <c r="AB1250" s="152"/>
      <c r="AC1250" s="152"/>
      <c r="AD1250" s="152"/>
      <c r="AE1250" s="152"/>
      <c r="AF1250" s="152"/>
      <c r="AG1250" s="152"/>
      <c r="AH1250" s="152"/>
      <c r="AI1250" s="171"/>
      <c r="AJ1250" s="152"/>
      <c r="AK1250" s="152"/>
      <c r="AL1250" s="6"/>
    </row>
    <row r="1251" spans="1:40">
      <c r="A1251" s="152">
        <v>4837</v>
      </c>
      <c r="B1251" s="19">
        <v>595614.69800000009</v>
      </c>
      <c r="C1251" s="26">
        <v>5430684.8659999995</v>
      </c>
      <c r="D1251" s="5">
        <v>3985.18</v>
      </c>
      <c r="E1251" s="6">
        <v>6.5000000000000002E-2</v>
      </c>
      <c r="F1251" s="41">
        <v>88.852000000000004</v>
      </c>
      <c r="G1251" s="152">
        <v>44</v>
      </c>
      <c r="H1251" s="152">
        <v>15</v>
      </c>
      <c r="I1251" s="152">
        <v>21</v>
      </c>
      <c r="J1251" s="152">
        <v>11</v>
      </c>
      <c r="K1251" s="152">
        <v>2008</v>
      </c>
      <c r="L1251" s="152"/>
      <c r="M1251" s="103" t="s">
        <v>20</v>
      </c>
      <c r="N1251" s="103">
        <v>8021</v>
      </c>
      <c r="O1251" s="152">
        <v>4836</v>
      </c>
      <c r="P1251" s="19">
        <v>596360.6540000001</v>
      </c>
      <c r="Q1251" s="26">
        <v>5430987.4449999994</v>
      </c>
      <c r="R1251" s="18">
        <v>75.989999999999995</v>
      </c>
      <c r="S1251" s="221"/>
      <c r="T1251" s="15"/>
      <c r="U1251" s="6"/>
      <c r="V1251" s="6"/>
      <c r="W1251" s="6"/>
      <c r="X1251" s="6"/>
      <c r="Z1251" s="152"/>
      <c r="AA1251" s="152"/>
      <c r="AB1251" s="152"/>
      <c r="AC1251" s="152"/>
      <c r="AD1251" s="152"/>
      <c r="AE1251" s="152"/>
      <c r="AF1251" s="152"/>
      <c r="AG1251" s="152"/>
      <c r="AH1251" s="152"/>
      <c r="AI1251" s="171"/>
      <c r="AJ1251" s="152"/>
    </row>
    <row r="1252" spans="1:40">
      <c r="A1252" s="152">
        <v>4838</v>
      </c>
      <c r="B1252" s="19">
        <v>594860.576</v>
      </c>
      <c r="C1252" s="26">
        <v>5429870.6940000001</v>
      </c>
      <c r="D1252" s="5">
        <v>3986.02</v>
      </c>
      <c r="E1252" s="6">
        <v>7.0000000000000007E-2</v>
      </c>
      <c r="F1252" s="41">
        <v>83.878</v>
      </c>
      <c r="G1252" s="152">
        <v>58</v>
      </c>
      <c r="H1252" s="152">
        <v>15</v>
      </c>
      <c r="I1252" s="152">
        <v>21</v>
      </c>
      <c r="J1252" s="152">
        <v>11</v>
      </c>
      <c r="K1252" s="152">
        <v>2008</v>
      </c>
      <c r="L1252" s="152"/>
      <c r="M1252" s="103" t="s">
        <v>20</v>
      </c>
      <c r="N1252" s="103">
        <v>8021</v>
      </c>
      <c r="O1252" s="152">
        <v>4837</v>
      </c>
      <c r="P1252" s="19">
        <v>595614.69800000009</v>
      </c>
      <c r="Q1252" s="26">
        <v>5430684.8659999995</v>
      </c>
      <c r="R1252" s="18">
        <v>88.852000000000004</v>
      </c>
      <c r="S1252" s="221"/>
      <c r="T1252" s="15"/>
      <c r="U1252" s="6"/>
      <c r="V1252" s="6"/>
      <c r="W1252" s="6"/>
      <c r="X1252" s="6"/>
    </row>
    <row r="1253" spans="1:40">
      <c r="A1253" s="152">
        <v>4839</v>
      </c>
      <c r="B1253" s="19">
        <v>594086.81400000001</v>
      </c>
      <c r="C1253" s="26">
        <v>5430629.8119999999</v>
      </c>
      <c r="D1253" s="5">
        <v>3988.35</v>
      </c>
      <c r="E1253" s="6">
        <v>6.5000000000000002E-2</v>
      </c>
      <c r="F1253" s="41">
        <v>76.042000000000002</v>
      </c>
      <c r="G1253" s="152">
        <v>16</v>
      </c>
      <c r="H1253" s="152">
        <v>16</v>
      </c>
      <c r="I1253" s="152">
        <v>21</v>
      </c>
      <c r="J1253" s="152">
        <v>11</v>
      </c>
      <c r="K1253" s="152">
        <v>2008</v>
      </c>
      <c r="L1253" s="152"/>
      <c r="M1253" s="103" t="s">
        <v>20</v>
      </c>
      <c r="N1253" s="103">
        <v>8021</v>
      </c>
      <c r="O1253" s="152">
        <v>4838</v>
      </c>
      <c r="P1253" s="19">
        <v>594860.576</v>
      </c>
      <c r="Q1253" s="26">
        <v>5429870.6940000001</v>
      </c>
      <c r="R1253" s="18">
        <v>83.878</v>
      </c>
      <c r="S1253" s="221"/>
      <c r="T1253" s="15"/>
      <c r="U1253" s="6"/>
      <c r="V1253" s="6"/>
      <c r="W1253" s="6"/>
      <c r="X1253" s="6"/>
      <c r="AM1253" s="15"/>
      <c r="AN1253" s="15"/>
    </row>
    <row r="1254" spans="1:40">
      <c r="A1254" s="4">
        <v>4840</v>
      </c>
      <c r="B1254" s="19">
        <v>593683.12100000004</v>
      </c>
      <c r="C1254" s="26">
        <v>5431727.7799999993</v>
      </c>
      <c r="D1254" s="5">
        <v>3971.08</v>
      </c>
      <c r="E1254" s="6">
        <v>0.06</v>
      </c>
      <c r="F1254" s="41">
        <v>164.95499999999998</v>
      </c>
      <c r="G1254" s="4">
        <v>36</v>
      </c>
      <c r="H1254" s="4">
        <v>16</v>
      </c>
      <c r="I1254" s="4">
        <v>21</v>
      </c>
      <c r="J1254" s="4">
        <v>11</v>
      </c>
      <c r="K1254" s="4">
        <v>2008</v>
      </c>
      <c r="L1254" s="4"/>
      <c r="M1254" s="103" t="s">
        <v>20</v>
      </c>
      <c r="N1254" s="103">
        <v>8021</v>
      </c>
      <c r="O1254" s="4">
        <v>4839</v>
      </c>
      <c r="P1254" s="19">
        <v>594086.81400000001</v>
      </c>
      <c r="Q1254" s="26">
        <v>5430629.8119999999</v>
      </c>
      <c r="R1254" s="18">
        <v>76.042000000000002</v>
      </c>
      <c r="S1254" s="221"/>
      <c r="T1254" s="15"/>
      <c r="U1254" s="6"/>
      <c r="V1254" s="6"/>
      <c r="W1254" s="6"/>
      <c r="X1254" s="6"/>
      <c r="AA1254" s="15"/>
      <c r="AB1254" s="15"/>
      <c r="AC1254" s="172"/>
      <c r="AD1254" s="21"/>
      <c r="AE1254" s="21"/>
      <c r="AF1254" s="15"/>
      <c r="AG1254" s="6"/>
      <c r="AH1254" s="6"/>
      <c r="AI1254" s="152"/>
      <c r="AJ1254"/>
      <c r="AK1254"/>
      <c r="AL1254" s="152"/>
      <c r="AM1254" s="152"/>
      <c r="AN1254" s="152"/>
    </row>
    <row r="1255" spans="1:40">
      <c r="A1255" s="4">
        <v>4841</v>
      </c>
      <c r="B1255" s="19">
        <v>600076.54300000006</v>
      </c>
      <c r="C1255" s="26">
        <v>5432121.3139999993</v>
      </c>
      <c r="D1255" s="5">
        <v>3991.75</v>
      </c>
      <c r="E1255" s="6">
        <v>7.0000000000000007E-2</v>
      </c>
      <c r="F1255" s="41">
        <v>77.424999999999997</v>
      </c>
      <c r="G1255" s="4">
        <v>6</v>
      </c>
      <c r="H1255" s="4">
        <v>17</v>
      </c>
      <c r="I1255" s="4">
        <v>21</v>
      </c>
      <c r="J1255" s="4">
        <v>11</v>
      </c>
      <c r="K1255" s="4">
        <v>2008</v>
      </c>
      <c r="L1255" s="4"/>
      <c r="M1255" s="103" t="s">
        <v>20</v>
      </c>
      <c r="N1255" s="103">
        <v>8021</v>
      </c>
      <c r="O1255" s="4">
        <v>4840</v>
      </c>
      <c r="P1255" s="19">
        <v>593683.12100000004</v>
      </c>
      <c r="Q1255" s="26">
        <v>5431727.7799999993</v>
      </c>
      <c r="R1255" s="18">
        <v>164.95499999999998</v>
      </c>
      <c r="S1255" s="221"/>
      <c r="T1255" s="15"/>
      <c r="U1255" s="6"/>
      <c r="V1255" s="6"/>
      <c r="W1255" s="6"/>
      <c r="X1255" s="6"/>
      <c r="AA1255" s="15"/>
      <c r="AB1255" s="15"/>
      <c r="AC1255" s="172"/>
      <c r="AD1255" s="21"/>
      <c r="AE1255" s="21"/>
      <c r="AF1255" s="15"/>
      <c r="AG1255" s="6"/>
      <c r="AH1255" s="6"/>
      <c r="AI1255" s="152"/>
      <c r="AJ1255"/>
      <c r="AK1255"/>
      <c r="AL1255" s="152"/>
      <c r="AM1255" s="152"/>
      <c r="AN1255" s="152"/>
    </row>
    <row r="1256" spans="1:40">
      <c r="A1256" s="4">
        <v>4842</v>
      </c>
      <c r="B1256" s="19">
        <v>601164.79200000002</v>
      </c>
      <c r="C1256" s="26">
        <v>5432964.3049999997</v>
      </c>
      <c r="D1256" s="5">
        <v>3989.43</v>
      </c>
      <c r="E1256" s="6">
        <v>7.0000000000000007E-2</v>
      </c>
      <c r="F1256" s="41">
        <v>94.963999999999999</v>
      </c>
      <c r="G1256" s="4">
        <v>20</v>
      </c>
      <c r="H1256" s="4">
        <v>17</v>
      </c>
      <c r="I1256" s="4">
        <v>21</v>
      </c>
      <c r="J1256" s="4">
        <v>11</v>
      </c>
      <c r="K1256" s="4">
        <v>2008</v>
      </c>
      <c r="L1256" s="4"/>
      <c r="M1256" s="103" t="s">
        <v>20</v>
      </c>
      <c r="N1256" s="103">
        <v>8021</v>
      </c>
      <c r="O1256" s="4">
        <v>4841</v>
      </c>
      <c r="P1256" s="19">
        <v>600076.54300000006</v>
      </c>
      <c r="Q1256" s="26">
        <v>5432121.3139999993</v>
      </c>
      <c r="R1256" s="18">
        <v>77.424999999999997</v>
      </c>
      <c r="S1256" s="221"/>
      <c r="T1256" s="15"/>
      <c r="U1256" s="6"/>
      <c r="V1256" s="6"/>
      <c r="W1256" s="6"/>
      <c r="X1256" s="6"/>
      <c r="AA1256" s="15"/>
      <c r="AB1256" s="15"/>
      <c r="AC1256" s="172"/>
      <c r="AD1256" s="21"/>
      <c r="AE1256" s="21"/>
      <c r="AF1256" s="15"/>
      <c r="AG1256" s="6"/>
      <c r="AH1256" s="6"/>
      <c r="AI1256" s="152"/>
      <c r="AJ1256"/>
      <c r="AK1256"/>
      <c r="AL1256" s="152"/>
      <c r="AM1256" s="152"/>
      <c r="AN1256" s="152"/>
    </row>
    <row r="1257" spans="1:40">
      <c r="A1257" s="4">
        <v>4843</v>
      </c>
      <c r="B1257" s="19">
        <v>601715.79</v>
      </c>
      <c r="C1257" s="26">
        <v>5433885.6509999996</v>
      </c>
      <c r="D1257" s="5">
        <v>3986.07</v>
      </c>
      <c r="E1257" s="6">
        <v>7.0000000000000007E-2</v>
      </c>
      <c r="F1257" s="41">
        <v>116.69799999999999</v>
      </c>
      <c r="G1257" s="4">
        <v>32</v>
      </c>
      <c r="H1257" s="4">
        <v>17</v>
      </c>
      <c r="I1257" s="4">
        <v>21</v>
      </c>
      <c r="J1257" s="4">
        <v>11</v>
      </c>
      <c r="K1257" s="4">
        <v>2008</v>
      </c>
      <c r="L1257" s="152"/>
      <c r="M1257" s="103" t="s">
        <v>20</v>
      </c>
      <c r="N1257" s="103">
        <v>8021</v>
      </c>
      <c r="O1257" s="4">
        <v>4842</v>
      </c>
      <c r="P1257" s="19">
        <v>601164.79200000002</v>
      </c>
      <c r="Q1257" s="26">
        <v>5432964.3049999997</v>
      </c>
      <c r="R1257" s="18">
        <v>94.963999999999999</v>
      </c>
      <c r="S1257" s="221"/>
      <c r="T1257" s="15"/>
      <c r="U1257" s="6"/>
      <c r="V1257" s="6"/>
      <c r="W1257" s="6"/>
      <c r="X1257" s="6"/>
      <c r="AA1257" s="15"/>
      <c r="AB1257" s="15"/>
      <c r="AC1257" s="172"/>
      <c r="AD1257" s="21"/>
      <c r="AE1257" s="21"/>
      <c r="AF1257" s="15"/>
      <c r="AG1257" s="6"/>
      <c r="AH1257" s="6"/>
      <c r="AI1257" s="152"/>
      <c r="AJ1257"/>
      <c r="AK1257"/>
      <c r="AL1257" s="152"/>
      <c r="AM1257" s="152"/>
      <c r="AN1257" s="152"/>
    </row>
    <row r="1258" spans="1:40">
      <c r="A1258" s="4">
        <v>4844</v>
      </c>
      <c r="B1258" s="19">
        <v>600331.79400000011</v>
      </c>
      <c r="C1258" s="26">
        <v>5432858.3949999996</v>
      </c>
      <c r="D1258" s="5">
        <v>3990.95</v>
      </c>
      <c r="E1258" s="6">
        <v>7.4999999999999997E-2</v>
      </c>
      <c r="F1258" s="41">
        <v>82.885999999999996</v>
      </c>
      <c r="G1258" s="4">
        <v>43</v>
      </c>
      <c r="H1258" s="4">
        <v>17</v>
      </c>
      <c r="I1258" s="4">
        <v>21</v>
      </c>
      <c r="J1258" s="4">
        <v>11</v>
      </c>
      <c r="K1258" s="4">
        <v>2008</v>
      </c>
      <c r="L1258" s="152"/>
      <c r="M1258" s="103" t="s">
        <v>20</v>
      </c>
      <c r="N1258" s="103">
        <v>8021</v>
      </c>
      <c r="O1258" s="4">
        <v>4843</v>
      </c>
      <c r="P1258" s="19">
        <v>601715.79</v>
      </c>
      <c r="Q1258" s="26">
        <v>5433885.6509999996</v>
      </c>
      <c r="R1258" s="18">
        <v>116.69799999999999</v>
      </c>
      <c r="S1258" s="221"/>
      <c r="T1258" s="15"/>
      <c r="U1258" s="6"/>
      <c r="V1258" s="6"/>
      <c r="W1258" s="6"/>
      <c r="X1258" s="6"/>
      <c r="AA1258" s="15"/>
      <c r="AB1258" s="15"/>
      <c r="AC1258" s="172"/>
      <c r="AD1258" s="21"/>
      <c r="AE1258" s="21"/>
      <c r="AF1258" s="15"/>
      <c r="AG1258" s="6"/>
      <c r="AH1258" s="6"/>
      <c r="AI1258" s="152"/>
      <c r="AJ1258" s="152"/>
      <c r="AK1258" s="152"/>
      <c r="AL1258" s="152"/>
      <c r="AM1258" s="152"/>
      <c r="AN1258" s="152"/>
    </row>
    <row r="1259" spans="1:40">
      <c r="A1259" s="152">
        <v>9010</v>
      </c>
      <c r="B1259" s="119">
        <v>603280.40899999999</v>
      </c>
      <c r="C1259" s="119">
        <v>5425560.7929999996</v>
      </c>
      <c r="D1259" s="5">
        <v>4010.76</v>
      </c>
      <c r="E1259" s="6">
        <v>0.08</v>
      </c>
      <c r="F1259" s="197">
        <v>8.3559999999999999</v>
      </c>
      <c r="G1259" s="152">
        <v>58</v>
      </c>
      <c r="H1259" s="152">
        <v>17</v>
      </c>
      <c r="I1259" s="152">
        <v>21</v>
      </c>
      <c r="J1259" s="152">
        <v>11</v>
      </c>
      <c r="K1259" s="152">
        <v>2008</v>
      </c>
      <c r="L1259" s="102" t="s">
        <v>31</v>
      </c>
      <c r="M1259" s="100" t="s">
        <v>129</v>
      </c>
      <c r="N1259" s="152" t="s">
        <v>40</v>
      </c>
      <c r="O1259" s="152">
        <v>4844</v>
      </c>
      <c r="P1259" s="19">
        <v>600331.79400000011</v>
      </c>
      <c r="Q1259" s="26">
        <v>5432858.3949999996</v>
      </c>
      <c r="R1259" s="18">
        <v>82.885999999999996</v>
      </c>
      <c r="S1259" s="221"/>
      <c r="T1259" s="15"/>
      <c r="U1259" s="6"/>
      <c r="V1259" s="6"/>
      <c r="W1259" s="6"/>
      <c r="X1259" s="6"/>
      <c r="AA1259" s="15"/>
      <c r="AB1259" s="15"/>
      <c r="AC1259" s="172"/>
      <c r="AD1259" s="21"/>
      <c r="AE1259" s="21"/>
      <c r="AF1259" s="15"/>
      <c r="AG1259" s="6"/>
      <c r="AH1259" s="6"/>
      <c r="AI1259" s="152"/>
      <c r="AJ1259" s="152"/>
      <c r="AK1259" s="152"/>
      <c r="AL1259" s="152"/>
      <c r="AM1259" s="152"/>
      <c r="AN1259" s="152"/>
    </row>
    <row r="1260" spans="1:40">
      <c r="A1260" s="4">
        <v>9010</v>
      </c>
      <c r="B1260" s="119">
        <v>603280.40899999999</v>
      </c>
      <c r="C1260" s="119">
        <v>5425560.7929999996</v>
      </c>
      <c r="D1260" s="5">
        <v>4010.76</v>
      </c>
      <c r="E1260" s="6">
        <v>0.08</v>
      </c>
      <c r="F1260" s="197">
        <v>8.3559999999999999</v>
      </c>
      <c r="G1260" s="4">
        <v>2</v>
      </c>
      <c r="H1260" s="4">
        <v>18</v>
      </c>
      <c r="I1260" s="4">
        <v>21</v>
      </c>
      <c r="J1260" s="4">
        <v>11</v>
      </c>
      <c r="K1260" s="4">
        <v>2008</v>
      </c>
      <c r="L1260" s="24" t="s">
        <v>31</v>
      </c>
      <c r="M1260" s="100" t="s">
        <v>129</v>
      </c>
      <c r="N1260" s="152" t="s">
        <v>40</v>
      </c>
      <c r="AA1260" s="15"/>
      <c r="AB1260" s="15"/>
      <c r="AC1260" s="172"/>
      <c r="AD1260" s="21"/>
      <c r="AE1260" s="21"/>
      <c r="AF1260" s="15"/>
      <c r="AG1260" s="6"/>
      <c r="AH1260" s="6"/>
      <c r="AI1260" s="152"/>
      <c r="AJ1260" s="152"/>
      <c r="AK1260" s="152"/>
      <c r="AL1260" s="152"/>
      <c r="AM1260" s="152"/>
      <c r="AN1260" s="152"/>
    </row>
    <row r="1261" spans="1:40">
      <c r="A1261" s="8"/>
      <c r="B1261" s="9"/>
      <c r="C1261" s="9"/>
      <c r="D1261" s="9"/>
      <c r="E1261" s="10"/>
      <c r="F1261" s="196"/>
      <c r="G1261" s="8"/>
      <c r="H1261" s="8"/>
      <c r="I1261" s="8"/>
      <c r="J1261" s="8"/>
      <c r="K1261" s="8"/>
      <c r="L1261" s="8"/>
      <c r="M1261" s="8"/>
      <c r="N1261" s="8"/>
      <c r="O1261" s="8"/>
      <c r="P1261" s="9"/>
      <c r="Q1261" s="9"/>
      <c r="R1261" s="10"/>
      <c r="S1261" s="218"/>
      <c r="AA1261" s="15"/>
      <c r="AB1261" s="15"/>
      <c r="AC1261" s="172"/>
      <c r="AD1261" s="21"/>
      <c r="AE1261" s="21"/>
      <c r="AF1261" s="15"/>
      <c r="AG1261" s="6"/>
      <c r="AH1261" s="6"/>
      <c r="AI1261" s="152"/>
      <c r="AJ1261" s="152"/>
      <c r="AK1261" s="152"/>
      <c r="AL1261" s="152"/>
      <c r="AM1261" s="152"/>
      <c r="AN1261" s="152"/>
    </row>
    <row r="1262" spans="1:40">
      <c r="A1262" s="4">
        <v>9010</v>
      </c>
      <c r="B1262" s="119">
        <v>603280.40899999999</v>
      </c>
      <c r="C1262" s="119">
        <v>5425560.7929999996</v>
      </c>
      <c r="D1262" s="5">
        <v>4010.76</v>
      </c>
      <c r="E1262" s="6">
        <v>0.08</v>
      </c>
      <c r="F1262" s="197">
        <v>8.3559999999999999</v>
      </c>
      <c r="G1262" s="4">
        <v>23</v>
      </c>
      <c r="H1262" s="4">
        <v>7</v>
      </c>
      <c r="I1262" s="4">
        <v>22</v>
      </c>
      <c r="J1262" s="4">
        <v>11</v>
      </c>
      <c r="K1262" s="4">
        <v>2008</v>
      </c>
      <c r="L1262" s="102" t="s">
        <v>31</v>
      </c>
      <c r="M1262" s="100" t="s">
        <v>129</v>
      </c>
      <c r="N1262" s="152" t="s">
        <v>40</v>
      </c>
      <c r="O1262" s="4" t="s">
        <v>24</v>
      </c>
      <c r="P1262" s="137">
        <v>603563.45600000001</v>
      </c>
      <c r="Q1262" s="136">
        <v>5425076.4819999998</v>
      </c>
      <c r="R1262" s="51">
        <v>7.4729999999999999</v>
      </c>
      <c r="S1262" s="219">
        <v>8021</v>
      </c>
      <c r="AA1262" s="15"/>
      <c r="AB1262" s="15"/>
      <c r="AC1262" s="172"/>
      <c r="AD1262" s="21"/>
      <c r="AE1262" s="21"/>
      <c r="AF1262" s="15"/>
      <c r="AG1262" s="6"/>
      <c r="AH1262" s="6"/>
      <c r="AI1262" s="152"/>
      <c r="AJ1262" s="152"/>
      <c r="AK1262" s="152"/>
      <c r="AL1262" s="152"/>
      <c r="AM1262" s="152"/>
      <c r="AN1262" s="152"/>
    </row>
    <row r="1263" spans="1:40">
      <c r="A1263" s="4">
        <v>9010</v>
      </c>
      <c r="B1263" s="119">
        <v>603280.40899999999</v>
      </c>
      <c r="C1263" s="119">
        <v>5425560.7929999996</v>
      </c>
      <c r="D1263" s="5">
        <v>4010.76</v>
      </c>
      <c r="E1263" s="6">
        <v>0.08</v>
      </c>
      <c r="F1263" s="197">
        <v>8.3559999999999999</v>
      </c>
      <c r="G1263" s="4">
        <v>27</v>
      </c>
      <c r="H1263" s="4">
        <v>7</v>
      </c>
      <c r="I1263" s="4">
        <v>22</v>
      </c>
      <c r="J1263" s="4">
        <v>11</v>
      </c>
      <c r="K1263" s="4">
        <v>2008</v>
      </c>
      <c r="L1263" s="24" t="s">
        <v>31</v>
      </c>
      <c r="M1263" s="100" t="s">
        <v>129</v>
      </c>
      <c r="N1263" s="152" t="s">
        <v>40</v>
      </c>
      <c r="O1263" s="4" t="s">
        <v>25</v>
      </c>
      <c r="P1263" s="5">
        <v>603564.05599999998</v>
      </c>
      <c r="Q1263" s="5">
        <v>5425076.6050000004</v>
      </c>
      <c r="R1263" s="6">
        <v>7.5549999999999997</v>
      </c>
      <c r="S1263" s="187" t="s">
        <v>18</v>
      </c>
      <c r="AA1263" s="15"/>
      <c r="AB1263" s="15"/>
      <c r="AC1263" s="172"/>
      <c r="AD1263" s="21"/>
      <c r="AE1263" s="21"/>
      <c r="AF1263" s="15"/>
      <c r="AG1263" s="6"/>
      <c r="AH1263" s="6"/>
      <c r="AI1263" s="152"/>
      <c r="AJ1263" s="152"/>
      <c r="AK1263" s="152"/>
      <c r="AL1263" s="152"/>
      <c r="AM1263" s="152"/>
      <c r="AN1263" s="152"/>
    </row>
    <row r="1264" spans="1:40" ht="15.75" thickBot="1">
      <c r="A1264" s="4">
        <v>4845</v>
      </c>
      <c r="B1264" s="19">
        <v>599187.6</v>
      </c>
      <c r="C1264" s="26">
        <v>5429855.0859999992</v>
      </c>
      <c r="D1264" s="5">
        <v>3989.45</v>
      </c>
      <c r="E1264" s="6">
        <v>0.06</v>
      </c>
      <c r="F1264" s="41">
        <v>81.819000000000003</v>
      </c>
      <c r="G1264" s="4">
        <v>57</v>
      </c>
      <c r="H1264" s="4">
        <v>7</v>
      </c>
      <c r="I1264" s="4">
        <v>22</v>
      </c>
      <c r="J1264" s="4">
        <v>11</v>
      </c>
      <c r="K1264" s="4">
        <v>2008</v>
      </c>
      <c r="L1264" s="4"/>
      <c r="M1264" s="103" t="s">
        <v>20</v>
      </c>
      <c r="N1264" s="103">
        <v>8021</v>
      </c>
      <c r="O1264" s="4" t="s">
        <v>26</v>
      </c>
      <c r="P1264" s="131">
        <f>P1262-P1263</f>
        <v>-0.59999999997671694</v>
      </c>
      <c r="Q1264" s="131">
        <f>Q1262-Q1263</f>
        <v>-0.12300000060349703</v>
      </c>
      <c r="R1264" s="17">
        <f>R1262-R1263</f>
        <v>-8.1999999999999851E-2</v>
      </c>
      <c r="AA1264" s="15"/>
      <c r="AB1264" s="15"/>
      <c r="AC1264" s="172"/>
      <c r="AD1264" s="21"/>
      <c r="AE1264" s="21"/>
      <c r="AF1264" s="15"/>
      <c r="AG1264" s="6"/>
      <c r="AH1264" s="6"/>
      <c r="AI1264" s="152"/>
      <c r="AJ1264" s="152"/>
      <c r="AK1264" s="152"/>
      <c r="AL1264" s="152"/>
      <c r="AM1264" s="152"/>
      <c r="AN1264" s="152"/>
    </row>
    <row r="1265" spans="1:40" ht="15.75" thickTop="1">
      <c r="A1265" s="4">
        <v>4846</v>
      </c>
      <c r="B1265" s="19">
        <v>599229.32299999997</v>
      </c>
      <c r="C1265" s="26">
        <v>5430848.8989999993</v>
      </c>
      <c r="D1265" s="5">
        <v>3984.98</v>
      </c>
      <c r="E1265" s="6">
        <v>0.06</v>
      </c>
      <c r="F1265" s="41">
        <v>105.477</v>
      </c>
      <c r="G1265" s="4">
        <v>9</v>
      </c>
      <c r="H1265" s="4">
        <v>8</v>
      </c>
      <c r="I1265" s="4">
        <v>22</v>
      </c>
      <c r="J1265" s="4">
        <v>11</v>
      </c>
      <c r="K1265" s="4">
        <v>2008</v>
      </c>
      <c r="L1265" s="4"/>
      <c r="M1265" s="103" t="s">
        <v>20</v>
      </c>
      <c r="N1265" s="103">
        <v>8021</v>
      </c>
      <c r="O1265" s="4">
        <v>8021</v>
      </c>
      <c r="P1265" s="19">
        <v>603563.45600000001</v>
      </c>
      <c r="Q1265" s="26">
        <v>5425076.4819999998</v>
      </c>
      <c r="R1265" s="18">
        <v>7.4729999999999999</v>
      </c>
      <c r="S1265" s="221"/>
      <c r="T1265" s="15"/>
      <c r="U1265" s="6"/>
      <c r="V1265" s="6"/>
      <c r="W1265" s="6"/>
      <c r="X1265" s="6"/>
      <c r="AA1265" s="15"/>
      <c r="AB1265" s="15"/>
      <c r="AC1265" s="172"/>
      <c r="AD1265" s="21"/>
      <c r="AE1265" s="21"/>
      <c r="AF1265" s="15"/>
      <c r="AG1265" s="6"/>
      <c r="AH1265" s="6"/>
      <c r="AI1265" s="152"/>
      <c r="AJ1265"/>
      <c r="AK1265"/>
      <c r="AL1265" s="152"/>
      <c r="AM1265" s="152"/>
      <c r="AN1265" s="152"/>
    </row>
    <row r="1266" spans="1:40">
      <c r="A1266" s="4">
        <v>4847</v>
      </c>
      <c r="B1266" s="19">
        <v>599987.99</v>
      </c>
      <c r="C1266" s="26">
        <v>5428817.6389999995</v>
      </c>
      <c r="D1266" s="5">
        <v>3992.47</v>
      </c>
      <c r="E1266" s="6">
        <v>6.5000000000000002E-2</v>
      </c>
      <c r="F1266" s="41">
        <v>74.984000000000009</v>
      </c>
      <c r="G1266" s="4">
        <v>26</v>
      </c>
      <c r="H1266" s="4">
        <v>8</v>
      </c>
      <c r="I1266" s="4">
        <v>22</v>
      </c>
      <c r="J1266" s="4">
        <v>11</v>
      </c>
      <c r="K1266" s="4">
        <v>2008</v>
      </c>
      <c r="L1266" s="4"/>
      <c r="M1266" s="103" t="s">
        <v>20</v>
      </c>
      <c r="N1266" s="103">
        <v>8021</v>
      </c>
      <c r="O1266" s="4">
        <v>4845</v>
      </c>
      <c r="P1266" s="19">
        <v>599187.6</v>
      </c>
      <c r="Q1266" s="26">
        <v>5429855.0859999992</v>
      </c>
      <c r="R1266" s="18">
        <v>81.819000000000003</v>
      </c>
      <c r="S1266" s="187"/>
      <c r="T1266" s="6"/>
      <c r="U1266" s="6"/>
      <c r="V1266" s="6"/>
      <c r="W1266" s="6"/>
      <c r="X1266" s="6"/>
      <c r="AA1266" s="15"/>
      <c r="AB1266" s="15"/>
      <c r="AC1266" s="172"/>
      <c r="AD1266" s="21"/>
      <c r="AE1266" s="21"/>
      <c r="AF1266" s="15"/>
      <c r="AG1266" s="6"/>
      <c r="AH1266" s="6"/>
      <c r="AI1266" s="152"/>
      <c r="AJ1266"/>
      <c r="AK1266"/>
      <c r="AL1266" s="152"/>
      <c r="AM1266" s="152"/>
      <c r="AN1266" s="152"/>
    </row>
    <row r="1267" spans="1:40">
      <c r="A1267" s="4">
        <v>4848</v>
      </c>
      <c r="B1267" s="19">
        <v>599377.59600000002</v>
      </c>
      <c r="C1267" s="26">
        <v>5426916.9149999991</v>
      </c>
      <c r="D1267" s="5">
        <v>3986.67</v>
      </c>
      <c r="E1267" s="6">
        <v>5.5E-2</v>
      </c>
      <c r="F1267" s="41">
        <v>100.926</v>
      </c>
      <c r="G1267" s="4">
        <v>46</v>
      </c>
      <c r="H1267" s="4">
        <v>8</v>
      </c>
      <c r="I1267" s="4">
        <v>22</v>
      </c>
      <c r="J1267" s="4">
        <v>11</v>
      </c>
      <c r="K1267" s="4">
        <v>2008</v>
      </c>
      <c r="L1267" s="4"/>
      <c r="M1267" s="103" t="s">
        <v>20</v>
      </c>
      <c r="N1267" s="103">
        <v>8021</v>
      </c>
      <c r="O1267" s="4">
        <v>4846</v>
      </c>
      <c r="P1267" s="19">
        <v>599229.32299999997</v>
      </c>
      <c r="Q1267" s="26">
        <v>5430848.8989999993</v>
      </c>
      <c r="R1267" s="18">
        <v>105.477</v>
      </c>
      <c r="S1267" s="187"/>
      <c r="T1267" s="6"/>
      <c r="U1267" s="6"/>
      <c r="V1267" s="6"/>
      <c r="W1267" s="6"/>
      <c r="X1267" s="6"/>
      <c r="AA1267" s="15"/>
      <c r="AB1267" s="15"/>
      <c r="AC1267" s="172"/>
      <c r="AD1267" s="21"/>
      <c r="AE1267" s="21"/>
      <c r="AF1267" s="15"/>
      <c r="AG1267" s="6"/>
      <c r="AH1267" s="6"/>
      <c r="AI1267" s="152"/>
      <c r="AJ1267"/>
      <c r="AK1267"/>
      <c r="AL1267" s="152"/>
      <c r="AM1267" s="152"/>
      <c r="AN1267" s="152"/>
    </row>
    <row r="1268" spans="1:40">
      <c r="A1268" s="4">
        <v>4849</v>
      </c>
      <c r="B1268" s="19">
        <v>600309.81700000004</v>
      </c>
      <c r="C1268" s="26">
        <v>5427381.8759999992</v>
      </c>
      <c r="D1268" s="5">
        <v>3987.93</v>
      </c>
      <c r="E1268" s="6">
        <v>7.0000000000000007E-2</v>
      </c>
      <c r="F1268" s="41">
        <v>104.063</v>
      </c>
      <c r="G1268" s="4">
        <v>56</v>
      </c>
      <c r="H1268" s="4">
        <v>8</v>
      </c>
      <c r="I1268" s="4">
        <v>22</v>
      </c>
      <c r="J1268" s="4">
        <v>11</v>
      </c>
      <c r="K1268" s="4">
        <v>2008</v>
      </c>
      <c r="L1268" s="4" t="s">
        <v>21</v>
      </c>
      <c r="M1268" s="103" t="s">
        <v>20</v>
      </c>
      <c r="N1268" s="103">
        <v>8021</v>
      </c>
      <c r="O1268" s="4">
        <v>4847</v>
      </c>
      <c r="P1268" s="19">
        <v>599987.99</v>
      </c>
      <c r="Q1268" s="26">
        <v>5428817.6389999995</v>
      </c>
      <c r="R1268" s="18">
        <v>74.984000000000009</v>
      </c>
      <c r="S1268" s="187"/>
      <c r="T1268" s="6"/>
      <c r="U1268" s="6"/>
      <c r="V1268" s="6"/>
      <c r="W1268" s="6"/>
      <c r="X1268" s="6"/>
      <c r="AA1268" s="15"/>
      <c r="AB1268" s="15"/>
      <c r="AC1268" s="172"/>
      <c r="AD1268" s="21"/>
      <c r="AE1268" s="21"/>
      <c r="AF1268" s="15"/>
      <c r="AG1268" s="6"/>
      <c r="AH1268" s="6"/>
      <c r="AI1268" s="152"/>
      <c r="AJ1268"/>
      <c r="AK1268"/>
      <c r="AL1268" s="152"/>
      <c r="AM1268" s="152"/>
      <c r="AN1268" s="152"/>
    </row>
    <row r="1269" spans="1:40">
      <c r="A1269" s="4">
        <v>4833</v>
      </c>
      <c r="B1269" s="19">
        <v>602997.571</v>
      </c>
      <c r="C1269" s="26">
        <v>5425932.3819999993</v>
      </c>
      <c r="D1269" s="5">
        <v>4010.07</v>
      </c>
      <c r="E1269" s="6">
        <v>7.0000000000000007E-2</v>
      </c>
      <c r="F1269" s="41">
        <v>10.937000000000001</v>
      </c>
      <c r="G1269" s="4">
        <v>9</v>
      </c>
      <c r="H1269" s="4">
        <v>9</v>
      </c>
      <c r="I1269" s="4">
        <v>22</v>
      </c>
      <c r="J1269" s="4">
        <v>11</v>
      </c>
      <c r="K1269" s="4">
        <v>2008</v>
      </c>
      <c r="L1269" s="152" t="s">
        <v>22</v>
      </c>
      <c r="M1269" s="103" t="s">
        <v>20</v>
      </c>
      <c r="N1269" s="103">
        <v>8021</v>
      </c>
      <c r="O1269" s="4">
        <v>4848</v>
      </c>
      <c r="P1269" s="19">
        <v>599377.59600000002</v>
      </c>
      <c r="Q1269" s="26">
        <v>5426916.9149999991</v>
      </c>
      <c r="R1269" s="18">
        <v>100.926</v>
      </c>
      <c r="S1269" s="187"/>
      <c r="T1269" s="6"/>
      <c r="U1269" s="6"/>
      <c r="V1269" s="6"/>
      <c r="W1269" s="6"/>
      <c r="X1269" s="6"/>
      <c r="AA1269" s="15"/>
      <c r="AB1269" s="15"/>
      <c r="AC1269" s="172"/>
      <c r="AD1269" s="21"/>
      <c r="AE1269" s="21"/>
      <c r="AF1269" s="15"/>
      <c r="AG1269" s="6"/>
      <c r="AH1269" s="6"/>
      <c r="AI1269" s="152"/>
      <c r="AJ1269"/>
      <c r="AK1269"/>
      <c r="AL1269" s="152"/>
      <c r="AM1269" s="152"/>
      <c r="AN1269" s="152"/>
    </row>
    <row r="1270" spans="1:40">
      <c r="A1270" s="4">
        <v>4850</v>
      </c>
      <c r="B1270" s="19">
        <v>601517.69099999999</v>
      </c>
      <c r="C1270" s="26">
        <v>5425512.959999999</v>
      </c>
      <c r="D1270" s="5">
        <v>4002.03</v>
      </c>
      <c r="E1270" s="6">
        <v>0.08</v>
      </c>
      <c r="F1270" s="41">
        <v>41.714999999999996</v>
      </c>
      <c r="G1270" s="4">
        <v>32</v>
      </c>
      <c r="H1270" s="4">
        <v>9</v>
      </c>
      <c r="I1270" s="4">
        <v>22</v>
      </c>
      <c r="J1270" s="4">
        <v>11</v>
      </c>
      <c r="K1270" s="4">
        <v>2008</v>
      </c>
      <c r="L1270" s="152"/>
      <c r="M1270" s="103" t="s">
        <v>20</v>
      </c>
      <c r="N1270" s="103">
        <v>8021</v>
      </c>
      <c r="O1270" s="4">
        <v>4849</v>
      </c>
      <c r="P1270" s="19">
        <v>600309.81700000004</v>
      </c>
      <c r="Q1270" s="26">
        <v>5427381.8759999992</v>
      </c>
      <c r="R1270" s="18">
        <v>104.063</v>
      </c>
      <c r="S1270" s="187"/>
      <c r="T1270" s="6"/>
      <c r="U1270" s="6"/>
      <c r="V1270" s="6"/>
      <c r="W1270" s="6"/>
      <c r="X1270" s="6"/>
      <c r="AA1270" s="15"/>
      <c r="AB1270" s="15"/>
      <c r="AC1270" s="172"/>
      <c r="AD1270" s="21"/>
      <c r="AE1270" s="21"/>
      <c r="AF1270" s="15"/>
      <c r="AG1270" s="6"/>
      <c r="AH1270" s="6"/>
      <c r="AI1270" s="152"/>
      <c r="AJ1270"/>
      <c r="AK1270"/>
      <c r="AL1270" s="152"/>
      <c r="AM1270" s="152"/>
      <c r="AN1270" s="152"/>
    </row>
    <row r="1271" spans="1:40">
      <c r="A1271" s="152">
        <v>9010</v>
      </c>
      <c r="B1271" s="119">
        <v>603280.40899999999</v>
      </c>
      <c r="C1271" s="119">
        <v>5425560.7929999996</v>
      </c>
      <c r="D1271" s="5">
        <v>4010.75</v>
      </c>
      <c r="E1271" s="6">
        <v>0.08</v>
      </c>
      <c r="F1271" s="197">
        <v>8.3559999999999999</v>
      </c>
      <c r="G1271" s="152">
        <v>47</v>
      </c>
      <c r="H1271" s="152">
        <v>9</v>
      </c>
      <c r="I1271" s="152">
        <v>22</v>
      </c>
      <c r="J1271" s="152">
        <v>11</v>
      </c>
      <c r="K1271" s="152">
        <v>2008</v>
      </c>
      <c r="L1271" s="102" t="s">
        <v>31</v>
      </c>
      <c r="M1271" s="100" t="s">
        <v>129</v>
      </c>
      <c r="N1271" s="152" t="s">
        <v>40</v>
      </c>
      <c r="O1271" s="152">
        <v>4833</v>
      </c>
      <c r="P1271" s="19">
        <v>602997.571</v>
      </c>
      <c r="Q1271" s="26">
        <v>5425932.3819999993</v>
      </c>
      <c r="R1271" s="18">
        <v>10.937000000000001</v>
      </c>
      <c r="S1271" s="187"/>
      <c r="T1271" s="6"/>
      <c r="U1271" s="6"/>
      <c r="V1271" s="6"/>
      <c r="W1271" s="6"/>
      <c r="X1271" s="6"/>
      <c r="AA1271" s="15"/>
      <c r="AB1271" s="15"/>
      <c r="AC1271" s="172"/>
      <c r="AD1271" s="21"/>
      <c r="AE1271" s="21"/>
      <c r="AF1271" s="15"/>
      <c r="AG1271" s="6"/>
      <c r="AH1271" s="6"/>
      <c r="AI1271" s="152"/>
      <c r="AJ1271"/>
      <c r="AK1271"/>
      <c r="AL1271" s="152"/>
      <c r="AM1271" s="152"/>
      <c r="AN1271" s="152"/>
    </row>
    <row r="1272" spans="1:40">
      <c r="A1272" s="4">
        <v>9010</v>
      </c>
      <c r="B1272" s="119">
        <v>603280.40899999999</v>
      </c>
      <c r="C1272" s="119">
        <v>5425560.7929999996</v>
      </c>
      <c r="D1272" s="5">
        <v>4010.75</v>
      </c>
      <c r="E1272" s="6">
        <v>0.08</v>
      </c>
      <c r="F1272" s="197">
        <v>8.3559999999999999</v>
      </c>
      <c r="G1272" s="4">
        <v>51</v>
      </c>
      <c r="H1272" s="4">
        <v>9</v>
      </c>
      <c r="I1272" s="4">
        <v>22</v>
      </c>
      <c r="J1272" s="4">
        <v>11</v>
      </c>
      <c r="K1272" s="4">
        <v>2008</v>
      </c>
      <c r="L1272" s="24" t="s">
        <v>31</v>
      </c>
      <c r="M1272" s="100" t="s">
        <v>129</v>
      </c>
      <c r="N1272" s="152" t="s">
        <v>40</v>
      </c>
      <c r="O1272" s="4">
        <v>4850</v>
      </c>
      <c r="P1272" s="19">
        <v>601517.69099999999</v>
      </c>
      <c r="Q1272" s="26">
        <v>5425512.959999999</v>
      </c>
      <c r="R1272" s="18">
        <v>41.714999999999996</v>
      </c>
      <c r="S1272" s="187"/>
      <c r="T1272" s="6"/>
      <c r="U1272" s="6"/>
      <c r="V1272" s="6"/>
      <c r="W1272" s="6"/>
      <c r="X1272" s="6"/>
      <c r="AA1272" s="15"/>
      <c r="AB1272" s="15"/>
      <c r="AC1272" s="172"/>
      <c r="AD1272" s="21"/>
      <c r="AE1272" s="21"/>
      <c r="AF1272" s="15"/>
      <c r="AG1272" s="6"/>
      <c r="AH1272" s="6"/>
      <c r="AI1272" s="152"/>
      <c r="AJ1272"/>
      <c r="AK1272"/>
      <c r="AL1272" s="152"/>
      <c r="AM1272" s="152"/>
      <c r="AN1272" s="152"/>
    </row>
    <row r="1273" spans="1:40">
      <c r="A1273" s="8"/>
      <c r="B1273" s="9"/>
      <c r="C1273" s="9"/>
      <c r="D1273" s="9"/>
      <c r="E1273" s="10"/>
      <c r="F1273" s="196"/>
      <c r="G1273" s="8"/>
      <c r="H1273" s="8"/>
      <c r="I1273" s="8"/>
      <c r="J1273" s="8"/>
      <c r="K1273" s="8"/>
      <c r="L1273" s="8"/>
      <c r="M1273" s="8"/>
      <c r="N1273" s="8"/>
      <c r="O1273" s="8"/>
      <c r="P1273" s="9"/>
      <c r="Q1273" s="9"/>
      <c r="R1273" s="10"/>
      <c r="S1273" s="218"/>
      <c r="AA1273" s="15"/>
      <c r="AB1273" s="15"/>
      <c r="AC1273" s="172"/>
      <c r="AD1273" s="21"/>
      <c r="AE1273" s="21"/>
      <c r="AF1273" s="15"/>
      <c r="AG1273" s="6"/>
      <c r="AH1273" s="6"/>
      <c r="AI1273" s="152"/>
      <c r="AJ1273" s="152"/>
      <c r="AK1273" s="152"/>
      <c r="AL1273" s="152"/>
      <c r="AM1273" s="152"/>
      <c r="AN1273" s="152"/>
    </row>
    <row r="1274" spans="1:40">
      <c r="A1274" s="4">
        <v>9006</v>
      </c>
      <c r="B1274" s="119">
        <v>580294.56900000002</v>
      </c>
      <c r="C1274" s="119">
        <v>5435483.125</v>
      </c>
      <c r="D1274" s="5">
        <v>3867.98</v>
      </c>
      <c r="E1274" s="6">
        <v>0.06</v>
      </c>
      <c r="F1274" s="200">
        <v>602.11599999999999</v>
      </c>
      <c r="G1274" s="4">
        <v>50</v>
      </c>
      <c r="H1274" s="4">
        <v>13</v>
      </c>
      <c r="I1274" s="4">
        <v>23</v>
      </c>
      <c r="J1274" s="4">
        <v>11</v>
      </c>
      <c r="K1274" s="4">
        <v>2008</v>
      </c>
      <c r="L1274" s="102" t="s">
        <v>31</v>
      </c>
      <c r="M1274" s="103" t="s">
        <v>24</v>
      </c>
      <c r="N1274" s="152" t="s">
        <v>40</v>
      </c>
      <c r="O1274" s="152"/>
      <c r="AA1274" s="15"/>
      <c r="AB1274" s="15"/>
      <c r="AC1274" s="172"/>
      <c r="AD1274" s="21"/>
      <c r="AE1274" s="21"/>
      <c r="AF1274" s="15"/>
      <c r="AG1274" s="6"/>
      <c r="AH1274" s="6"/>
      <c r="AI1274" s="152"/>
      <c r="AJ1274" s="152"/>
      <c r="AK1274" s="152"/>
      <c r="AL1274" s="152"/>
      <c r="AM1274" s="152"/>
      <c r="AN1274" s="152"/>
    </row>
    <row r="1275" spans="1:40">
      <c r="A1275" s="4">
        <v>9006</v>
      </c>
      <c r="B1275" s="119">
        <v>580294.56900000002</v>
      </c>
      <c r="C1275" s="119">
        <v>5435483.125</v>
      </c>
      <c r="D1275" s="5">
        <v>3867.98</v>
      </c>
      <c r="E1275" s="6">
        <v>0.06</v>
      </c>
      <c r="F1275" s="200">
        <v>602.11599999999999</v>
      </c>
      <c r="G1275" s="4">
        <v>54</v>
      </c>
      <c r="H1275" s="4">
        <v>13</v>
      </c>
      <c r="I1275" s="4">
        <v>23</v>
      </c>
      <c r="J1275" s="4">
        <v>11</v>
      </c>
      <c r="K1275" s="4">
        <v>2008</v>
      </c>
      <c r="L1275" s="24" t="s">
        <v>31</v>
      </c>
      <c r="M1275" s="103" t="s">
        <v>24</v>
      </c>
      <c r="N1275" s="4" t="s">
        <v>40</v>
      </c>
      <c r="O1275" s="152"/>
    </row>
    <row r="1276" spans="1:40">
      <c r="A1276" s="152">
        <v>9016</v>
      </c>
      <c r="B1276" s="119">
        <v>589690.64500000002</v>
      </c>
      <c r="C1276" s="119">
        <v>5433027.2060000002</v>
      </c>
      <c r="D1276" s="5">
        <v>3967.33</v>
      </c>
      <c r="E1276" s="6">
        <v>7.0000000000000007E-2</v>
      </c>
      <c r="F1276" s="200">
        <v>147.21700000000001</v>
      </c>
      <c r="G1276" s="4">
        <v>18</v>
      </c>
      <c r="H1276" s="4">
        <v>14</v>
      </c>
      <c r="I1276" s="4">
        <v>23</v>
      </c>
      <c r="J1276" s="4">
        <v>11</v>
      </c>
      <c r="K1276" s="4">
        <v>2008</v>
      </c>
      <c r="L1276" s="152" t="s">
        <v>31</v>
      </c>
      <c r="M1276" s="103" t="s">
        <v>24</v>
      </c>
      <c r="N1276" s="152" t="s">
        <v>40</v>
      </c>
      <c r="O1276" s="152"/>
      <c r="Z1276" s="15"/>
      <c r="AA1276" s="15"/>
      <c r="AB1276" s="15"/>
      <c r="AC1276" s="15"/>
      <c r="AD1276" s="15"/>
      <c r="AE1276" s="15"/>
      <c r="AF1276" s="15"/>
    </row>
    <row r="1277" spans="1:40">
      <c r="A1277" s="4">
        <v>9016</v>
      </c>
      <c r="B1277" s="119">
        <v>589690.64500000002</v>
      </c>
      <c r="C1277" s="119">
        <v>5433027.2060000002</v>
      </c>
      <c r="D1277" s="5">
        <v>3967.33</v>
      </c>
      <c r="E1277" s="6">
        <v>7.0000000000000007E-2</v>
      </c>
      <c r="F1277" s="200">
        <v>147.21700000000001</v>
      </c>
      <c r="G1277" s="4">
        <v>23</v>
      </c>
      <c r="H1277" s="4">
        <v>14</v>
      </c>
      <c r="I1277" s="4">
        <v>23</v>
      </c>
      <c r="J1277" s="4">
        <v>11</v>
      </c>
      <c r="K1277" s="4">
        <v>2008</v>
      </c>
      <c r="L1277" s="152" t="s">
        <v>31</v>
      </c>
      <c r="M1277" s="103" t="s">
        <v>24</v>
      </c>
      <c r="N1277" s="4" t="s">
        <v>40</v>
      </c>
      <c r="O1277" s="152"/>
    </row>
    <row r="1278" spans="1:40">
      <c r="A1278" s="152">
        <v>9006</v>
      </c>
      <c r="B1278" s="119">
        <v>580294.56900000002</v>
      </c>
      <c r="C1278" s="119">
        <v>5435483.125</v>
      </c>
      <c r="D1278" s="5">
        <v>3868.03</v>
      </c>
      <c r="E1278" s="6">
        <v>0.06</v>
      </c>
      <c r="F1278" s="200">
        <v>602.11599999999999</v>
      </c>
      <c r="G1278" s="4">
        <v>50</v>
      </c>
      <c r="H1278" s="4">
        <v>14</v>
      </c>
      <c r="I1278" s="4">
        <v>23</v>
      </c>
      <c r="J1278" s="4">
        <v>11</v>
      </c>
      <c r="K1278" s="4">
        <v>2008</v>
      </c>
      <c r="L1278" s="102" t="s">
        <v>31</v>
      </c>
      <c r="M1278" s="103" t="s">
        <v>24</v>
      </c>
      <c r="N1278" s="152" t="s">
        <v>40</v>
      </c>
    </row>
    <row r="1279" spans="1:40">
      <c r="A1279" s="152">
        <v>9006</v>
      </c>
      <c r="B1279" s="119">
        <v>580294.56900000002</v>
      </c>
      <c r="C1279" s="119">
        <v>5435483.125</v>
      </c>
      <c r="D1279" s="5">
        <v>3868.03</v>
      </c>
      <c r="E1279" s="6">
        <v>0.06</v>
      </c>
      <c r="F1279" s="200">
        <v>602.11599999999999</v>
      </c>
      <c r="G1279" s="4">
        <v>54</v>
      </c>
      <c r="H1279" s="4">
        <v>14</v>
      </c>
      <c r="I1279" s="4">
        <v>23</v>
      </c>
      <c r="J1279" s="4">
        <v>11</v>
      </c>
      <c r="K1279" s="4">
        <v>2008</v>
      </c>
      <c r="L1279" s="24" t="s">
        <v>31</v>
      </c>
      <c r="M1279" s="103" t="s">
        <v>24</v>
      </c>
      <c r="N1279" s="4" t="s">
        <v>40</v>
      </c>
      <c r="AA1279" s="15"/>
      <c r="AB1279" s="15"/>
      <c r="AC1279" s="172"/>
      <c r="AD1279" s="21"/>
      <c r="AE1279" s="21"/>
      <c r="AF1279" s="15"/>
      <c r="AG1279" s="6"/>
      <c r="AH1279" s="6"/>
      <c r="AI1279" s="152"/>
      <c r="AJ1279" s="152"/>
      <c r="AK1279" s="152"/>
      <c r="AL1279" s="152"/>
      <c r="AM1279" s="152"/>
      <c r="AN1279" s="152"/>
    </row>
    <row r="1280" spans="1:40">
      <c r="A1280" s="152">
        <v>9016</v>
      </c>
      <c r="B1280" s="119">
        <v>589690.64500000002</v>
      </c>
      <c r="C1280" s="119">
        <v>5433027.2060000002</v>
      </c>
      <c r="D1280" s="5">
        <v>3967.38</v>
      </c>
      <c r="E1280" s="6">
        <v>7.0000000000000007E-2</v>
      </c>
      <c r="F1280" s="200">
        <v>147.21700000000001</v>
      </c>
      <c r="G1280" s="4">
        <v>18</v>
      </c>
      <c r="H1280" s="4">
        <v>15</v>
      </c>
      <c r="I1280" s="4">
        <v>23</v>
      </c>
      <c r="J1280" s="4">
        <v>11</v>
      </c>
      <c r="K1280" s="4">
        <v>2008</v>
      </c>
      <c r="L1280" s="152" t="s">
        <v>31</v>
      </c>
      <c r="M1280" s="103" t="s">
        <v>24</v>
      </c>
      <c r="N1280" s="152" t="s">
        <v>40</v>
      </c>
      <c r="O1280" s="4"/>
      <c r="AA1280" s="15"/>
      <c r="AB1280" s="15"/>
      <c r="AC1280" s="172"/>
      <c r="AD1280" s="21"/>
      <c r="AE1280" s="21"/>
      <c r="AF1280" s="15"/>
      <c r="AG1280" s="6"/>
      <c r="AH1280" s="6"/>
      <c r="AI1280" s="152"/>
      <c r="AJ1280" s="152"/>
      <c r="AK1280" s="152"/>
      <c r="AL1280" s="152"/>
      <c r="AM1280" s="152"/>
      <c r="AN1280" s="152"/>
    </row>
    <row r="1281" spans="1:40">
      <c r="A1281" s="152">
        <v>9016</v>
      </c>
      <c r="B1281" s="119">
        <v>589690.64500000002</v>
      </c>
      <c r="C1281" s="119">
        <v>5433027.2060000002</v>
      </c>
      <c r="D1281" s="5">
        <v>3967.38</v>
      </c>
      <c r="E1281" s="6">
        <v>7.0000000000000007E-2</v>
      </c>
      <c r="F1281" s="200">
        <v>147.21700000000001</v>
      </c>
      <c r="G1281" s="4">
        <v>23</v>
      </c>
      <c r="H1281" s="4">
        <v>15</v>
      </c>
      <c r="I1281" s="4">
        <v>23</v>
      </c>
      <c r="J1281" s="4">
        <v>11</v>
      </c>
      <c r="K1281" s="4">
        <v>2008</v>
      </c>
      <c r="L1281" s="152" t="s">
        <v>31</v>
      </c>
      <c r="M1281" s="103" t="s">
        <v>24</v>
      </c>
      <c r="N1281" s="4" t="s">
        <v>40</v>
      </c>
      <c r="O1281" s="4"/>
      <c r="AA1281" s="15"/>
      <c r="AB1281" s="15"/>
      <c r="AC1281" s="172"/>
      <c r="AD1281" s="21"/>
      <c r="AE1281" s="21"/>
      <c r="AF1281" s="15"/>
      <c r="AG1281" s="6"/>
      <c r="AH1281" s="6"/>
      <c r="AI1281" s="152"/>
      <c r="AJ1281" s="4"/>
      <c r="AK1281" s="4"/>
      <c r="AL1281" s="152"/>
      <c r="AM1281" s="152"/>
      <c r="AN1281" s="152"/>
    </row>
    <row r="1282" spans="1:40">
      <c r="A1282" s="152">
        <v>9006</v>
      </c>
      <c r="B1282" s="119">
        <v>580294.56900000002</v>
      </c>
      <c r="C1282" s="119">
        <v>5435483.125</v>
      </c>
      <c r="D1282" s="5">
        <v>3868.06</v>
      </c>
      <c r="E1282" s="6">
        <v>0.06</v>
      </c>
      <c r="F1282" s="200">
        <v>602.11599999999999</v>
      </c>
      <c r="G1282" s="4">
        <v>50</v>
      </c>
      <c r="H1282" s="4">
        <v>15</v>
      </c>
      <c r="I1282" s="4">
        <v>23</v>
      </c>
      <c r="J1282" s="4">
        <v>11</v>
      </c>
      <c r="K1282" s="4">
        <v>2008</v>
      </c>
      <c r="L1282" s="102" t="s">
        <v>31</v>
      </c>
      <c r="M1282" s="103" t="s">
        <v>24</v>
      </c>
      <c r="N1282" s="152" t="s">
        <v>40</v>
      </c>
      <c r="O1282" s="4"/>
    </row>
    <row r="1283" spans="1:40">
      <c r="A1283" s="152">
        <v>9006</v>
      </c>
      <c r="B1283" s="119">
        <v>580294.56900000002</v>
      </c>
      <c r="C1283" s="119">
        <v>5435483.125</v>
      </c>
      <c r="D1283" s="5">
        <v>3868.06</v>
      </c>
      <c r="E1283" s="6">
        <v>0.06</v>
      </c>
      <c r="F1283" s="200">
        <v>602.11599999999999</v>
      </c>
      <c r="G1283" s="4">
        <v>54</v>
      </c>
      <c r="H1283" s="4">
        <v>15</v>
      </c>
      <c r="I1283" s="4">
        <v>23</v>
      </c>
      <c r="J1283" s="4">
        <v>11</v>
      </c>
      <c r="K1283" s="4">
        <v>2008</v>
      </c>
      <c r="L1283" s="24" t="s">
        <v>31</v>
      </c>
      <c r="M1283" s="103" t="s">
        <v>24</v>
      </c>
      <c r="N1283" s="152" t="s">
        <v>40</v>
      </c>
      <c r="O1283" s="4"/>
      <c r="Z1283" s="6"/>
      <c r="AA1283" s="6"/>
      <c r="AB1283" s="152"/>
      <c r="AC1283" s="152"/>
      <c r="AD1283" s="152"/>
      <c r="AE1283" s="152"/>
      <c r="AF1283" s="152"/>
      <c r="AG1283" s="152"/>
      <c r="AH1283" s="152"/>
      <c r="AI1283" s="152"/>
      <c r="AJ1283" s="152"/>
      <c r="AK1283" s="152"/>
      <c r="AL1283" s="152"/>
      <c r="AM1283" s="152"/>
      <c r="AN1283" s="152"/>
    </row>
    <row r="1284" spans="1:40">
      <c r="A1284" s="152">
        <v>9016</v>
      </c>
      <c r="B1284" s="119">
        <v>589690.64500000002</v>
      </c>
      <c r="C1284" s="119">
        <v>5433027.2060000002</v>
      </c>
      <c r="D1284" s="5">
        <v>3967.4</v>
      </c>
      <c r="E1284" s="6">
        <v>7.0000000000000007E-2</v>
      </c>
      <c r="F1284" s="200">
        <v>147.21700000000001</v>
      </c>
      <c r="G1284" s="152">
        <v>18</v>
      </c>
      <c r="H1284" s="152">
        <v>16</v>
      </c>
      <c r="I1284" s="152">
        <v>23</v>
      </c>
      <c r="J1284" s="152">
        <v>11</v>
      </c>
      <c r="K1284" s="152">
        <v>2008</v>
      </c>
      <c r="L1284" s="152" t="s">
        <v>31</v>
      </c>
      <c r="M1284" s="103" t="s">
        <v>24</v>
      </c>
      <c r="N1284" s="152" t="s">
        <v>40</v>
      </c>
      <c r="O1284" s="152"/>
    </row>
    <row r="1285" spans="1:40">
      <c r="A1285" s="152">
        <v>9016</v>
      </c>
      <c r="B1285" s="119">
        <v>589690.64500000002</v>
      </c>
      <c r="C1285" s="119">
        <v>5433027.2060000002</v>
      </c>
      <c r="D1285" s="5">
        <v>3967.4</v>
      </c>
      <c r="E1285" s="6">
        <v>7.0000000000000007E-2</v>
      </c>
      <c r="F1285" s="200">
        <v>147.21700000000001</v>
      </c>
      <c r="G1285" s="4">
        <v>23</v>
      </c>
      <c r="H1285" s="4">
        <v>16</v>
      </c>
      <c r="I1285" s="4">
        <v>23</v>
      </c>
      <c r="J1285" s="4">
        <v>11</v>
      </c>
      <c r="K1285" s="4">
        <v>2008</v>
      </c>
      <c r="L1285" s="152" t="s">
        <v>31</v>
      </c>
      <c r="M1285" s="103" t="s">
        <v>24</v>
      </c>
      <c r="N1285" s="152" t="s">
        <v>40</v>
      </c>
      <c r="O1285" s="4"/>
    </row>
    <row r="1286" spans="1:40">
      <c r="A1286" s="8"/>
      <c r="B1286" s="9"/>
      <c r="C1286" s="9"/>
      <c r="D1286" s="9"/>
      <c r="E1286" s="10"/>
      <c r="F1286" s="196"/>
      <c r="G1286" s="8"/>
      <c r="H1286" s="8"/>
      <c r="I1286" s="8"/>
      <c r="J1286" s="8"/>
      <c r="K1286" s="8"/>
      <c r="L1286" s="8"/>
      <c r="M1286" s="8"/>
      <c r="N1286" s="8"/>
      <c r="O1286" s="8"/>
      <c r="P1286" s="9"/>
      <c r="Q1286" s="9"/>
      <c r="R1286" s="10"/>
      <c r="S1286" s="218"/>
    </row>
    <row r="1287" spans="1:40">
      <c r="A1287" s="152">
        <v>9010</v>
      </c>
      <c r="B1287" s="119">
        <v>603280.40899999999</v>
      </c>
      <c r="C1287" s="119">
        <v>5425560.7929999996</v>
      </c>
      <c r="D1287" s="5">
        <v>4010.78</v>
      </c>
      <c r="E1287" s="6">
        <v>0.08</v>
      </c>
      <c r="F1287" s="197">
        <v>8.3559999999999999</v>
      </c>
      <c r="G1287" s="4">
        <v>10</v>
      </c>
      <c r="H1287" s="4">
        <v>7</v>
      </c>
      <c r="I1287" s="4">
        <v>24</v>
      </c>
      <c r="J1287" s="4">
        <v>11</v>
      </c>
      <c r="K1287" s="4">
        <v>2008</v>
      </c>
      <c r="L1287" s="102" t="s">
        <v>31</v>
      </c>
      <c r="M1287" s="100" t="s">
        <v>129</v>
      </c>
      <c r="N1287" s="152" t="s">
        <v>40</v>
      </c>
      <c r="O1287" s="4" t="s">
        <v>24</v>
      </c>
      <c r="P1287" s="137">
        <v>603563.45600000001</v>
      </c>
      <c r="Q1287" s="136">
        <v>5425076.4819999998</v>
      </c>
      <c r="R1287" s="51">
        <v>7.4729999999999999</v>
      </c>
      <c r="S1287" s="219">
        <v>8021</v>
      </c>
    </row>
    <row r="1288" spans="1:40">
      <c r="A1288" s="152">
        <v>9010</v>
      </c>
      <c r="B1288" s="119">
        <v>603280.40899999999</v>
      </c>
      <c r="C1288" s="119">
        <v>5425560.7929999996</v>
      </c>
      <c r="D1288" s="5">
        <v>4010.78</v>
      </c>
      <c r="E1288" s="6">
        <v>0.08</v>
      </c>
      <c r="F1288" s="197">
        <v>8.3559999999999999</v>
      </c>
      <c r="G1288" s="152">
        <v>14</v>
      </c>
      <c r="H1288" s="152">
        <v>7</v>
      </c>
      <c r="I1288" s="152">
        <v>24</v>
      </c>
      <c r="J1288" s="152">
        <v>11</v>
      </c>
      <c r="K1288" s="152">
        <v>2008</v>
      </c>
      <c r="L1288" s="24" t="s">
        <v>31</v>
      </c>
      <c r="M1288" s="100" t="s">
        <v>129</v>
      </c>
      <c r="N1288" s="152" t="s">
        <v>40</v>
      </c>
      <c r="O1288" s="4" t="s">
        <v>25</v>
      </c>
      <c r="P1288" s="5">
        <v>603563.75600000005</v>
      </c>
      <c r="Q1288" s="5">
        <v>5425076.2489999998</v>
      </c>
      <c r="R1288" s="6">
        <v>7.4560000000000004</v>
      </c>
      <c r="S1288" s="187" t="s">
        <v>18</v>
      </c>
      <c r="Z1288" s="6"/>
      <c r="AA1288" s="6"/>
      <c r="AB1288" s="152"/>
      <c r="AC1288" s="152"/>
      <c r="AD1288" s="152"/>
      <c r="AE1288" s="152"/>
      <c r="AF1288" s="152"/>
      <c r="AG1288" s="152"/>
      <c r="AH1288" s="152"/>
      <c r="AI1288" s="152"/>
      <c r="AJ1288" s="4"/>
      <c r="AK1288" s="4"/>
      <c r="AL1288" s="152"/>
      <c r="AM1288" s="152"/>
      <c r="AN1288" s="152"/>
    </row>
    <row r="1289" spans="1:40" ht="15.75" thickBot="1">
      <c r="A1289" s="4">
        <v>4851</v>
      </c>
      <c r="B1289" s="19">
        <v>604154.21899999992</v>
      </c>
      <c r="C1289" s="26">
        <v>5426173.659</v>
      </c>
      <c r="D1289" s="5">
        <v>4012.4</v>
      </c>
      <c r="E1289" s="6">
        <v>7.4999999999999997E-2</v>
      </c>
      <c r="F1289" s="41">
        <v>4.3049999999999997</v>
      </c>
      <c r="G1289" s="4">
        <v>22</v>
      </c>
      <c r="H1289" s="4">
        <v>7</v>
      </c>
      <c r="I1289" s="4">
        <v>24</v>
      </c>
      <c r="J1289" s="4">
        <v>11</v>
      </c>
      <c r="K1289" s="4">
        <v>2008</v>
      </c>
      <c r="L1289" s="4"/>
      <c r="M1289" s="103" t="s">
        <v>20</v>
      </c>
      <c r="N1289" s="103">
        <v>8021</v>
      </c>
      <c r="O1289" s="4" t="s">
        <v>26</v>
      </c>
      <c r="P1289" s="131">
        <f>P1287-P1288</f>
        <v>-0.30000000004656613</v>
      </c>
      <c r="Q1289" s="131">
        <f>Q1287-Q1288</f>
        <v>0.23300000000745058</v>
      </c>
      <c r="R1289" s="17">
        <f>R1287-R1288</f>
        <v>1.699999999999946E-2</v>
      </c>
      <c r="Z1289" s="6"/>
      <c r="AA1289" s="6"/>
      <c r="AB1289" s="152"/>
      <c r="AC1289" s="152"/>
      <c r="AD1289" s="152"/>
      <c r="AE1289" s="152"/>
      <c r="AF1289" s="152"/>
      <c r="AG1289" s="152"/>
      <c r="AH1289" s="152"/>
      <c r="AI1289" s="152"/>
      <c r="AJ1289" s="4"/>
      <c r="AK1289" s="4"/>
      <c r="AL1289" s="152"/>
      <c r="AM1289" s="152"/>
      <c r="AN1289" s="152"/>
    </row>
    <row r="1290" spans="1:40" ht="15.75" thickTop="1">
      <c r="A1290" s="4">
        <v>4852</v>
      </c>
      <c r="B1290" s="19">
        <v>604978.65099999995</v>
      </c>
      <c r="C1290" s="26">
        <v>5426435.102</v>
      </c>
      <c r="D1290" s="5">
        <v>4013.08</v>
      </c>
      <c r="E1290" s="6">
        <v>6.5000000000000002E-2</v>
      </c>
      <c r="F1290" s="41">
        <v>10.697999999999999</v>
      </c>
      <c r="G1290" s="4">
        <v>35</v>
      </c>
      <c r="H1290" s="4">
        <v>7</v>
      </c>
      <c r="I1290" s="4">
        <v>24</v>
      </c>
      <c r="J1290" s="4">
        <v>11</v>
      </c>
      <c r="K1290" s="4">
        <v>2008</v>
      </c>
      <c r="L1290" s="4"/>
      <c r="M1290" s="103" t="s">
        <v>20</v>
      </c>
      <c r="N1290" s="103">
        <v>8021</v>
      </c>
      <c r="O1290" s="4"/>
      <c r="Z1290" s="6"/>
      <c r="AA1290" s="6"/>
      <c r="AB1290" s="152"/>
      <c r="AC1290" s="152"/>
      <c r="AD1290" s="152"/>
      <c r="AE1290" s="152"/>
      <c r="AF1290" s="152"/>
      <c r="AG1290" s="152"/>
      <c r="AH1290" s="152"/>
      <c r="AI1290" s="152"/>
      <c r="AJ1290" s="4"/>
      <c r="AK1290" s="4"/>
      <c r="AL1290" s="152"/>
      <c r="AM1290" s="152"/>
      <c r="AN1290" s="152"/>
    </row>
    <row r="1291" spans="1:40">
      <c r="A1291" s="4">
        <v>4853</v>
      </c>
      <c r="B1291" s="19">
        <v>605300.79999999993</v>
      </c>
      <c r="C1291" s="26">
        <v>5426899.9970000004</v>
      </c>
      <c r="D1291" s="5">
        <v>4006.58</v>
      </c>
      <c r="E1291" s="6">
        <v>0.06</v>
      </c>
      <c r="F1291" s="41">
        <v>46.296999999999997</v>
      </c>
      <c r="G1291" s="4">
        <v>47</v>
      </c>
      <c r="H1291" s="4">
        <v>7</v>
      </c>
      <c r="I1291" s="4">
        <v>24</v>
      </c>
      <c r="J1291" s="4">
        <v>11</v>
      </c>
      <c r="K1291" s="4">
        <v>2008</v>
      </c>
      <c r="L1291" s="4"/>
      <c r="M1291" s="103" t="s">
        <v>20</v>
      </c>
      <c r="N1291" s="103">
        <v>8021</v>
      </c>
      <c r="O1291" s="4">
        <v>8021</v>
      </c>
      <c r="P1291" s="19">
        <v>603563.45600000001</v>
      </c>
      <c r="Q1291" s="26">
        <v>5425076.4819999998</v>
      </c>
      <c r="R1291" s="18">
        <v>7.4729999999999999</v>
      </c>
      <c r="S1291" s="187"/>
      <c r="T1291" s="6"/>
      <c r="U1291" s="6"/>
      <c r="V1291" s="6"/>
      <c r="W1291" s="6"/>
      <c r="X1291" s="6"/>
      <c r="Z1291" s="6"/>
      <c r="AA1291" s="6"/>
      <c r="AB1291" s="152"/>
      <c r="AC1291" s="152"/>
      <c r="AD1291" s="152"/>
      <c r="AE1291" s="152"/>
      <c r="AF1291" s="152"/>
      <c r="AG1291"/>
      <c r="AH1291" s="152"/>
      <c r="AI1291" s="152"/>
      <c r="AJ1291"/>
      <c r="AK1291"/>
      <c r="AL1291" s="152"/>
      <c r="AM1291" s="152"/>
      <c r="AN1291" s="152"/>
    </row>
    <row r="1292" spans="1:40">
      <c r="A1292" s="4">
        <v>4854</v>
      </c>
      <c r="B1292" s="19">
        <v>604731.6129999999</v>
      </c>
      <c r="C1292" s="26">
        <v>5427184.477</v>
      </c>
      <c r="D1292" s="5">
        <v>4009.77</v>
      </c>
      <c r="E1292" s="6">
        <v>7.0000000000000007E-2</v>
      </c>
      <c r="F1292" s="41">
        <v>28.469000000000001</v>
      </c>
      <c r="G1292" s="4">
        <v>5</v>
      </c>
      <c r="H1292" s="4">
        <v>8</v>
      </c>
      <c r="I1292" s="4">
        <v>24</v>
      </c>
      <c r="J1292" s="4">
        <v>11</v>
      </c>
      <c r="K1292" s="4">
        <v>2008</v>
      </c>
      <c r="L1292" s="4"/>
      <c r="M1292" s="103" t="s">
        <v>20</v>
      </c>
      <c r="N1292" s="103">
        <v>8021</v>
      </c>
      <c r="O1292" s="4">
        <v>4851</v>
      </c>
      <c r="P1292" s="19">
        <v>604154.21899999992</v>
      </c>
      <c r="Q1292" s="26">
        <v>5426173.659</v>
      </c>
      <c r="R1292" s="18">
        <v>4.3049999999999997</v>
      </c>
      <c r="S1292" s="187"/>
      <c r="T1292" s="6"/>
      <c r="U1292" s="6"/>
      <c r="V1292" s="6"/>
      <c r="W1292" s="6"/>
      <c r="X1292" s="6"/>
      <c r="Z1292" s="6"/>
      <c r="AA1292" s="6"/>
      <c r="AB1292" s="152"/>
      <c r="AC1292" s="152"/>
      <c r="AD1292" s="152"/>
      <c r="AE1292" s="152"/>
      <c r="AF1292" s="152"/>
      <c r="AG1292"/>
      <c r="AH1292" s="152"/>
      <c r="AI1292" s="152"/>
      <c r="AJ1292"/>
      <c r="AK1292"/>
      <c r="AL1292" s="152"/>
      <c r="AM1292" s="152"/>
      <c r="AN1292" s="152"/>
    </row>
    <row r="1293" spans="1:40">
      <c r="A1293" s="4">
        <v>4855</v>
      </c>
      <c r="B1293" s="19">
        <v>599238.38699999999</v>
      </c>
      <c r="C1293" s="26">
        <v>5426235.7450000001</v>
      </c>
      <c r="D1293" s="5">
        <v>3990.3</v>
      </c>
      <c r="E1293" s="6">
        <v>6.5000000000000002E-2</v>
      </c>
      <c r="F1293" s="41">
        <v>78.965999999999994</v>
      </c>
      <c r="G1293" s="4">
        <v>42</v>
      </c>
      <c r="H1293" s="4">
        <v>8</v>
      </c>
      <c r="I1293" s="4">
        <v>24</v>
      </c>
      <c r="J1293" s="4">
        <v>11</v>
      </c>
      <c r="K1293" s="4">
        <v>2008</v>
      </c>
      <c r="L1293" s="4"/>
      <c r="M1293" s="103" t="s">
        <v>20</v>
      </c>
      <c r="N1293" s="103">
        <v>8021</v>
      </c>
      <c r="O1293" s="4">
        <v>4852</v>
      </c>
      <c r="P1293" s="19">
        <v>604978.65099999995</v>
      </c>
      <c r="Q1293" s="26">
        <v>5426435.102</v>
      </c>
      <c r="R1293" s="18">
        <v>10.697999999999999</v>
      </c>
      <c r="S1293" s="187"/>
      <c r="T1293" s="6"/>
      <c r="U1293" s="6"/>
      <c r="V1293" s="6"/>
      <c r="W1293" s="6"/>
      <c r="X1293" s="6"/>
      <c r="Z1293" s="6"/>
      <c r="AA1293" s="6"/>
      <c r="AB1293" s="152"/>
      <c r="AC1293" s="152"/>
      <c r="AD1293" s="152"/>
      <c r="AE1293" s="152"/>
      <c r="AF1293" s="152"/>
      <c r="AG1293"/>
      <c r="AH1293" s="152"/>
      <c r="AI1293" s="152"/>
      <c r="AJ1293"/>
      <c r="AK1293"/>
      <c r="AL1293" s="152"/>
      <c r="AM1293" s="152"/>
      <c r="AN1293" s="152"/>
    </row>
    <row r="1294" spans="1:40">
      <c r="A1294" s="4">
        <v>4856</v>
      </c>
      <c r="B1294" s="19">
        <v>600632.6129999999</v>
      </c>
      <c r="C1294" s="26">
        <v>5426766.9749999996</v>
      </c>
      <c r="D1294" s="5">
        <v>3990.61</v>
      </c>
      <c r="E1294" s="6">
        <v>7.4999999999999997E-2</v>
      </c>
      <c r="F1294" s="41">
        <v>93.355999999999995</v>
      </c>
      <c r="G1294" s="4">
        <v>2</v>
      </c>
      <c r="H1294" s="4">
        <v>9</v>
      </c>
      <c r="I1294" s="4">
        <v>24</v>
      </c>
      <c r="J1294" s="4">
        <v>11</v>
      </c>
      <c r="K1294" s="4">
        <v>2008</v>
      </c>
      <c r="L1294" s="4"/>
      <c r="M1294" s="103" t="s">
        <v>20</v>
      </c>
      <c r="N1294" s="103">
        <v>8021</v>
      </c>
      <c r="O1294" s="4">
        <v>4853</v>
      </c>
      <c r="P1294" s="19">
        <v>605300.79999999993</v>
      </c>
      <c r="Q1294" s="26">
        <v>5426899.9970000004</v>
      </c>
      <c r="R1294" s="18">
        <v>46.296999999999997</v>
      </c>
      <c r="S1294" s="187"/>
      <c r="T1294" s="6"/>
      <c r="U1294" s="6"/>
      <c r="V1294" s="6"/>
      <c r="W1294" s="6"/>
      <c r="X1294" s="6"/>
      <c r="Z1294" s="6"/>
      <c r="AA1294" s="6"/>
      <c r="AB1294" s="152"/>
      <c r="AC1294" s="152"/>
      <c r="AD1294" s="152"/>
      <c r="AE1294" s="152"/>
      <c r="AF1294" s="152"/>
      <c r="AG1294"/>
      <c r="AH1294" s="152"/>
      <c r="AI1294" s="152"/>
      <c r="AJ1294"/>
      <c r="AK1294"/>
      <c r="AL1294" s="152"/>
      <c r="AM1294" s="152"/>
      <c r="AN1294" s="152"/>
    </row>
    <row r="1295" spans="1:40">
      <c r="A1295" s="4">
        <v>4857</v>
      </c>
      <c r="B1295" s="19">
        <v>600582.21499999997</v>
      </c>
      <c r="C1295" s="26">
        <v>5425923.8150000004</v>
      </c>
      <c r="D1295" s="5">
        <v>3993.5</v>
      </c>
      <c r="E1295" s="6">
        <v>6.5000000000000002E-2</v>
      </c>
      <c r="F1295" s="41">
        <v>79.167000000000002</v>
      </c>
      <c r="G1295" s="4">
        <v>21</v>
      </c>
      <c r="H1295" s="4">
        <v>9</v>
      </c>
      <c r="I1295" s="4">
        <v>24</v>
      </c>
      <c r="J1295" s="4">
        <v>11</v>
      </c>
      <c r="K1295" s="4">
        <v>2008</v>
      </c>
      <c r="L1295" s="4"/>
      <c r="M1295" s="103" t="s">
        <v>20</v>
      </c>
      <c r="N1295" s="103">
        <v>8021</v>
      </c>
      <c r="O1295" s="4">
        <v>4854</v>
      </c>
      <c r="P1295" s="19">
        <v>604731.6129999999</v>
      </c>
      <c r="Q1295" s="26">
        <v>5427184.477</v>
      </c>
      <c r="R1295" s="18">
        <v>28.469000000000001</v>
      </c>
      <c r="S1295" s="187"/>
      <c r="T1295" s="6"/>
      <c r="U1295" s="6"/>
      <c r="V1295" s="6"/>
      <c r="W1295" s="6"/>
      <c r="X1295" s="6"/>
      <c r="Z1295" s="6"/>
      <c r="AA1295" s="6"/>
      <c r="AB1295" s="152"/>
      <c r="AC1295" s="152"/>
      <c r="AD1295" s="152"/>
      <c r="AE1295" s="152"/>
      <c r="AF1295" s="152"/>
      <c r="AG1295"/>
      <c r="AH1295" s="152"/>
      <c r="AI1295" s="152"/>
      <c r="AJ1295"/>
      <c r="AK1295"/>
      <c r="AL1295" s="152"/>
      <c r="AM1295" s="152"/>
      <c r="AN1295" s="152"/>
    </row>
    <row r="1296" spans="1:40">
      <c r="A1296" s="4">
        <v>4858</v>
      </c>
      <c r="B1296" s="19">
        <v>598354.97599999991</v>
      </c>
      <c r="C1296" s="26">
        <v>5427111.0130000003</v>
      </c>
      <c r="D1296" s="5">
        <v>3989.4</v>
      </c>
      <c r="E1296" s="6">
        <v>0.06</v>
      </c>
      <c r="F1296" s="41">
        <v>69.932999999999993</v>
      </c>
      <c r="G1296" s="4">
        <v>43</v>
      </c>
      <c r="H1296" s="4">
        <v>9</v>
      </c>
      <c r="I1296" s="4">
        <v>24</v>
      </c>
      <c r="J1296" s="4">
        <v>11</v>
      </c>
      <c r="K1296" s="4">
        <v>2008</v>
      </c>
      <c r="L1296" s="4"/>
      <c r="M1296" s="103" t="s">
        <v>20</v>
      </c>
      <c r="N1296" s="103">
        <v>8021</v>
      </c>
      <c r="O1296" s="4">
        <v>4855</v>
      </c>
      <c r="P1296" s="19">
        <v>599238.38699999999</v>
      </c>
      <c r="Q1296" s="26">
        <v>5426235.7450000001</v>
      </c>
      <c r="R1296" s="18">
        <v>78.965999999999994</v>
      </c>
      <c r="S1296" s="187"/>
      <c r="T1296" s="6"/>
      <c r="U1296" s="6"/>
      <c r="V1296" s="6"/>
      <c r="W1296" s="6"/>
      <c r="X1296" s="6"/>
      <c r="Z1296" s="6"/>
      <c r="AA1296" s="6"/>
      <c r="AB1296" s="152"/>
      <c r="AC1296" s="152"/>
      <c r="AD1296" s="152"/>
      <c r="AE1296" s="152"/>
      <c r="AF1296" s="152"/>
      <c r="AG1296"/>
      <c r="AH1296" s="152"/>
      <c r="AI1296" s="152"/>
      <c r="AJ1296"/>
      <c r="AK1296"/>
      <c r="AL1296" s="152"/>
      <c r="AM1296" s="152"/>
      <c r="AN1296" s="152"/>
    </row>
    <row r="1297" spans="1:40">
      <c r="A1297" s="4">
        <v>4849</v>
      </c>
      <c r="B1297" s="19">
        <v>600309.68299999996</v>
      </c>
      <c r="C1297" s="26">
        <v>5427382.3499999996</v>
      </c>
      <c r="D1297" s="5">
        <v>3987.83</v>
      </c>
      <c r="E1297" s="6">
        <v>7.4999999999999997E-2</v>
      </c>
      <c r="F1297" s="41">
        <v>104.053</v>
      </c>
      <c r="G1297" s="4">
        <v>1</v>
      </c>
      <c r="H1297" s="4">
        <v>10</v>
      </c>
      <c r="I1297" s="4">
        <v>24</v>
      </c>
      <c r="J1297" s="4">
        <v>11</v>
      </c>
      <c r="K1297" s="4">
        <v>2008</v>
      </c>
      <c r="L1297" s="4" t="s">
        <v>22</v>
      </c>
      <c r="M1297" s="103" t="s">
        <v>20</v>
      </c>
      <c r="N1297" s="103">
        <v>8021</v>
      </c>
      <c r="O1297" s="4">
        <v>4856</v>
      </c>
      <c r="P1297" s="19">
        <v>600632.6129999999</v>
      </c>
      <c r="Q1297" s="26">
        <v>5426766.9749999996</v>
      </c>
      <c r="R1297" s="18">
        <v>93.355999999999995</v>
      </c>
      <c r="S1297" s="187"/>
      <c r="T1297" s="6"/>
      <c r="U1297" s="6"/>
      <c r="V1297" s="6"/>
      <c r="W1297" s="6"/>
      <c r="X1297" s="6"/>
      <c r="Z1297" s="6"/>
      <c r="AA1297" s="6"/>
      <c r="AB1297" s="152"/>
      <c r="AC1297" s="152"/>
      <c r="AD1297" s="152"/>
      <c r="AE1297" s="152"/>
      <c r="AF1297" s="152"/>
      <c r="AG1297"/>
      <c r="AH1297" s="152"/>
      <c r="AI1297" s="152"/>
      <c r="AJ1297"/>
      <c r="AK1297"/>
      <c r="AL1297" s="152"/>
      <c r="AM1297" s="152"/>
      <c r="AN1297" s="152"/>
    </row>
    <row r="1298" spans="1:40">
      <c r="A1298" s="4">
        <v>4859</v>
      </c>
      <c r="B1298" s="19">
        <v>604573.03999999992</v>
      </c>
      <c r="C1298" s="26">
        <v>5425467.5769999996</v>
      </c>
      <c r="D1298" s="5">
        <v>4012.2</v>
      </c>
      <c r="E1298" s="6">
        <v>0.08</v>
      </c>
      <c r="F1298" s="41">
        <v>6.8169999999999993</v>
      </c>
      <c r="G1298" s="4">
        <v>12</v>
      </c>
      <c r="H1298" s="4">
        <v>10</v>
      </c>
      <c r="I1298" s="4">
        <v>24</v>
      </c>
      <c r="J1298" s="4">
        <v>11</v>
      </c>
      <c r="K1298" s="4">
        <v>2008</v>
      </c>
      <c r="L1298" s="4" t="s">
        <v>21</v>
      </c>
      <c r="M1298" s="103" t="s">
        <v>20</v>
      </c>
      <c r="N1298" s="103">
        <v>8021</v>
      </c>
      <c r="O1298" s="4">
        <v>4857</v>
      </c>
      <c r="P1298" s="19">
        <v>600582.21499999997</v>
      </c>
      <c r="Q1298" s="26">
        <v>5425923.8150000004</v>
      </c>
      <c r="R1298" s="18">
        <v>79.167000000000002</v>
      </c>
      <c r="S1298" s="221"/>
      <c r="T1298" s="229"/>
      <c r="Z1298" s="6"/>
      <c r="AA1298" s="6"/>
      <c r="AB1298" s="152"/>
      <c r="AC1298" s="152"/>
      <c r="AD1298" s="152"/>
      <c r="AE1298" s="152"/>
      <c r="AF1298" s="152"/>
      <c r="AG1298"/>
      <c r="AH1298" s="152"/>
      <c r="AI1298" s="152"/>
      <c r="AJ1298"/>
      <c r="AK1298"/>
      <c r="AL1298" s="152"/>
      <c r="AM1298" s="152"/>
      <c r="AN1298" s="152"/>
    </row>
    <row r="1299" spans="1:40">
      <c r="A1299" s="4">
        <v>4860</v>
      </c>
      <c r="B1299" s="19">
        <v>606157.76899999997</v>
      </c>
      <c r="C1299" s="26">
        <v>5415016.5769999996</v>
      </c>
      <c r="D1299" s="5">
        <v>4017.4</v>
      </c>
      <c r="E1299" s="6">
        <v>6.5000000000000002E-2</v>
      </c>
      <c r="F1299" s="41">
        <v>36.441999999999993</v>
      </c>
      <c r="G1299" s="4">
        <v>52</v>
      </c>
      <c r="H1299" s="4">
        <v>10</v>
      </c>
      <c r="I1299" s="4">
        <v>24</v>
      </c>
      <c r="J1299" s="4">
        <v>11</v>
      </c>
      <c r="K1299" s="4">
        <v>2008</v>
      </c>
      <c r="L1299" s="4"/>
      <c r="M1299" s="103" t="s">
        <v>20</v>
      </c>
      <c r="N1299" s="103">
        <v>8021</v>
      </c>
      <c r="O1299" s="4">
        <v>4858</v>
      </c>
      <c r="P1299" s="19">
        <v>598354.97599999991</v>
      </c>
      <c r="Q1299" s="26">
        <v>5427111.0130000003</v>
      </c>
      <c r="R1299" s="18">
        <v>69.932999999999993</v>
      </c>
      <c r="S1299" s="187"/>
      <c r="T1299" s="229"/>
      <c r="Z1299" s="6"/>
      <c r="AA1299" s="6"/>
      <c r="AB1299" s="152"/>
      <c r="AC1299" s="152"/>
      <c r="AD1299" s="152"/>
      <c r="AE1299" s="152"/>
      <c r="AF1299" s="152"/>
      <c r="AG1299"/>
      <c r="AH1299" s="152"/>
      <c r="AI1299" s="152"/>
      <c r="AJ1299"/>
      <c r="AK1299"/>
      <c r="AL1299" s="152"/>
      <c r="AM1299" s="152"/>
      <c r="AN1299" s="152"/>
    </row>
    <row r="1300" spans="1:40">
      <c r="A1300" s="4">
        <v>4861</v>
      </c>
      <c r="B1300" s="19">
        <v>605229.64999999991</v>
      </c>
      <c r="C1300" s="26">
        <v>5405985.6880000001</v>
      </c>
      <c r="D1300" s="5">
        <v>4031.47</v>
      </c>
      <c r="E1300" s="6">
        <v>0.06</v>
      </c>
      <c r="F1300" s="41">
        <v>1.1809999999999994</v>
      </c>
      <c r="G1300" s="4">
        <v>24</v>
      </c>
      <c r="H1300" s="4">
        <v>11</v>
      </c>
      <c r="I1300" s="4">
        <v>24</v>
      </c>
      <c r="J1300" s="4">
        <v>11</v>
      </c>
      <c r="K1300" s="4">
        <v>2008</v>
      </c>
      <c r="L1300" s="4"/>
      <c r="M1300" s="103" t="s">
        <v>20</v>
      </c>
      <c r="N1300" s="103">
        <v>8021</v>
      </c>
      <c r="O1300" s="4">
        <v>4849</v>
      </c>
      <c r="P1300" s="19">
        <v>600309.68299999996</v>
      </c>
      <c r="Q1300" s="26">
        <v>5427382.3499999996</v>
      </c>
      <c r="R1300" s="18">
        <v>104.053</v>
      </c>
      <c r="S1300" s="187"/>
      <c r="T1300" s="229"/>
      <c r="Z1300" s="6"/>
      <c r="AA1300" s="6"/>
      <c r="AB1300" s="152"/>
      <c r="AC1300" s="152"/>
      <c r="AD1300" s="152"/>
      <c r="AE1300" s="152"/>
      <c r="AF1300" s="152"/>
      <c r="AG1300"/>
      <c r="AH1300" s="152"/>
      <c r="AI1300" s="152"/>
      <c r="AJ1300"/>
      <c r="AK1300"/>
      <c r="AL1300" s="152"/>
      <c r="AM1300" s="152"/>
      <c r="AN1300" s="152"/>
    </row>
    <row r="1301" spans="1:40">
      <c r="A1301" s="4">
        <v>4862</v>
      </c>
      <c r="B1301" s="19">
        <v>605046.78099999996</v>
      </c>
      <c r="C1301" s="26">
        <v>5406760.9539999999</v>
      </c>
      <c r="D1301" s="5">
        <v>4030.61</v>
      </c>
      <c r="E1301" s="6">
        <v>6.5000000000000002E-2</v>
      </c>
      <c r="F1301" s="41">
        <v>5.5709999999999997</v>
      </c>
      <c r="G1301" s="4">
        <v>36</v>
      </c>
      <c r="H1301" s="4">
        <v>11</v>
      </c>
      <c r="I1301" s="4">
        <v>24</v>
      </c>
      <c r="J1301" s="4">
        <v>11</v>
      </c>
      <c r="K1301" s="4">
        <v>2008</v>
      </c>
      <c r="L1301" s="4"/>
      <c r="M1301" s="103" t="s">
        <v>20</v>
      </c>
      <c r="N1301" s="103">
        <v>8021</v>
      </c>
      <c r="O1301" s="4">
        <v>4859</v>
      </c>
      <c r="P1301" s="19">
        <v>604573.03999999992</v>
      </c>
      <c r="Q1301" s="26">
        <v>5425467.5769999996</v>
      </c>
      <c r="R1301" s="18">
        <v>6.8169999999999993</v>
      </c>
      <c r="S1301" s="221"/>
      <c r="T1301" s="229"/>
      <c r="Z1301" s="6"/>
      <c r="AA1301" s="6"/>
      <c r="AB1301" s="152"/>
      <c r="AC1301" s="152"/>
      <c r="AD1301" s="152"/>
      <c r="AE1301" s="152"/>
      <c r="AF1301" s="152"/>
      <c r="AG1301"/>
      <c r="AH1301" s="152"/>
      <c r="AI1301" s="152"/>
      <c r="AJ1301"/>
      <c r="AK1301"/>
      <c r="AL1301" s="152"/>
      <c r="AM1301" s="152"/>
      <c r="AN1301" s="152"/>
    </row>
    <row r="1302" spans="1:40">
      <c r="A1302" s="4">
        <v>4863</v>
      </c>
      <c r="B1302" s="19">
        <v>603601.53599999996</v>
      </c>
      <c r="C1302" s="26">
        <v>5405351.9189999998</v>
      </c>
      <c r="D1302" s="5">
        <v>4017.7</v>
      </c>
      <c r="E1302" s="6">
        <v>0.08</v>
      </c>
      <c r="F1302" s="41">
        <v>78.35799999999999</v>
      </c>
      <c r="G1302" s="4">
        <v>49</v>
      </c>
      <c r="H1302" s="4">
        <v>11</v>
      </c>
      <c r="I1302" s="4">
        <v>24</v>
      </c>
      <c r="J1302" s="4">
        <v>11</v>
      </c>
      <c r="K1302" s="4">
        <v>2008</v>
      </c>
      <c r="L1302" s="4"/>
      <c r="M1302" s="103" t="s">
        <v>20</v>
      </c>
      <c r="N1302" s="103">
        <v>8021</v>
      </c>
      <c r="O1302" s="4">
        <v>4860</v>
      </c>
      <c r="P1302" s="19">
        <v>606157.76899999997</v>
      </c>
      <c r="Q1302" s="26">
        <v>5415016.5769999996</v>
      </c>
      <c r="R1302" s="18">
        <v>36.441999999999993</v>
      </c>
      <c r="S1302" s="221"/>
      <c r="T1302" s="229"/>
      <c r="Z1302" s="6"/>
      <c r="AA1302" s="6"/>
      <c r="AB1302" s="152"/>
      <c r="AC1302" s="152"/>
      <c r="AD1302" s="152"/>
      <c r="AE1302" s="152"/>
      <c r="AF1302" s="152"/>
      <c r="AG1302"/>
      <c r="AH1302" s="152"/>
      <c r="AI1302" s="152"/>
      <c r="AJ1302"/>
      <c r="AK1302"/>
      <c r="AL1302" s="152"/>
      <c r="AM1302" s="152"/>
      <c r="AN1302" s="152"/>
    </row>
    <row r="1303" spans="1:40">
      <c r="A1303" s="4">
        <v>4864</v>
      </c>
      <c r="B1303" s="19">
        <v>604558.65700000001</v>
      </c>
      <c r="C1303" s="26">
        <v>5419057.4749999996</v>
      </c>
      <c r="D1303" s="5">
        <v>3996.3</v>
      </c>
      <c r="E1303" s="6">
        <v>7.4999999999999997E-2</v>
      </c>
      <c r="F1303" s="41">
        <v>122.37299999999999</v>
      </c>
      <c r="G1303" s="4">
        <v>27</v>
      </c>
      <c r="H1303" s="4">
        <v>12</v>
      </c>
      <c r="I1303" s="4">
        <v>24</v>
      </c>
      <c r="J1303" s="4">
        <v>11</v>
      </c>
      <c r="K1303" s="4">
        <v>2008</v>
      </c>
      <c r="L1303" s="4"/>
      <c r="M1303" s="103" t="s">
        <v>20</v>
      </c>
      <c r="N1303" s="103">
        <v>8021</v>
      </c>
      <c r="O1303" s="4">
        <v>4861</v>
      </c>
      <c r="P1303" s="19">
        <v>605229.64999999991</v>
      </c>
      <c r="Q1303" s="26">
        <v>5405985.6880000001</v>
      </c>
      <c r="R1303" s="18">
        <v>1.1809999999999994</v>
      </c>
      <c r="S1303" s="221"/>
      <c r="T1303" s="229"/>
      <c r="Z1303" s="6"/>
      <c r="AA1303" s="6"/>
      <c r="AB1303" s="152"/>
      <c r="AC1303" s="152"/>
      <c r="AD1303" s="152"/>
      <c r="AE1303" s="152"/>
      <c r="AF1303" s="152"/>
      <c r="AG1303"/>
      <c r="AH1303" s="152"/>
      <c r="AI1303" s="152"/>
      <c r="AJ1303"/>
      <c r="AK1303"/>
      <c r="AL1303" s="152"/>
      <c r="AM1303" s="152"/>
      <c r="AN1303" s="152"/>
    </row>
    <row r="1304" spans="1:40">
      <c r="A1304" s="4">
        <v>4865</v>
      </c>
      <c r="B1304" s="19">
        <v>604632.76299999992</v>
      </c>
      <c r="C1304" s="26">
        <v>5419933.3150000004</v>
      </c>
      <c r="D1304" s="5">
        <v>3998.15</v>
      </c>
      <c r="E1304" s="6">
        <v>7.4999999999999997E-2</v>
      </c>
      <c r="F1304" s="41">
        <v>110.32899999999999</v>
      </c>
      <c r="G1304" s="4">
        <v>41</v>
      </c>
      <c r="H1304" s="4">
        <v>12</v>
      </c>
      <c r="I1304" s="4">
        <v>24</v>
      </c>
      <c r="J1304" s="4">
        <v>11</v>
      </c>
      <c r="K1304" s="4">
        <v>2008</v>
      </c>
      <c r="L1304" s="152"/>
      <c r="M1304" s="103" t="s">
        <v>20</v>
      </c>
      <c r="N1304" s="103">
        <v>8021</v>
      </c>
      <c r="O1304" s="4">
        <v>4862</v>
      </c>
      <c r="P1304" s="19">
        <v>605046.78099999996</v>
      </c>
      <c r="Q1304" s="26">
        <v>5406760.9539999999</v>
      </c>
      <c r="R1304" s="18">
        <v>5.5709999999999997</v>
      </c>
      <c r="S1304" s="221"/>
      <c r="T1304" s="229"/>
      <c r="Z1304" s="6"/>
      <c r="AA1304" s="6"/>
      <c r="AB1304" s="152"/>
      <c r="AC1304" s="152"/>
      <c r="AD1304" s="152"/>
      <c r="AE1304" s="152"/>
      <c r="AF1304" s="152"/>
      <c r="AG1304"/>
      <c r="AH1304" s="152"/>
      <c r="AI1304" s="152"/>
      <c r="AJ1304"/>
      <c r="AK1304"/>
      <c r="AL1304" s="152"/>
      <c r="AM1304" s="152"/>
      <c r="AN1304" s="152"/>
    </row>
    <row r="1305" spans="1:40">
      <c r="A1305" s="4">
        <v>4866</v>
      </c>
      <c r="B1305" s="19">
        <v>604485.09299999999</v>
      </c>
      <c r="C1305" s="26">
        <v>5420666.0990000004</v>
      </c>
      <c r="D1305" s="5">
        <v>3995.27</v>
      </c>
      <c r="E1305" s="6">
        <v>7.4999999999999997E-2</v>
      </c>
      <c r="F1305" s="41">
        <v>118.952</v>
      </c>
      <c r="G1305" s="4">
        <v>57</v>
      </c>
      <c r="H1305" s="4">
        <v>12</v>
      </c>
      <c r="I1305" s="4">
        <v>24</v>
      </c>
      <c r="J1305" s="4">
        <v>11</v>
      </c>
      <c r="K1305" s="4">
        <v>2008</v>
      </c>
      <c r="L1305" s="152"/>
      <c r="M1305" s="103" t="s">
        <v>20</v>
      </c>
      <c r="N1305" s="103">
        <v>8021</v>
      </c>
      <c r="O1305" s="4">
        <v>4863</v>
      </c>
      <c r="P1305" s="19">
        <v>603601.53599999996</v>
      </c>
      <c r="Q1305" s="26">
        <v>5405351.9189999998</v>
      </c>
      <c r="R1305" s="18">
        <v>78.35799999999999</v>
      </c>
      <c r="S1305" s="221"/>
      <c r="T1305" s="229"/>
      <c r="Z1305" s="6"/>
      <c r="AA1305" s="6"/>
      <c r="AB1305" s="152"/>
      <c r="AC1305" s="152"/>
      <c r="AD1305" s="152"/>
      <c r="AE1305" s="152"/>
      <c r="AF1305" s="152"/>
      <c r="AG1305"/>
      <c r="AH1305" s="152"/>
      <c r="AI1305" s="152"/>
      <c r="AJ1305"/>
      <c r="AK1305"/>
      <c r="AL1305" s="152"/>
      <c r="AM1305" s="152"/>
      <c r="AN1305" s="152"/>
    </row>
    <row r="1306" spans="1:40">
      <c r="A1306" s="152">
        <v>9010</v>
      </c>
      <c r="B1306" s="119">
        <v>603280.40899999999</v>
      </c>
      <c r="C1306" s="119">
        <v>5425560.7929999996</v>
      </c>
      <c r="D1306" s="5">
        <v>4010.7</v>
      </c>
      <c r="E1306" s="6">
        <v>0.08</v>
      </c>
      <c r="F1306" s="197">
        <v>8.3559999999999999</v>
      </c>
      <c r="G1306" s="152">
        <v>15</v>
      </c>
      <c r="H1306" s="152">
        <v>13</v>
      </c>
      <c r="I1306" s="152">
        <v>24</v>
      </c>
      <c r="J1306" s="152">
        <v>11</v>
      </c>
      <c r="K1306" s="152">
        <v>2008</v>
      </c>
      <c r="L1306" s="102" t="s">
        <v>31</v>
      </c>
      <c r="M1306" s="100" t="s">
        <v>129</v>
      </c>
      <c r="N1306" s="152" t="s">
        <v>40</v>
      </c>
      <c r="O1306" s="4">
        <v>4864</v>
      </c>
      <c r="P1306" s="19">
        <v>604558.65700000001</v>
      </c>
      <c r="Q1306" s="26">
        <v>5419057.4749999996</v>
      </c>
      <c r="R1306" s="18">
        <v>122.37299999999999</v>
      </c>
      <c r="S1306" s="221"/>
      <c r="T1306" s="229"/>
      <c r="Z1306" s="152"/>
      <c r="AA1306" s="152"/>
      <c r="AB1306" s="152"/>
      <c r="AC1306" s="152"/>
      <c r="AD1306" s="152"/>
      <c r="AE1306" s="152"/>
      <c r="AF1306" s="152"/>
      <c r="AG1306"/>
      <c r="AH1306" s="152"/>
      <c r="AI1306" s="171"/>
      <c r="AJ1306"/>
      <c r="AK1306"/>
      <c r="AL1306" s="6"/>
    </row>
    <row r="1307" spans="1:40">
      <c r="A1307" s="152">
        <v>9010</v>
      </c>
      <c r="B1307" s="119">
        <v>603280.40899999999</v>
      </c>
      <c r="C1307" s="119">
        <v>5425560.7929999996</v>
      </c>
      <c r="D1307" s="5">
        <v>4010.7</v>
      </c>
      <c r="E1307" s="6">
        <v>0.08</v>
      </c>
      <c r="F1307" s="197">
        <v>8.3559999999999999</v>
      </c>
      <c r="G1307" s="152">
        <v>19</v>
      </c>
      <c r="H1307" s="152">
        <v>13</v>
      </c>
      <c r="I1307" s="152">
        <v>24</v>
      </c>
      <c r="J1307" s="152">
        <v>11</v>
      </c>
      <c r="K1307" s="152">
        <v>2008</v>
      </c>
      <c r="L1307" s="24" t="s">
        <v>31</v>
      </c>
      <c r="M1307" s="100" t="s">
        <v>129</v>
      </c>
      <c r="N1307" s="152" t="s">
        <v>40</v>
      </c>
      <c r="O1307" s="4">
        <v>4865</v>
      </c>
      <c r="P1307" s="19">
        <v>604632.76299999992</v>
      </c>
      <c r="Q1307" s="26">
        <v>5419933.3150000004</v>
      </c>
      <c r="R1307" s="18">
        <v>110.32899999999999</v>
      </c>
      <c r="S1307" s="221"/>
      <c r="T1307" s="229"/>
      <c r="Z1307" s="6"/>
      <c r="AA1307" s="6"/>
      <c r="AB1307" s="152"/>
      <c r="AC1307" s="152"/>
      <c r="AD1307" s="152"/>
      <c r="AE1307" s="152"/>
      <c r="AF1307" s="152"/>
      <c r="AG1307" s="152"/>
      <c r="AH1307" s="152"/>
      <c r="AI1307" s="152"/>
      <c r="AJ1307" s="152"/>
      <c r="AK1307" s="152"/>
      <c r="AL1307" s="152"/>
      <c r="AM1307" s="152"/>
      <c r="AN1307" s="152"/>
    </row>
    <row r="1308" spans="1:40">
      <c r="A1308" s="21">
        <v>4867</v>
      </c>
      <c r="B1308" s="92">
        <v>596172.32399999991</v>
      </c>
      <c r="C1308" s="92">
        <v>5428441.5219999999</v>
      </c>
      <c r="D1308" s="20">
        <v>3980.58</v>
      </c>
      <c r="E1308" s="15">
        <v>7.0000000000000007E-2</v>
      </c>
      <c r="F1308" s="205">
        <v>111.86799999999999</v>
      </c>
      <c r="G1308" s="21">
        <v>40</v>
      </c>
      <c r="H1308" s="21">
        <v>13</v>
      </c>
      <c r="I1308" s="21">
        <v>24</v>
      </c>
      <c r="J1308" s="21">
        <v>11</v>
      </c>
      <c r="K1308" s="21">
        <v>2008</v>
      </c>
      <c r="L1308" s="21"/>
      <c r="M1308" s="150" t="s">
        <v>193</v>
      </c>
      <c r="N1308" s="151"/>
      <c r="O1308" s="152">
        <v>4866</v>
      </c>
      <c r="P1308" s="19">
        <v>604485.09299999999</v>
      </c>
      <c r="Q1308" s="26">
        <v>5420666.0990000004</v>
      </c>
      <c r="R1308" s="18">
        <v>118.952</v>
      </c>
      <c r="S1308" s="187"/>
      <c r="T1308" s="229"/>
      <c r="Z1308" s="6"/>
      <c r="AA1308" s="6"/>
      <c r="AB1308" s="152"/>
      <c r="AC1308" s="152"/>
      <c r="AD1308" s="152"/>
      <c r="AE1308" s="152"/>
      <c r="AF1308" s="152"/>
      <c r="AG1308" s="152"/>
      <c r="AH1308" s="152"/>
      <c r="AI1308" s="152"/>
      <c r="AJ1308" s="152"/>
      <c r="AK1308" s="152"/>
      <c r="AL1308" s="152"/>
      <c r="AM1308" s="152"/>
      <c r="AN1308" s="152"/>
    </row>
    <row r="1309" spans="1:40">
      <c r="A1309" s="21">
        <v>4868</v>
      </c>
      <c r="B1309" s="92">
        <v>594723.46799999999</v>
      </c>
      <c r="C1309" s="92">
        <v>5426973.2809999995</v>
      </c>
      <c r="D1309" s="20">
        <v>3978.45</v>
      </c>
      <c r="E1309" s="15">
        <v>7.4999999999999997E-2</v>
      </c>
      <c r="F1309" s="205">
        <v>120.355</v>
      </c>
      <c r="G1309" s="21">
        <v>57</v>
      </c>
      <c r="H1309" s="21">
        <v>12</v>
      </c>
      <c r="I1309" s="21">
        <v>24</v>
      </c>
      <c r="J1309" s="21">
        <v>11</v>
      </c>
      <c r="K1309" s="21">
        <v>2008</v>
      </c>
      <c r="L1309" s="21"/>
      <c r="M1309" s="150" t="s">
        <v>193</v>
      </c>
      <c r="N1309" s="151"/>
      <c r="T1309" s="229"/>
      <c r="Z1309" s="6"/>
      <c r="AA1309" s="6"/>
      <c r="AB1309" s="152"/>
      <c r="AC1309" s="152"/>
      <c r="AD1309" s="152"/>
      <c r="AE1309" s="152"/>
      <c r="AF1309" s="152"/>
      <c r="AG1309" s="152"/>
      <c r="AH1309" s="152"/>
      <c r="AI1309" s="152"/>
      <c r="AJ1309" s="152"/>
      <c r="AK1309" s="152"/>
      <c r="AL1309" s="152"/>
      <c r="AM1309" s="152"/>
      <c r="AN1309" s="152"/>
    </row>
    <row r="1310" spans="1:40">
      <c r="A1310" s="21">
        <v>4869</v>
      </c>
      <c r="B1310" s="92">
        <v>595473.78700000001</v>
      </c>
      <c r="C1310" s="92">
        <v>5426381.3099999996</v>
      </c>
      <c r="D1310" s="20">
        <v>3977.15</v>
      </c>
      <c r="E1310" s="15">
        <v>7.4999999999999997E-2</v>
      </c>
      <c r="F1310" s="205">
        <v>126.824</v>
      </c>
      <c r="G1310" s="21">
        <v>17</v>
      </c>
      <c r="H1310" s="21">
        <v>14</v>
      </c>
      <c r="I1310" s="21">
        <v>24</v>
      </c>
      <c r="J1310" s="21">
        <v>11</v>
      </c>
      <c r="K1310" s="21">
        <v>2008</v>
      </c>
      <c r="L1310" s="21"/>
      <c r="M1310" s="150" t="s">
        <v>193</v>
      </c>
      <c r="N1310" s="151"/>
      <c r="O1310" s="40"/>
      <c r="P1310" s="5" t="s">
        <v>226</v>
      </c>
      <c r="T1310" s="229"/>
      <c r="Z1310" s="6"/>
      <c r="AA1310" s="6"/>
      <c r="AB1310" s="152"/>
      <c r="AC1310" s="152"/>
      <c r="AD1310" s="152"/>
      <c r="AE1310" s="152"/>
      <c r="AF1310" s="152"/>
      <c r="AG1310" s="152"/>
      <c r="AH1310" s="152"/>
      <c r="AI1310" s="152"/>
      <c r="AJ1310" s="152"/>
      <c r="AK1310" s="152"/>
      <c r="AL1310" s="152"/>
      <c r="AM1310" s="152"/>
      <c r="AN1310" s="152"/>
    </row>
    <row r="1311" spans="1:40">
      <c r="A1311" s="21">
        <v>4870</v>
      </c>
      <c r="B1311" s="92">
        <v>595969.19999999995</v>
      </c>
      <c r="C1311" s="92">
        <v>5425594.8839999996</v>
      </c>
      <c r="D1311" s="20">
        <v>3984.95</v>
      </c>
      <c r="E1311" s="15">
        <v>7.0000000000000007E-2</v>
      </c>
      <c r="F1311" s="205">
        <v>89.722999999999999</v>
      </c>
      <c r="G1311" s="21">
        <v>34</v>
      </c>
      <c r="H1311" s="21">
        <v>14</v>
      </c>
      <c r="I1311" s="21">
        <v>24</v>
      </c>
      <c r="J1311" s="21">
        <v>11</v>
      </c>
      <c r="K1311" s="21">
        <v>2008</v>
      </c>
      <c r="L1311" s="21"/>
      <c r="M1311" s="150" t="s">
        <v>193</v>
      </c>
      <c r="N1311" s="151"/>
      <c r="T1311" s="229"/>
      <c r="Z1311" s="6"/>
      <c r="AA1311" s="6"/>
      <c r="AB1311" s="152"/>
      <c r="AC1311" s="152"/>
      <c r="AD1311" s="152"/>
      <c r="AE1311" s="152"/>
      <c r="AF1311" s="152"/>
      <c r="AG1311" s="152"/>
      <c r="AH1311" s="152"/>
      <c r="AI1311" s="152"/>
      <c r="AJ1311" s="152"/>
      <c r="AK1311" s="152"/>
      <c r="AL1311" s="152"/>
      <c r="AM1311" s="152"/>
      <c r="AN1311" s="152"/>
    </row>
    <row r="1312" spans="1:40">
      <c r="A1312" s="21">
        <v>4871</v>
      </c>
      <c r="B1312" s="92">
        <v>597129.79599999997</v>
      </c>
      <c r="C1312" s="92">
        <v>5426846.152999999</v>
      </c>
      <c r="D1312" s="20">
        <v>3990.35</v>
      </c>
      <c r="E1312" s="15">
        <v>7.4999999999999997E-2</v>
      </c>
      <c r="F1312" s="205">
        <v>65.41</v>
      </c>
      <c r="G1312" s="21">
        <v>53</v>
      </c>
      <c r="H1312" s="21">
        <v>14</v>
      </c>
      <c r="I1312" s="21">
        <v>24</v>
      </c>
      <c r="J1312" s="21">
        <v>11</v>
      </c>
      <c r="K1312" s="21">
        <v>2008</v>
      </c>
      <c r="L1312" s="21"/>
      <c r="M1312" s="150" t="s">
        <v>193</v>
      </c>
      <c r="N1312" s="151"/>
      <c r="T1312" s="229"/>
      <c r="Z1312" s="6"/>
      <c r="AA1312" s="6"/>
      <c r="AB1312" s="152"/>
      <c r="AC1312" s="152"/>
      <c r="AD1312" s="152"/>
      <c r="AE1312" s="152"/>
      <c r="AF1312" s="152"/>
      <c r="AG1312" s="152"/>
      <c r="AH1312" s="152"/>
      <c r="AI1312" s="152"/>
      <c r="AJ1312" s="152"/>
      <c r="AK1312" s="152"/>
      <c r="AL1312" s="152"/>
      <c r="AM1312" s="152"/>
      <c r="AN1312" s="152"/>
    </row>
    <row r="1313" spans="1:40">
      <c r="A1313" s="21">
        <v>4872</v>
      </c>
      <c r="B1313" s="92">
        <v>596015.46</v>
      </c>
      <c r="C1313" s="92">
        <v>5426726.7469999995</v>
      </c>
      <c r="D1313" s="20">
        <v>3977.5</v>
      </c>
      <c r="E1313" s="15">
        <v>7.0000000000000007E-2</v>
      </c>
      <c r="F1313" s="205">
        <v>126.795</v>
      </c>
      <c r="G1313" s="21">
        <v>8</v>
      </c>
      <c r="H1313" s="21">
        <v>15</v>
      </c>
      <c r="I1313" s="21">
        <v>24</v>
      </c>
      <c r="J1313" s="21">
        <v>11</v>
      </c>
      <c r="K1313" s="21">
        <v>2008</v>
      </c>
      <c r="L1313" s="21"/>
      <c r="M1313" s="150" t="s">
        <v>193</v>
      </c>
      <c r="N1313" s="151"/>
      <c r="T1313" s="229"/>
      <c r="Z1313" s="6"/>
      <c r="AA1313" s="6"/>
      <c r="AB1313" s="152"/>
      <c r="AC1313" s="152"/>
      <c r="AD1313" s="152"/>
      <c r="AE1313" s="152"/>
      <c r="AF1313" s="152"/>
      <c r="AG1313" s="152"/>
      <c r="AH1313" s="152"/>
      <c r="AI1313" s="152"/>
      <c r="AJ1313" s="152"/>
      <c r="AK1313" s="152"/>
      <c r="AL1313" s="152"/>
      <c r="AM1313" s="152"/>
      <c r="AN1313" s="152"/>
    </row>
    <row r="1314" spans="1:40">
      <c r="A1314" s="21">
        <v>4873</v>
      </c>
      <c r="B1314" s="92">
        <v>596975.53700000001</v>
      </c>
      <c r="C1314" s="92">
        <v>5427839.0659999996</v>
      </c>
      <c r="D1314" s="20">
        <v>3983.7</v>
      </c>
      <c r="E1314" s="15">
        <v>7.4999999999999997E-2</v>
      </c>
      <c r="F1314" s="205">
        <v>99.825000000000003</v>
      </c>
      <c r="G1314" s="21">
        <v>24</v>
      </c>
      <c r="H1314" s="21">
        <v>15</v>
      </c>
      <c r="I1314" s="21">
        <v>24</v>
      </c>
      <c r="J1314" s="21">
        <v>11</v>
      </c>
      <c r="K1314" s="21">
        <v>2008</v>
      </c>
      <c r="L1314" s="21"/>
      <c r="M1314" s="150" t="s">
        <v>193</v>
      </c>
      <c r="N1314" s="151"/>
      <c r="T1314" s="229"/>
      <c r="Z1314" s="6"/>
      <c r="AA1314" s="6"/>
      <c r="AB1314" s="152"/>
      <c r="AC1314" s="152"/>
      <c r="AD1314" s="152"/>
      <c r="AE1314" s="152"/>
      <c r="AF1314" s="152"/>
      <c r="AG1314" s="152"/>
      <c r="AH1314" s="152"/>
      <c r="AI1314" s="152"/>
      <c r="AJ1314" s="152"/>
      <c r="AK1314" s="152"/>
      <c r="AL1314" s="152"/>
      <c r="AM1314" s="152"/>
      <c r="AN1314" s="152"/>
    </row>
    <row r="1315" spans="1:40">
      <c r="A1315" s="21">
        <v>4859</v>
      </c>
      <c r="B1315" s="19">
        <v>604573.19999999995</v>
      </c>
      <c r="C1315" s="26">
        <v>5425467.7000000002</v>
      </c>
      <c r="D1315" s="20">
        <v>4012.34</v>
      </c>
      <c r="E1315" s="15">
        <v>0.08</v>
      </c>
      <c r="F1315" s="41">
        <v>6.8169999999999993</v>
      </c>
      <c r="G1315" s="21">
        <v>45</v>
      </c>
      <c r="H1315" s="21">
        <v>15</v>
      </c>
      <c r="I1315" s="21">
        <v>24</v>
      </c>
      <c r="J1315" s="21">
        <v>11</v>
      </c>
      <c r="K1315" s="21">
        <v>2008</v>
      </c>
      <c r="L1315" s="21" t="s">
        <v>22</v>
      </c>
      <c r="M1315" s="150" t="s">
        <v>194</v>
      </c>
      <c r="N1315" s="151"/>
      <c r="T1315" s="229"/>
      <c r="Z1315" s="6"/>
      <c r="AA1315" s="6"/>
      <c r="AB1315" s="152"/>
      <c r="AC1315" s="152"/>
      <c r="AD1315" s="152"/>
      <c r="AE1315" s="152"/>
      <c r="AF1315" s="152"/>
      <c r="AG1315" s="152"/>
      <c r="AH1315" s="152"/>
      <c r="AI1315" s="152"/>
      <c r="AJ1315" s="152"/>
      <c r="AK1315" s="152"/>
      <c r="AL1315" s="152"/>
      <c r="AM1315" s="152"/>
      <c r="AN1315" s="152"/>
    </row>
    <row r="1316" spans="1:40">
      <c r="A1316" s="21">
        <v>4874</v>
      </c>
      <c r="B1316" s="19">
        <v>594977.74399999995</v>
      </c>
      <c r="C1316" s="19">
        <v>5429075.5179999992</v>
      </c>
      <c r="D1316" s="20">
        <v>3987.38</v>
      </c>
      <c r="E1316" s="15">
        <v>7.4999999999999997E-2</v>
      </c>
      <c r="F1316" s="203">
        <v>76.617000000000004</v>
      </c>
      <c r="G1316" s="21">
        <v>1</v>
      </c>
      <c r="H1316" s="21">
        <v>16</v>
      </c>
      <c r="I1316" s="21">
        <v>24</v>
      </c>
      <c r="J1316" s="21">
        <v>11</v>
      </c>
      <c r="K1316" s="21">
        <v>2008</v>
      </c>
      <c r="L1316" s="21" t="s">
        <v>21</v>
      </c>
      <c r="M1316" s="150" t="s">
        <v>194</v>
      </c>
      <c r="N1316" s="151"/>
      <c r="O1316" s="4"/>
      <c r="T1316" s="229"/>
      <c r="AK1316" s="152"/>
      <c r="AL1316" s="6"/>
    </row>
    <row r="1317" spans="1:40">
      <c r="A1317" s="21">
        <v>4875</v>
      </c>
      <c r="B1317" s="92">
        <v>594254.89199999999</v>
      </c>
      <c r="C1317" s="92">
        <v>5421785.6739999996</v>
      </c>
      <c r="D1317" s="20">
        <v>3954.02</v>
      </c>
      <c r="E1317" s="15">
        <v>0.06</v>
      </c>
      <c r="F1317" s="205">
        <v>240.85900000000001</v>
      </c>
      <c r="G1317" s="21">
        <v>25</v>
      </c>
      <c r="H1317" s="21">
        <v>16</v>
      </c>
      <c r="I1317" s="21">
        <v>24</v>
      </c>
      <c r="J1317" s="21">
        <v>11</v>
      </c>
      <c r="K1317" s="21">
        <v>2008</v>
      </c>
      <c r="L1317" s="21"/>
      <c r="M1317" s="150" t="s">
        <v>193</v>
      </c>
      <c r="N1317" s="151"/>
      <c r="T1317" s="229"/>
      <c r="Z1317" s="152"/>
      <c r="AA1317" s="152"/>
      <c r="AB1317" s="152"/>
      <c r="AC1317" s="152"/>
      <c r="AD1317" s="152"/>
      <c r="AE1317" s="152"/>
      <c r="AF1317" s="152"/>
      <c r="AG1317" s="152"/>
      <c r="AH1317" s="152"/>
      <c r="AI1317" s="171"/>
      <c r="AJ1317" s="152"/>
      <c r="AK1317" s="152"/>
      <c r="AL1317" s="6"/>
    </row>
    <row r="1318" spans="1:40">
      <c r="A1318" s="21">
        <v>4876</v>
      </c>
      <c r="B1318" s="92">
        <v>593920.85699999996</v>
      </c>
      <c r="C1318" s="92">
        <v>5422627.7159999991</v>
      </c>
      <c r="D1318" s="20">
        <v>3953.75</v>
      </c>
      <c r="E1318" s="15">
        <v>7.4999999999999997E-2</v>
      </c>
      <c r="F1318" s="205">
        <v>244.66200000000001</v>
      </c>
      <c r="G1318" s="21">
        <v>34</v>
      </c>
      <c r="H1318" s="21">
        <v>16</v>
      </c>
      <c r="I1318" s="21">
        <v>24</v>
      </c>
      <c r="J1318" s="21">
        <v>11</v>
      </c>
      <c r="K1318" s="21">
        <v>2008</v>
      </c>
      <c r="L1318" s="21"/>
      <c r="M1318" s="150" t="s">
        <v>193</v>
      </c>
      <c r="N1318" s="151"/>
      <c r="T1318" s="229"/>
      <c r="Z1318" s="152"/>
      <c r="AA1318" s="152"/>
      <c r="AB1318" s="152"/>
      <c r="AC1318" s="152"/>
      <c r="AD1318" s="152"/>
      <c r="AE1318" s="152"/>
      <c r="AF1318" s="152"/>
      <c r="AG1318" s="152"/>
      <c r="AH1318" s="152"/>
      <c r="AI1318" s="171"/>
      <c r="AJ1318" s="152"/>
      <c r="AK1318" s="152"/>
      <c r="AL1318" s="6"/>
    </row>
    <row r="1319" spans="1:40">
      <c r="A1319" s="21">
        <v>4877</v>
      </c>
      <c r="B1319" s="92">
        <v>595015.522</v>
      </c>
      <c r="C1319" s="92">
        <v>5424148.0309999995</v>
      </c>
      <c r="D1319" s="20">
        <v>3977.61</v>
      </c>
      <c r="E1319" s="15">
        <v>7.4999999999999997E-2</v>
      </c>
      <c r="F1319" s="205">
        <v>125.476</v>
      </c>
      <c r="G1319" s="21">
        <v>58</v>
      </c>
      <c r="H1319" s="21">
        <v>16</v>
      </c>
      <c r="I1319" s="21">
        <v>24</v>
      </c>
      <c r="J1319" s="21">
        <v>11</v>
      </c>
      <c r="K1319" s="21">
        <v>2008</v>
      </c>
      <c r="L1319" s="21"/>
      <c r="M1319" s="150" t="s">
        <v>193</v>
      </c>
      <c r="N1319" s="151"/>
      <c r="Z1319" s="152"/>
      <c r="AA1319" s="152"/>
      <c r="AB1319" s="152"/>
      <c r="AC1319" s="152"/>
      <c r="AD1319" s="152"/>
      <c r="AE1319" s="152"/>
      <c r="AF1319" s="152"/>
      <c r="AG1319" s="152"/>
      <c r="AH1319" s="152"/>
      <c r="AI1319" s="171"/>
      <c r="AJ1319" s="152"/>
      <c r="AK1319" s="152"/>
      <c r="AL1319" s="6"/>
    </row>
    <row r="1320" spans="1:40">
      <c r="A1320" s="152">
        <v>9010</v>
      </c>
      <c r="B1320" s="119">
        <v>603280.40899999999</v>
      </c>
      <c r="C1320" s="119">
        <v>5425560.7929999996</v>
      </c>
      <c r="D1320" s="5">
        <v>4010.84</v>
      </c>
      <c r="E1320" s="6">
        <v>0.08</v>
      </c>
      <c r="F1320" s="197">
        <v>8.3559999999999999</v>
      </c>
      <c r="G1320" s="152">
        <v>16</v>
      </c>
      <c r="H1320" s="152">
        <v>17</v>
      </c>
      <c r="I1320" s="152">
        <v>24</v>
      </c>
      <c r="J1320" s="152">
        <v>11</v>
      </c>
      <c r="K1320" s="152">
        <v>2008</v>
      </c>
      <c r="L1320" s="102" t="s">
        <v>31</v>
      </c>
      <c r="M1320" s="100" t="s">
        <v>129</v>
      </c>
      <c r="N1320" s="152" t="s">
        <v>40</v>
      </c>
      <c r="O1320" s="152"/>
      <c r="Z1320" s="152"/>
      <c r="AA1320" s="152"/>
      <c r="AB1320" s="152"/>
      <c r="AC1320" s="152"/>
      <c r="AD1320" s="152"/>
      <c r="AE1320" s="152"/>
      <c r="AF1320" s="152"/>
      <c r="AG1320" s="152"/>
      <c r="AH1320" s="152"/>
      <c r="AI1320" s="171"/>
      <c r="AJ1320" s="152"/>
      <c r="AK1320" s="152"/>
      <c r="AL1320" s="6"/>
    </row>
    <row r="1321" spans="1:40">
      <c r="A1321" s="4">
        <v>9010</v>
      </c>
      <c r="B1321" s="119">
        <v>603280.40899999999</v>
      </c>
      <c r="C1321" s="119">
        <v>5425560.7929999996</v>
      </c>
      <c r="D1321" s="5">
        <v>4010.84</v>
      </c>
      <c r="E1321" s="6">
        <v>0.08</v>
      </c>
      <c r="F1321" s="197">
        <v>8.3559999999999999</v>
      </c>
      <c r="G1321" s="4">
        <v>20</v>
      </c>
      <c r="H1321" s="4">
        <v>17</v>
      </c>
      <c r="I1321" s="4">
        <v>24</v>
      </c>
      <c r="J1321" s="4">
        <v>11</v>
      </c>
      <c r="K1321" s="4">
        <v>2008</v>
      </c>
      <c r="L1321" s="24" t="s">
        <v>31</v>
      </c>
      <c r="M1321" s="100" t="s">
        <v>129</v>
      </c>
      <c r="N1321" s="4" t="s">
        <v>40</v>
      </c>
      <c r="Z1321" s="152"/>
      <c r="AA1321" s="152"/>
      <c r="AB1321" s="152"/>
      <c r="AC1321" s="152"/>
      <c r="AD1321" s="152"/>
      <c r="AE1321" s="152"/>
      <c r="AF1321" s="152"/>
      <c r="AG1321" s="152"/>
      <c r="AH1321" s="152"/>
      <c r="AI1321" s="171"/>
      <c r="AJ1321" s="152"/>
      <c r="AK1321" s="152"/>
      <c r="AL1321" s="6"/>
    </row>
    <row r="1322" spans="1:40">
      <c r="A1322" s="8"/>
      <c r="B1322" s="9"/>
      <c r="C1322" s="9"/>
      <c r="D1322" s="9"/>
      <c r="E1322" s="10"/>
      <c r="F1322" s="196"/>
      <c r="G1322" s="8"/>
      <c r="H1322" s="8"/>
      <c r="I1322" s="8"/>
      <c r="J1322" s="8"/>
      <c r="K1322" s="8"/>
      <c r="L1322" s="8"/>
      <c r="M1322" s="8"/>
      <c r="N1322" s="8"/>
      <c r="O1322" s="8"/>
      <c r="P1322" s="9"/>
      <c r="Q1322" s="9"/>
      <c r="R1322" s="10"/>
      <c r="S1322" s="218"/>
      <c r="Z1322" s="152"/>
      <c r="AA1322" s="152"/>
      <c r="AB1322" s="152"/>
      <c r="AC1322" s="152"/>
      <c r="AD1322" s="152"/>
      <c r="AE1322" s="152"/>
      <c r="AF1322" s="152"/>
      <c r="AG1322" s="152"/>
      <c r="AH1322" s="152"/>
      <c r="AI1322" s="171"/>
      <c r="AJ1322" s="152"/>
      <c r="AK1322" s="152"/>
      <c r="AL1322" s="6"/>
    </row>
    <row r="1323" spans="1:40">
      <c r="A1323" s="4">
        <v>9005</v>
      </c>
      <c r="B1323" s="122">
        <v>584859.19200000004</v>
      </c>
      <c r="C1323" s="122">
        <v>5465012.6109999996</v>
      </c>
      <c r="D1323" s="5">
        <v>3971.15</v>
      </c>
      <c r="E1323" s="6">
        <v>0.06</v>
      </c>
      <c r="F1323" s="198">
        <v>66.783000000000001</v>
      </c>
      <c r="G1323" s="4">
        <v>8</v>
      </c>
      <c r="H1323" s="4">
        <v>8</v>
      </c>
      <c r="I1323" s="4">
        <v>25</v>
      </c>
      <c r="J1323" s="4">
        <v>11</v>
      </c>
      <c r="K1323" s="4">
        <v>2008</v>
      </c>
      <c r="L1323" s="102" t="s">
        <v>31</v>
      </c>
      <c r="M1323" s="91" t="s">
        <v>32</v>
      </c>
      <c r="N1323" s="152" t="s">
        <v>40</v>
      </c>
      <c r="O1323" s="4" t="s">
        <v>24</v>
      </c>
      <c r="P1323" s="136">
        <v>568507.65800000005</v>
      </c>
      <c r="Q1323" s="136">
        <v>5468736.3080000002</v>
      </c>
      <c r="R1323" s="51">
        <v>54.692</v>
      </c>
      <c r="S1323" s="219">
        <v>8015</v>
      </c>
      <c r="Z1323" s="152"/>
      <c r="AA1323" s="152"/>
      <c r="AB1323" s="152"/>
      <c r="AC1323" s="152"/>
      <c r="AD1323" s="152"/>
      <c r="AE1323" s="152"/>
      <c r="AF1323" s="152"/>
      <c r="AG1323" s="152"/>
      <c r="AH1323" s="152"/>
      <c r="AI1323" s="171"/>
      <c r="AJ1323" s="152"/>
      <c r="AK1323" s="152"/>
      <c r="AL1323" s="6"/>
    </row>
    <row r="1324" spans="1:40">
      <c r="A1324" s="4">
        <v>9005</v>
      </c>
      <c r="B1324" s="122">
        <v>584859.19200000004</v>
      </c>
      <c r="C1324" s="122">
        <v>5465012.6109999996</v>
      </c>
      <c r="D1324" s="5">
        <v>3971.15</v>
      </c>
      <c r="E1324" s="6">
        <v>0.06</v>
      </c>
      <c r="F1324" s="198">
        <v>66.783000000000001</v>
      </c>
      <c r="G1324" s="4">
        <v>12</v>
      </c>
      <c r="H1324" s="4">
        <v>8</v>
      </c>
      <c r="I1324" s="4">
        <v>25</v>
      </c>
      <c r="J1324" s="4">
        <v>11</v>
      </c>
      <c r="K1324" s="4">
        <v>2008</v>
      </c>
      <c r="L1324" s="24" t="s">
        <v>31</v>
      </c>
      <c r="M1324" s="91" t="s">
        <v>32</v>
      </c>
      <c r="N1324" s="152" t="s">
        <v>40</v>
      </c>
      <c r="O1324" s="4" t="s">
        <v>25</v>
      </c>
      <c r="P1324" s="5">
        <v>568508.32400000002</v>
      </c>
      <c r="Q1324" s="5">
        <v>5468737.9199999999</v>
      </c>
      <c r="R1324" s="6">
        <v>56.987000000000002</v>
      </c>
      <c r="S1324" s="221" t="s">
        <v>18</v>
      </c>
      <c r="Z1324" s="152"/>
      <c r="AA1324" s="152"/>
      <c r="AB1324" s="152"/>
      <c r="AC1324" s="152"/>
      <c r="AD1324" s="152"/>
      <c r="AE1324" s="152"/>
      <c r="AF1324" s="152"/>
      <c r="AG1324" s="152"/>
      <c r="AH1324" s="152"/>
      <c r="AI1324" s="171"/>
      <c r="AJ1324" s="152"/>
      <c r="AK1324" s="152"/>
      <c r="AL1324" s="6"/>
    </row>
    <row r="1325" spans="1:40" ht="15.75" thickBot="1">
      <c r="A1325" s="4">
        <v>4878</v>
      </c>
      <c r="B1325" s="19">
        <v>562684.33000000007</v>
      </c>
      <c r="C1325" s="19">
        <v>5469440.7220000001</v>
      </c>
      <c r="D1325" s="5">
        <v>3967.34</v>
      </c>
      <c r="E1325" s="6">
        <v>7.0000000000000007E-2</v>
      </c>
      <c r="F1325" s="41">
        <v>26.117999999999999</v>
      </c>
      <c r="G1325" s="4">
        <v>18</v>
      </c>
      <c r="H1325" s="4">
        <v>9</v>
      </c>
      <c r="I1325" s="4">
        <v>25</v>
      </c>
      <c r="J1325" s="4">
        <v>11</v>
      </c>
      <c r="K1325" s="4">
        <v>2008</v>
      </c>
      <c r="L1325" s="4"/>
      <c r="M1325" s="91" t="s">
        <v>20</v>
      </c>
      <c r="N1325" s="91">
        <v>8015</v>
      </c>
      <c r="O1325" s="4" t="s">
        <v>26</v>
      </c>
      <c r="P1325" s="131">
        <f>P1323-P1324</f>
        <v>-0.66599999996833503</v>
      </c>
      <c r="Q1325" s="131">
        <f>Q1323-Q1324</f>
        <v>-1.6119999997317791</v>
      </c>
      <c r="R1325" s="17">
        <f>R1323-R1324</f>
        <v>-2.2950000000000017</v>
      </c>
      <c r="Z1325" s="152"/>
      <c r="AA1325" s="152"/>
      <c r="AB1325" s="152"/>
      <c r="AC1325" s="152"/>
      <c r="AD1325" s="152"/>
      <c r="AE1325" s="152"/>
      <c r="AF1325" s="152"/>
      <c r="AG1325" s="152"/>
      <c r="AH1325" s="152"/>
      <c r="AI1325" s="171"/>
      <c r="AJ1325" s="152"/>
      <c r="AK1325" s="152"/>
      <c r="AL1325" s="6"/>
    </row>
    <row r="1326" spans="1:40" ht="15.75" thickTop="1">
      <c r="A1326" s="4">
        <v>4879</v>
      </c>
      <c r="B1326" s="19">
        <v>562041.40600000008</v>
      </c>
      <c r="C1326" s="19">
        <v>5469039.4970000004</v>
      </c>
      <c r="D1326" s="5">
        <v>3959.96</v>
      </c>
      <c r="E1326" s="6">
        <v>6.5000000000000002E-2</v>
      </c>
      <c r="F1326" s="41">
        <v>61.945999999999998</v>
      </c>
      <c r="G1326" s="4">
        <v>33</v>
      </c>
      <c r="H1326" s="4">
        <v>9</v>
      </c>
      <c r="I1326" s="4">
        <v>25</v>
      </c>
      <c r="J1326" s="4">
        <v>11</v>
      </c>
      <c r="K1326" s="4">
        <v>2008</v>
      </c>
      <c r="L1326" s="4"/>
      <c r="M1326" s="91" t="s">
        <v>20</v>
      </c>
      <c r="N1326" s="91">
        <v>8015</v>
      </c>
      <c r="O1326" s="4">
        <v>8015</v>
      </c>
      <c r="P1326" s="19">
        <v>568507.65800000005</v>
      </c>
      <c r="Q1326" s="19">
        <v>5468736.3080000002</v>
      </c>
      <c r="R1326" s="18">
        <v>54.692</v>
      </c>
      <c r="S1326" s="221"/>
      <c r="T1326" s="15"/>
      <c r="U1326" s="6"/>
      <c r="V1326" s="6"/>
      <c r="W1326" s="6"/>
      <c r="X1326" s="6"/>
      <c r="Z1326" s="152"/>
      <c r="AA1326" s="152"/>
      <c r="AB1326" s="152"/>
      <c r="AC1326" s="152"/>
      <c r="AD1326" s="152"/>
      <c r="AE1326" s="152"/>
      <c r="AF1326" s="152"/>
      <c r="AG1326"/>
      <c r="AH1326" s="152"/>
      <c r="AI1326" s="171"/>
      <c r="AJ1326"/>
      <c r="AK1326"/>
      <c r="AL1326" s="6"/>
    </row>
    <row r="1327" spans="1:40">
      <c r="A1327" s="4">
        <v>4880</v>
      </c>
      <c r="B1327" s="19">
        <v>561533.77800000005</v>
      </c>
      <c r="C1327" s="19">
        <v>5469866.6270000003</v>
      </c>
      <c r="D1327" s="5">
        <v>3967.7</v>
      </c>
      <c r="E1327" s="6">
        <v>7.0000000000000007E-2</v>
      </c>
      <c r="F1327" s="41">
        <v>21.498999999999999</v>
      </c>
      <c r="G1327" s="4">
        <v>46</v>
      </c>
      <c r="H1327" s="4">
        <v>9</v>
      </c>
      <c r="I1327" s="4">
        <v>25</v>
      </c>
      <c r="J1327" s="4">
        <v>11</v>
      </c>
      <c r="K1327" s="4">
        <v>2008</v>
      </c>
      <c r="L1327" s="4"/>
      <c r="M1327" s="91" t="s">
        <v>20</v>
      </c>
      <c r="N1327" s="91">
        <v>8015</v>
      </c>
      <c r="O1327" s="4">
        <v>4878</v>
      </c>
      <c r="P1327" s="19">
        <v>562684.33000000007</v>
      </c>
      <c r="Q1327" s="19">
        <v>5469440.7220000001</v>
      </c>
      <c r="R1327" s="18">
        <v>26.117999999999999</v>
      </c>
      <c r="S1327" s="221"/>
      <c r="T1327" s="15"/>
      <c r="U1327" s="6"/>
      <c r="V1327" s="6"/>
      <c r="W1327" s="6"/>
      <c r="X1327" s="6"/>
      <c r="Z1327" s="152"/>
      <c r="AA1327" s="152"/>
      <c r="AB1327" s="152"/>
      <c r="AC1327" s="152"/>
      <c r="AD1327" s="152"/>
      <c r="AE1327" s="152"/>
      <c r="AF1327" s="152"/>
      <c r="AG1327"/>
      <c r="AH1327" s="152"/>
      <c r="AI1327" s="171"/>
      <c r="AJ1327"/>
      <c r="AK1327"/>
      <c r="AL1327" s="6"/>
    </row>
    <row r="1328" spans="1:40">
      <c r="A1328" s="4">
        <v>4881</v>
      </c>
      <c r="B1328" s="19">
        <v>561022.20799999998</v>
      </c>
      <c r="C1328" s="19">
        <v>5469553.0320000006</v>
      </c>
      <c r="D1328" s="5">
        <v>3966.76</v>
      </c>
      <c r="E1328" s="6">
        <v>6.5000000000000002E-2</v>
      </c>
      <c r="F1328" s="41">
        <v>24.718999999999998</v>
      </c>
      <c r="G1328" s="4">
        <v>56</v>
      </c>
      <c r="H1328" s="4">
        <v>9</v>
      </c>
      <c r="I1328" s="4">
        <v>25</v>
      </c>
      <c r="J1328" s="4">
        <v>11</v>
      </c>
      <c r="K1328" s="4">
        <v>2008</v>
      </c>
      <c r="L1328" s="4"/>
      <c r="M1328" s="91" t="s">
        <v>20</v>
      </c>
      <c r="N1328" s="91">
        <v>8015</v>
      </c>
      <c r="O1328" s="4">
        <v>4879</v>
      </c>
      <c r="P1328" s="19">
        <v>562041.40600000008</v>
      </c>
      <c r="Q1328" s="19">
        <v>5469039.4970000004</v>
      </c>
      <c r="R1328" s="18">
        <v>61.945999999999998</v>
      </c>
      <c r="S1328" s="221"/>
      <c r="T1328" s="15"/>
      <c r="U1328" s="6"/>
      <c r="V1328" s="6"/>
      <c r="W1328" s="6"/>
      <c r="X1328" s="6"/>
      <c r="Z1328" s="152"/>
      <c r="AA1328" s="152"/>
      <c r="AB1328" s="152"/>
      <c r="AC1328" s="152"/>
      <c r="AD1328" s="152"/>
      <c r="AE1328" s="152"/>
      <c r="AF1328" s="152"/>
      <c r="AG1328"/>
      <c r="AH1328" s="152"/>
      <c r="AI1328" s="171"/>
      <c r="AJ1328"/>
      <c r="AK1328"/>
      <c r="AL1328" s="6"/>
    </row>
    <row r="1329" spans="1:38">
      <c r="A1329" s="4">
        <v>4882</v>
      </c>
      <c r="B1329" s="19">
        <v>559889.49800000002</v>
      </c>
      <c r="C1329" s="19">
        <v>5469038.5320000006</v>
      </c>
      <c r="D1329" s="5">
        <v>3963.48</v>
      </c>
      <c r="E1329" s="6">
        <v>6.5000000000000002E-2</v>
      </c>
      <c r="F1329" s="41">
        <v>39.738</v>
      </c>
      <c r="G1329" s="4">
        <v>15</v>
      </c>
      <c r="H1329" s="4">
        <v>10</v>
      </c>
      <c r="I1329" s="4">
        <v>25</v>
      </c>
      <c r="J1329" s="4">
        <v>11</v>
      </c>
      <c r="K1329" s="4">
        <v>2008</v>
      </c>
      <c r="L1329" s="4"/>
      <c r="M1329" s="91" t="s">
        <v>20</v>
      </c>
      <c r="N1329" s="91">
        <v>8015</v>
      </c>
      <c r="O1329" s="4">
        <v>4880</v>
      </c>
      <c r="P1329" s="19">
        <v>561533.77800000005</v>
      </c>
      <c r="Q1329" s="19">
        <v>5469866.6270000003</v>
      </c>
      <c r="R1329" s="18">
        <v>21.498999999999999</v>
      </c>
      <c r="S1329" s="221"/>
      <c r="T1329" s="15"/>
      <c r="U1329" s="6"/>
      <c r="V1329" s="6"/>
      <c r="W1329" s="6"/>
      <c r="X1329" s="6"/>
      <c r="Z1329" s="152"/>
      <c r="AA1329" s="152"/>
      <c r="AB1329" s="152"/>
      <c r="AC1329" s="152"/>
      <c r="AD1329" s="152"/>
      <c r="AE1329" s="152"/>
      <c r="AF1329" s="152"/>
      <c r="AG1329"/>
      <c r="AH1329" s="152"/>
      <c r="AI1329" s="171"/>
      <c r="AJ1329"/>
      <c r="AK1329"/>
      <c r="AL1329" s="6"/>
    </row>
    <row r="1330" spans="1:38">
      <c r="A1330" s="4">
        <v>4883</v>
      </c>
      <c r="B1330" s="19">
        <v>558566.45700000005</v>
      </c>
      <c r="C1330" s="19">
        <v>5468883.5650000004</v>
      </c>
      <c r="D1330" s="5">
        <v>3963.85</v>
      </c>
      <c r="E1330" s="6">
        <v>0.06</v>
      </c>
      <c r="F1330" s="41">
        <v>35.646000000000001</v>
      </c>
      <c r="G1330" s="4">
        <v>29</v>
      </c>
      <c r="H1330" s="4">
        <v>10</v>
      </c>
      <c r="I1330" s="4">
        <v>25</v>
      </c>
      <c r="J1330" s="4">
        <v>11</v>
      </c>
      <c r="K1330" s="4">
        <v>2008</v>
      </c>
      <c r="L1330" s="4"/>
      <c r="M1330" s="91" t="s">
        <v>20</v>
      </c>
      <c r="N1330" s="91">
        <v>8015</v>
      </c>
      <c r="O1330" s="4">
        <v>4881</v>
      </c>
      <c r="P1330" s="19">
        <v>561022.20799999998</v>
      </c>
      <c r="Q1330" s="19">
        <v>5469553.0320000006</v>
      </c>
      <c r="R1330" s="18">
        <v>24.718999999999998</v>
      </c>
      <c r="S1330" s="221"/>
      <c r="T1330" s="15"/>
      <c r="U1330" s="6"/>
      <c r="V1330" s="6"/>
      <c r="W1330" s="6"/>
      <c r="X1330" s="6"/>
      <c r="Z1330" s="152"/>
      <c r="AA1330" s="152"/>
      <c r="AB1330" s="152"/>
      <c r="AC1330" s="152"/>
      <c r="AD1330" s="152"/>
      <c r="AE1330" s="152"/>
      <c r="AF1330" s="152"/>
      <c r="AG1330"/>
      <c r="AH1330" s="152"/>
      <c r="AI1330" s="171"/>
      <c r="AJ1330"/>
      <c r="AK1330"/>
      <c r="AL1330" s="6"/>
    </row>
    <row r="1331" spans="1:38">
      <c r="A1331" s="4">
        <v>4884</v>
      </c>
      <c r="B1331" s="19">
        <v>558648.549</v>
      </c>
      <c r="C1331" s="19">
        <v>5469780.3220000006</v>
      </c>
      <c r="D1331" s="5">
        <v>3965.97</v>
      </c>
      <c r="E1331" s="6">
        <v>7.0000000000000007E-2</v>
      </c>
      <c r="F1331" s="41">
        <v>21.271999999999998</v>
      </c>
      <c r="G1331" s="4">
        <v>39</v>
      </c>
      <c r="H1331" s="4">
        <v>10</v>
      </c>
      <c r="I1331" s="4">
        <v>25</v>
      </c>
      <c r="J1331" s="4">
        <v>11</v>
      </c>
      <c r="K1331" s="4">
        <v>2008</v>
      </c>
      <c r="L1331" s="4"/>
      <c r="M1331" s="91" t="s">
        <v>20</v>
      </c>
      <c r="N1331" s="91">
        <v>8015</v>
      </c>
      <c r="O1331" s="4">
        <v>4882</v>
      </c>
      <c r="P1331" s="19">
        <v>559889.49800000002</v>
      </c>
      <c r="Q1331" s="19">
        <v>5469038.5320000006</v>
      </c>
      <c r="R1331" s="18">
        <v>39.738</v>
      </c>
      <c r="S1331" s="221"/>
      <c r="T1331" s="15"/>
      <c r="U1331" s="6"/>
      <c r="V1331" s="6"/>
      <c r="W1331" s="6"/>
      <c r="X1331" s="6"/>
      <c r="Z1331" s="152"/>
      <c r="AA1331" s="152"/>
      <c r="AB1331" s="152"/>
      <c r="AC1331" s="152"/>
      <c r="AD1331" s="152"/>
      <c r="AE1331" s="152"/>
      <c r="AF1331" s="152"/>
      <c r="AG1331"/>
      <c r="AH1331" s="152"/>
      <c r="AI1331" s="171"/>
      <c r="AJ1331"/>
      <c r="AK1331"/>
      <c r="AL1331" s="6"/>
    </row>
    <row r="1332" spans="1:38">
      <c r="A1332" s="4">
        <v>4885</v>
      </c>
      <c r="B1332" s="19">
        <v>559990.03100000008</v>
      </c>
      <c r="C1332" s="19">
        <v>5470126.1380000003</v>
      </c>
      <c r="D1332" s="5">
        <v>3966.66</v>
      </c>
      <c r="E1332" s="6">
        <v>7.4999999999999997E-2</v>
      </c>
      <c r="F1332" s="41">
        <v>19.936999999999998</v>
      </c>
      <c r="G1332" s="4">
        <v>48</v>
      </c>
      <c r="H1332" s="4">
        <v>10</v>
      </c>
      <c r="I1332" s="4">
        <v>25</v>
      </c>
      <c r="J1332" s="4">
        <v>11</v>
      </c>
      <c r="K1332" s="4">
        <v>2008</v>
      </c>
      <c r="L1332" s="4" t="s">
        <v>21</v>
      </c>
      <c r="M1332" s="91" t="s">
        <v>20</v>
      </c>
      <c r="N1332" s="91">
        <v>8015</v>
      </c>
      <c r="O1332" s="4">
        <v>4883</v>
      </c>
      <c r="P1332" s="19">
        <v>558566.45700000005</v>
      </c>
      <c r="Q1332" s="19">
        <v>5468883.5650000004</v>
      </c>
      <c r="R1332" s="18">
        <v>35.646000000000001</v>
      </c>
      <c r="S1332" s="221"/>
      <c r="T1332" s="15"/>
      <c r="U1332" s="6"/>
      <c r="V1332" s="6"/>
      <c r="W1332" s="6"/>
      <c r="X1332" s="6"/>
      <c r="Z1332" s="152"/>
      <c r="AA1332" s="152"/>
      <c r="AB1332" s="152"/>
      <c r="AC1332" s="152"/>
      <c r="AD1332" s="152"/>
      <c r="AE1332" s="152"/>
      <c r="AF1332" s="152"/>
      <c r="AG1332"/>
      <c r="AH1332" s="152"/>
      <c r="AI1332" s="171"/>
      <c r="AJ1332"/>
      <c r="AK1332"/>
      <c r="AL1332" s="6"/>
    </row>
    <row r="1333" spans="1:38">
      <c r="A1333" s="4">
        <v>4886</v>
      </c>
      <c r="B1333" s="19">
        <v>564760.39600000007</v>
      </c>
      <c r="C1333" s="19">
        <v>5469503.5310000004</v>
      </c>
      <c r="D1333" s="5">
        <v>3965.44</v>
      </c>
      <c r="E1333" s="6">
        <v>7.0000000000000007E-2</v>
      </c>
      <c r="F1333" s="41">
        <v>42.385999999999996</v>
      </c>
      <c r="G1333" s="4">
        <v>10</v>
      </c>
      <c r="H1333" s="4">
        <v>11</v>
      </c>
      <c r="I1333" s="4">
        <v>25</v>
      </c>
      <c r="J1333" s="4">
        <v>11</v>
      </c>
      <c r="K1333" s="4">
        <v>2008</v>
      </c>
      <c r="L1333" s="4"/>
      <c r="M1333" s="91" t="s">
        <v>20</v>
      </c>
      <c r="N1333" s="91">
        <v>8015</v>
      </c>
      <c r="O1333" s="4">
        <v>4884</v>
      </c>
      <c r="P1333" s="19">
        <v>558648.549</v>
      </c>
      <c r="Q1333" s="19">
        <v>5469780.3220000006</v>
      </c>
      <c r="R1333" s="18">
        <v>21.271999999999998</v>
      </c>
      <c r="S1333" s="221"/>
      <c r="T1333" s="15"/>
      <c r="U1333" s="6"/>
      <c r="V1333" s="6"/>
      <c r="W1333" s="6"/>
      <c r="X1333" s="6"/>
      <c r="Z1333" s="152"/>
      <c r="AA1333" s="152"/>
      <c r="AB1333" s="152"/>
      <c r="AC1333" s="152"/>
      <c r="AD1333" s="152"/>
      <c r="AE1333" s="152"/>
      <c r="AF1333" s="152"/>
      <c r="AG1333"/>
      <c r="AH1333" s="152"/>
      <c r="AI1333" s="171"/>
      <c r="AJ1333"/>
      <c r="AK1333"/>
      <c r="AL1333" s="6"/>
    </row>
    <row r="1334" spans="1:38">
      <c r="A1334" s="4">
        <v>4887</v>
      </c>
      <c r="B1334" s="19">
        <v>564437.12199999997</v>
      </c>
      <c r="C1334" s="19">
        <v>5468783.1919999998</v>
      </c>
      <c r="D1334" s="5">
        <v>3965.53</v>
      </c>
      <c r="E1334" s="6">
        <v>7.0000000000000007E-2</v>
      </c>
      <c r="F1334" s="41">
        <v>39.882999999999996</v>
      </c>
      <c r="G1334" s="4">
        <v>20</v>
      </c>
      <c r="H1334" s="4">
        <v>11</v>
      </c>
      <c r="I1334" s="4">
        <v>25</v>
      </c>
      <c r="J1334" s="4">
        <v>11</v>
      </c>
      <c r="K1334" s="4">
        <v>2008</v>
      </c>
      <c r="L1334" s="152"/>
      <c r="M1334" s="91" t="s">
        <v>20</v>
      </c>
      <c r="N1334" s="91">
        <v>8015</v>
      </c>
      <c r="O1334" s="4">
        <v>4885</v>
      </c>
      <c r="P1334" s="19">
        <v>559990.03100000008</v>
      </c>
      <c r="Q1334" s="19">
        <v>5470126.1380000003</v>
      </c>
      <c r="R1334" s="18">
        <v>19.936999999999998</v>
      </c>
      <c r="S1334" s="221"/>
      <c r="T1334" s="15"/>
      <c r="U1334" s="6"/>
      <c r="V1334" s="6"/>
      <c r="W1334" s="6"/>
      <c r="X1334" s="6"/>
      <c r="Z1334" s="152"/>
      <c r="AA1334" s="152"/>
      <c r="AB1334" s="152"/>
      <c r="AC1334" s="152"/>
      <c r="AD1334" s="152"/>
      <c r="AE1334" s="152"/>
      <c r="AF1334" s="152"/>
      <c r="AG1334"/>
      <c r="AH1334" s="152"/>
      <c r="AI1334" s="171"/>
      <c r="AJ1334"/>
      <c r="AK1334"/>
      <c r="AL1334" s="6"/>
    </row>
    <row r="1335" spans="1:38">
      <c r="A1335" s="4">
        <v>4888</v>
      </c>
      <c r="B1335" s="19">
        <v>563743.02600000007</v>
      </c>
      <c r="C1335" s="19">
        <v>5469464.6900000004</v>
      </c>
      <c r="D1335" s="5">
        <v>3967.34</v>
      </c>
      <c r="E1335" s="6">
        <v>6.5000000000000002E-2</v>
      </c>
      <c r="F1335" s="41">
        <v>30.042000000000002</v>
      </c>
      <c r="G1335" s="4">
        <v>53</v>
      </c>
      <c r="H1335" s="4">
        <v>11</v>
      </c>
      <c r="I1335" s="4">
        <v>25</v>
      </c>
      <c r="J1335" s="4">
        <v>11</v>
      </c>
      <c r="K1335" s="4">
        <v>2008</v>
      </c>
      <c r="L1335" s="152"/>
      <c r="M1335" s="91" t="s">
        <v>20</v>
      </c>
      <c r="N1335" s="91">
        <v>8015</v>
      </c>
      <c r="O1335" s="4">
        <v>4886</v>
      </c>
      <c r="P1335" s="19">
        <v>564760.39600000007</v>
      </c>
      <c r="Q1335" s="19">
        <v>5469503.5310000004</v>
      </c>
      <c r="R1335" s="18">
        <v>42.385999999999996</v>
      </c>
      <c r="S1335" s="221"/>
      <c r="T1335" s="15"/>
      <c r="U1335" s="6"/>
      <c r="V1335" s="6"/>
      <c r="W1335" s="6"/>
      <c r="X1335" s="6"/>
      <c r="Z1335" s="152"/>
      <c r="AA1335" s="152"/>
      <c r="AB1335" s="152"/>
      <c r="AC1335" s="152"/>
      <c r="AD1335" s="152"/>
      <c r="AE1335" s="152"/>
      <c r="AF1335" s="152"/>
      <c r="AG1335"/>
      <c r="AH1335" s="152"/>
      <c r="AI1335" s="171"/>
      <c r="AJ1335"/>
      <c r="AK1335"/>
      <c r="AL1335" s="6"/>
    </row>
    <row r="1336" spans="1:38">
      <c r="A1336" s="152">
        <v>9005</v>
      </c>
      <c r="B1336" s="122">
        <v>584859.19200000004</v>
      </c>
      <c r="C1336" s="122">
        <v>5465012.6109999996</v>
      </c>
      <c r="D1336" s="5">
        <v>3971.1</v>
      </c>
      <c r="E1336" s="6">
        <v>0.06</v>
      </c>
      <c r="F1336" s="198">
        <v>66.783000000000001</v>
      </c>
      <c r="G1336" s="152">
        <v>23</v>
      </c>
      <c r="H1336" s="152">
        <v>12</v>
      </c>
      <c r="I1336" s="152">
        <v>25</v>
      </c>
      <c r="J1336" s="152">
        <v>11</v>
      </c>
      <c r="K1336" s="152">
        <v>2008</v>
      </c>
      <c r="L1336" s="102" t="s">
        <v>31</v>
      </c>
      <c r="M1336" s="24" t="s">
        <v>32</v>
      </c>
      <c r="N1336" s="152" t="s">
        <v>40</v>
      </c>
      <c r="O1336" s="4">
        <v>4887</v>
      </c>
      <c r="P1336" s="19">
        <v>564437.12199999997</v>
      </c>
      <c r="Q1336" s="19">
        <v>5468783.1919999998</v>
      </c>
      <c r="R1336" s="18">
        <v>39.882999999999996</v>
      </c>
      <c r="S1336" s="221"/>
      <c r="T1336" s="15"/>
      <c r="U1336" s="6"/>
      <c r="V1336" s="6"/>
      <c r="W1336" s="6"/>
      <c r="X1336" s="6"/>
      <c r="Z1336" s="152"/>
      <c r="AA1336" s="152"/>
      <c r="AB1336" s="152"/>
      <c r="AC1336" s="152"/>
      <c r="AD1336" s="152"/>
      <c r="AE1336" s="152"/>
      <c r="AF1336" s="152"/>
      <c r="AG1336"/>
      <c r="AH1336" s="152"/>
      <c r="AI1336" s="171"/>
      <c r="AJ1336"/>
      <c r="AK1336"/>
      <c r="AL1336" s="6"/>
    </row>
    <row r="1337" spans="1:38">
      <c r="A1337" s="152">
        <v>9005</v>
      </c>
      <c r="B1337" s="122">
        <v>584859.19200000004</v>
      </c>
      <c r="C1337" s="122">
        <v>5465012.6109999996</v>
      </c>
      <c r="D1337" s="5">
        <v>3971.1</v>
      </c>
      <c r="E1337" s="6">
        <v>0.06</v>
      </c>
      <c r="F1337" s="198">
        <v>66.783000000000001</v>
      </c>
      <c r="G1337" s="152">
        <v>27</v>
      </c>
      <c r="H1337" s="152">
        <v>12</v>
      </c>
      <c r="I1337" s="152">
        <v>25</v>
      </c>
      <c r="J1337" s="152">
        <v>11</v>
      </c>
      <c r="K1337" s="152">
        <v>2008</v>
      </c>
      <c r="L1337" s="24" t="s">
        <v>31</v>
      </c>
      <c r="M1337" s="91" t="s">
        <v>32</v>
      </c>
      <c r="N1337" s="152" t="s">
        <v>40</v>
      </c>
      <c r="O1337" s="4">
        <v>4888</v>
      </c>
      <c r="P1337" s="19">
        <v>563743.02600000007</v>
      </c>
      <c r="Q1337" s="19">
        <v>5469464.6900000004</v>
      </c>
      <c r="R1337" s="18">
        <v>30.042000000000002</v>
      </c>
      <c r="S1337" s="221"/>
      <c r="T1337" s="15"/>
      <c r="U1337" s="6"/>
      <c r="V1337" s="6"/>
      <c r="W1337" s="6"/>
      <c r="X1337" s="6"/>
      <c r="Z1337" s="152"/>
      <c r="AA1337" s="152"/>
      <c r="AB1337" s="152"/>
      <c r="AC1337" s="152"/>
      <c r="AD1337" s="152"/>
      <c r="AE1337" s="152"/>
      <c r="AF1337" s="152"/>
      <c r="AG1337"/>
      <c r="AH1337" s="152"/>
      <c r="AI1337" s="171"/>
      <c r="AJ1337"/>
      <c r="AK1337"/>
      <c r="AL1337" s="6"/>
    </row>
    <row r="1338" spans="1:38">
      <c r="A1338" s="21">
        <v>4156</v>
      </c>
      <c r="B1338" s="92">
        <v>560068.86400000006</v>
      </c>
      <c r="C1338" s="92">
        <v>5471559.0789999999</v>
      </c>
      <c r="D1338" s="20">
        <v>3967.5</v>
      </c>
      <c r="E1338" s="15">
        <v>7.0000000000000007E-2</v>
      </c>
      <c r="F1338" s="43">
        <v>14.398999999999997</v>
      </c>
      <c r="G1338" s="21">
        <v>8</v>
      </c>
      <c r="H1338" s="21">
        <v>13</v>
      </c>
      <c r="I1338" s="21">
        <v>25</v>
      </c>
      <c r="J1338" s="21">
        <v>11</v>
      </c>
      <c r="K1338" s="21">
        <v>2008</v>
      </c>
      <c r="L1338" s="40" t="s">
        <v>35</v>
      </c>
      <c r="M1338" s="21" t="s">
        <v>20</v>
      </c>
      <c r="N1338" s="21">
        <v>8015</v>
      </c>
      <c r="O1338" s="4">
        <v>4156</v>
      </c>
      <c r="P1338" s="19">
        <v>560068.86400000006</v>
      </c>
      <c r="Q1338" s="19">
        <v>5471559.0789999999</v>
      </c>
      <c r="R1338" s="18">
        <v>14.398999999999997</v>
      </c>
      <c r="S1338" s="221"/>
      <c r="T1338" s="15"/>
      <c r="U1338" s="6"/>
      <c r="V1338" s="6"/>
      <c r="W1338" s="6"/>
      <c r="X1338" s="6"/>
      <c r="Z1338" s="152"/>
      <c r="AA1338" s="152"/>
      <c r="AB1338" s="152"/>
      <c r="AC1338" s="152"/>
      <c r="AD1338" s="152"/>
      <c r="AE1338" s="152"/>
      <c r="AF1338" s="152"/>
      <c r="AG1338"/>
      <c r="AH1338" s="152"/>
      <c r="AI1338" s="171"/>
      <c r="AJ1338"/>
      <c r="AK1338"/>
      <c r="AL1338" s="6"/>
    </row>
    <row r="1339" spans="1:38">
      <c r="A1339" s="21">
        <v>4157</v>
      </c>
      <c r="B1339" s="92">
        <v>559916.44400000002</v>
      </c>
      <c r="C1339" s="92">
        <v>5472577.7680000002</v>
      </c>
      <c r="D1339" s="20">
        <v>3967.92</v>
      </c>
      <c r="E1339" s="15">
        <v>7.0000000000000007E-2</v>
      </c>
      <c r="F1339" s="43">
        <v>13.568999999999999</v>
      </c>
      <c r="G1339" s="21">
        <v>13</v>
      </c>
      <c r="H1339" s="21">
        <v>13</v>
      </c>
      <c r="I1339" s="21">
        <v>25</v>
      </c>
      <c r="J1339" s="21">
        <v>11</v>
      </c>
      <c r="K1339" s="21">
        <v>2008</v>
      </c>
      <c r="L1339" s="40" t="s">
        <v>35</v>
      </c>
      <c r="M1339" s="21" t="s">
        <v>20</v>
      </c>
      <c r="N1339" s="21">
        <v>8015</v>
      </c>
      <c r="O1339" s="4">
        <v>4157</v>
      </c>
      <c r="P1339" s="19">
        <v>559916.44400000002</v>
      </c>
      <c r="Q1339" s="19">
        <v>5472577.7680000002</v>
      </c>
      <c r="R1339" s="18">
        <v>13.568999999999999</v>
      </c>
      <c r="S1339" s="221"/>
      <c r="T1339" s="15"/>
      <c r="U1339" s="6"/>
      <c r="V1339" s="6"/>
      <c r="W1339" s="6"/>
      <c r="X1339" s="6"/>
      <c r="Z1339" s="152"/>
      <c r="AA1339" s="152"/>
      <c r="AB1339" s="152"/>
      <c r="AC1339" s="152"/>
      <c r="AD1339" s="152"/>
      <c r="AE1339" s="152"/>
      <c r="AF1339" s="152"/>
      <c r="AG1339"/>
      <c r="AH1339" s="152"/>
      <c r="AI1339" s="171"/>
      <c r="AJ1339"/>
      <c r="AK1339" s="152"/>
      <c r="AL1339" s="6"/>
    </row>
    <row r="1340" spans="1:38">
      <c r="A1340" s="21">
        <v>4158</v>
      </c>
      <c r="B1340" s="92">
        <v>560289.86100000003</v>
      </c>
      <c r="C1340" s="92">
        <v>5473588.8250000002</v>
      </c>
      <c r="D1340" s="20">
        <v>3969.02</v>
      </c>
      <c r="E1340" s="15">
        <v>7.0000000000000007E-2</v>
      </c>
      <c r="F1340" s="43">
        <v>10.132999999999999</v>
      </c>
      <c r="G1340" s="21">
        <v>19</v>
      </c>
      <c r="H1340" s="21">
        <v>13</v>
      </c>
      <c r="I1340" s="21">
        <v>25</v>
      </c>
      <c r="J1340" s="21">
        <v>11</v>
      </c>
      <c r="K1340" s="21">
        <v>2008</v>
      </c>
      <c r="L1340" s="40" t="s">
        <v>35</v>
      </c>
      <c r="M1340" s="21" t="s">
        <v>20</v>
      </c>
      <c r="N1340" s="21">
        <v>8015</v>
      </c>
      <c r="O1340" s="4">
        <v>4158</v>
      </c>
      <c r="P1340" s="19">
        <v>560289.86100000003</v>
      </c>
      <c r="Q1340" s="19">
        <v>5473588.8250000002</v>
      </c>
      <c r="R1340" s="18">
        <v>10.132999999999999</v>
      </c>
      <c r="S1340" s="221"/>
      <c r="T1340" s="15"/>
      <c r="U1340" s="6"/>
      <c r="V1340" s="6"/>
      <c r="W1340" s="6"/>
      <c r="X1340" s="6"/>
      <c r="Z1340" s="152"/>
      <c r="AA1340" s="152"/>
      <c r="AB1340" s="152"/>
      <c r="AC1340" s="152"/>
      <c r="AD1340" s="152"/>
      <c r="AE1340" s="152"/>
      <c r="AF1340" s="152"/>
      <c r="AG1340" s="152"/>
      <c r="AH1340" s="152"/>
      <c r="AI1340" s="171"/>
      <c r="AJ1340" s="152"/>
      <c r="AK1340"/>
      <c r="AL1340" s="6"/>
    </row>
    <row r="1341" spans="1:38">
      <c r="A1341" s="21">
        <v>4159</v>
      </c>
      <c r="B1341" s="92">
        <v>559739.13199999998</v>
      </c>
      <c r="C1341" s="92">
        <v>5474241.0950000007</v>
      </c>
      <c r="D1341" s="20">
        <v>3969.14</v>
      </c>
      <c r="E1341" s="15">
        <v>6.5000000000000002E-2</v>
      </c>
      <c r="F1341" s="43">
        <v>8.4469999999999992</v>
      </c>
      <c r="G1341" s="21">
        <v>26</v>
      </c>
      <c r="H1341" s="21">
        <v>13</v>
      </c>
      <c r="I1341" s="21">
        <v>25</v>
      </c>
      <c r="J1341" s="21">
        <v>11</v>
      </c>
      <c r="K1341" s="21">
        <v>2008</v>
      </c>
      <c r="L1341" s="40" t="s">
        <v>35</v>
      </c>
      <c r="M1341" s="21" t="s">
        <v>20</v>
      </c>
      <c r="N1341" s="21">
        <v>8015</v>
      </c>
      <c r="O1341" s="4">
        <v>4159</v>
      </c>
      <c r="P1341" s="19">
        <v>559739.13199999998</v>
      </c>
      <c r="Q1341" s="19">
        <v>5474241.0950000007</v>
      </c>
      <c r="R1341" s="18">
        <v>8.4469999999999992</v>
      </c>
      <c r="S1341" s="221"/>
      <c r="T1341" s="15"/>
      <c r="U1341" s="6"/>
      <c r="V1341" s="6"/>
      <c r="W1341" s="6"/>
      <c r="X1341" s="6"/>
      <c r="Z1341" s="152"/>
      <c r="AA1341" s="152"/>
      <c r="AB1341" s="152"/>
      <c r="AC1341" s="152"/>
      <c r="AD1341" s="152"/>
      <c r="AE1341" s="152"/>
      <c r="AF1341" s="152"/>
      <c r="AG1341"/>
      <c r="AH1341" s="152"/>
      <c r="AI1341" s="171"/>
      <c r="AJ1341"/>
    </row>
    <row r="1342" spans="1:38">
      <c r="A1342" s="21">
        <v>4160</v>
      </c>
      <c r="B1342" s="92">
        <v>558768.68900000001</v>
      </c>
      <c r="C1342" s="92">
        <v>5474429.3150000004</v>
      </c>
      <c r="D1342" s="20">
        <v>3967.27</v>
      </c>
      <c r="E1342" s="15">
        <v>7.0000000000000007E-2</v>
      </c>
      <c r="F1342" s="43">
        <v>14.116999999999997</v>
      </c>
      <c r="G1342" s="21">
        <v>33</v>
      </c>
      <c r="H1342" s="21">
        <v>13</v>
      </c>
      <c r="I1342" s="21">
        <v>25</v>
      </c>
      <c r="J1342" s="21">
        <v>11</v>
      </c>
      <c r="K1342" s="21">
        <v>2008</v>
      </c>
      <c r="L1342" s="40" t="s">
        <v>35</v>
      </c>
      <c r="M1342" s="21" t="s">
        <v>20</v>
      </c>
      <c r="N1342" s="21">
        <v>8015</v>
      </c>
      <c r="O1342" s="4">
        <v>4160</v>
      </c>
      <c r="P1342" s="19">
        <v>558768.68900000001</v>
      </c>
      <c r="Q1342" s="19">
        <v>5474429.3150000004</v>
      </c>
      <c r="R1342" s="18">
        <v>14.116999999999997</v>
      </c>
      <c r="S1342" s="221"/>
      <c r="T1342" s="15"/>
      <c r="U1342" s="6"/>
      <c r="V1342" s="6"/>
      <c r="W1342" s="6"/>
      <c r="X1342" s="6"/>
      <c r="AK1342"/>
      <c r="AL1342" s="6"/>
    </row>
    <row r="1343" spans="1:38">
      <c r="A1343" s="21">
        <v>4161</v>
      </c>
      <c r="B1343" s="92">
        <v>558001.90700000001</v>
      </c>
      <c r="C1343" s="92">
        <v>5474490.5559999999</v>
      </c>
      <c r="D1343" s="20">
        <v>3964.92</v>
      </c>
      <c r="E1343" s="15">
        <v>7.0000000000000007E-2</v>
      </c>
      <c r="F1343" s="43">
        <v>23.535999999999998</v>
      </c>
      <c r="G1343" s="21">
        <v>40</v>
      </c>
      <c r="H1343" s="21">
        <v>13</v>
      </c>
      <c r="I1343" s="21">
        <v>25</v>
      </c>
      <c r="J1343" s="21">
        <v>11</v>
      </c>
      <c r="K1343" s="21">
        <v>2008</v>
      </c>
      <c r="L1343" s="40" t="s">
        <v>35</v>
      </c>
      <c r="M1343" s="112" t="s">
        <v>23</v>
      </c>
      <c r="N1343" s="21">
        <v>8015</v>
      </c>
      <c r="O1343" s="4">
        <v>4161</v>
      </c>
      <c r="P1343" s="19">
        <v>558001.90700000001</v>
      </c>
      <c r="Q1343" s="19">
        <v>5474490.5559999999</v>
      </c>
      <c r="R1343" s="18">
        <v>23.535999999999998</v>
      </c>
      <c r="S1343" s="221"/>
      <c r="T1343" s="15"/>
      <c r="U1343" s="6"/>
      <c r="V1343" s="6"/>
      <c r="W1343" s="6"/>
      <c r="X1343" s="6"/>
      <c r="Z1343" s="152"/>
      <c r="AA1343" s="152"/>
      <c r="AB1343" s="152"/>
      <c r="AC1343" s="152"/>
      <c r="AD1343" s="152"/>
      <c r="AE1343" s="152"/>
      <c r="AF1343" s="152"/>
      <c r="AG1343"/>
      <c r="AH1343" s="152"/>
      <c r="AI1343" s="171"/>
      <c r="AJ1343"/>
      <c r="AK1343"/>
      <c r="AL1343" s="6"/>
    </row>
    <row r="1344" spans="1:38">
      <c r="A1344" s="21">
        <v>4889</v>
      </c>
      <c r="B1344" s="20">
        <v>558589.89800000004</v>
      </c>
      <c r="C1344" s="20">
        <v>5473706.2710000006</v>
      </c>
      <c r="D1344" s="20">
        <v>3966.44</v>
      </c>
      <c r="E1344" s="15">
        <v>6.5000000000000002E-2</v>
      </c>
      <c r="F1344" s="206">
        <v>18.899999999999999</v>
      </c>
      <c r="G1344" s="21">
        <v>56</v>
      </c>
      <c r="H1344" s="21">
        <v>13</v>
      </c>
      <c r="I1344" s="21">
        <v>25</v>
      </c>
      <c r="J1344" s="21">
        <v>11</v>
      </c>
      <c r="K1344" s="21">
        <v>2008</v>
      </c>
      <c r="L1344" s="21"/>
      <c r="M1344" s="21" t="s">
        <v>20</v>
      </c>
      <c r="N1344" s="21">
        <v>8015</v>
      </c>
      <c r="O1344" s="4">
        <v>4889</v>
      </c>
      <c r="P1344" s="19">
        <v>558589.89800000004</v>
      </c>
      <c r="Q1344" s="19">
        <v>5473706.2710000006</v>
      </c>
      <c r="R1344" s="18">
        <v>18.899999999999999</v>
      </c>
      <c r="S1344" s="221"/>
      <c r="T1344" s="15"/>
      <c r="U1344" s="6"/>
      <c r="V1344" s="6"/>
      <c r="W1344" s="6"/>
      <c r="X1344" s="6"/>
      <c r="Z1344" s="152"/>
      <c r="AA1344" s="152"/>
      <c r="AB1344" s="152"/>
      <c r="AC1344" s="152"/>
      <c r="AD1344" s="152"/>
      <c r="AE1344" s="152"/>
      <c r="AF1344" s="152"/>
      <c r="AG1344"/>
      <c r="AH1344" s="152"/>
      <c r="AI1344" s="171"/>
      <c r="AJ1344"/>
      <c r="AK1344"/>
      <c r="AL1344" s="6"/>
    </row>
    <row r="1345" spans="1:38">
      <c r="A1345" s="21">
        <v>4162</v>
      </c>
      <c r="B1345" s="92">
        <v>557710.60200000007</v>
      </c>
      <c r="C1345" s="92">
        <v>5472933.0260000005</v>
      </c>
      <c r="D1345" s="20">
        <v>3964.77</v>
      </c>
      <c r="E1345" s="15">
        <v>7.0000000000000007E-2</v>
      </c>
      <c r="F1345" s="43">
        <v>25.4</v>
      </c>
      <c r="G1345" s="21">
        <v>27</v>
      </c>
      <c r="H1345" s="21">
        <v>14</v>
      </c>
      <c r="I1345" s="21">
        <v>25</v>
      </c>
      <c r="J1345" s="21">
        <v>11</v>
      </c>
      <c r="K1345" s="21">
        <v>2008</v>
      </c>
      <c r="L1345" s="40" t="s">
        <v>35</v>
      </c>
      <c r="M1345" s="21" t="s">
        <v>20</v>
      </c>
      <c r="N1345" s="21">
        <v>8015</v>
      </c>
      <c r="O1345" s="4">
        <v>4162</v>
      </c>
      <c r="P1345" s="19">
        <v>557710.60200000007</v>
      </c>
      <c r="Q1345" s="19">
        <v>5472933.0260000005</v>
      </c>
      <c r="R1345" s="18">
        <v>25.4</v>
      </c>
      <c r="S1345" s="221"/>
      <c r="T1345" s="15"/>
      <c r="U1345" s="6"/>
      <c r="V1345" s="6"/>
      <c r="W1345" s="6"/>
      <c r="X1345" s="6"/>
      <c r="Z1345" s="152"/>
      <c r="AA1345" s="152"/>
      <c r="AB1345" s="152"/>
      <c r="AC1345" s="152"/>
      <c r="AD1345" s="152"/>
      <c r="AE1345" s="152"/>
      <c r="AF1345" s="152"/>
      <c r="AG1345"/>
      <c r="AH1345" s="152"/>
      <c r="AI1345" s="171"/>
      <c r="AJ1345"/>
      <c r="AK1345"/>
      <c r="AL1345" s="6"/>
    </row>
    <row r="1346" spans="1:38">
      <c r="A1346" s="21">
        <v>4163</v>
      </c>
      <c r="B1346" s="92">
        <v>556209.01400000008</v>
      </c>
      <c r="C1346" s="92">
        <v>5471173.0899999999</v>
      </c>
      <c r="D1346" s="20">
        <v>3965.72</v>
      </c>
      <c r="E1346" s="15">
        <v>7.4999999999999997E-2</v>
      </c>
      <c r="F1346" s="43">
        <v>16.72</v>
      </c>
      <c r="G1346" s="21">
        <v>44</v>
      </c>
      <c r="H1346" s="21">
        <v>14</v>
      </c>
      <c r="I1346" s="21">
        <v>25</v>
      </c>
      <c r="J1346" s="21">
        <v>11</v>
      </c>
      <c r="K1346" s="21">
        <v>2008</v>
      </c>
      <c r="L1346" s="40" t="s">
        <v>35</v>
      </c>
      <c r="M1346" s="21" t="s">
        <v>20</v>
      </c>
      <c r="N1346" s="21">
        <v>8015</v>
      </c>
      <c r="O1346" s="4">
        <v>4163</v>
      </c>
      <c r="P1346" s="19">
        <v>556209.01400000008</v>
      </c>
      <c r="Q1346" s="19">
        <v>5471173.0899999999</v>
      </c>
      <c r="R1346" s="18">
        <v>16.72</v>
      </c>
      <c r="S1346" s="221"/>
      <c r="T1346" s="15"/>
      <c r="U1346" s="6"/>
      <c r="V1346" s="6"/>
      <c r="W1346" s="6"/>
      <c r="X1346" s="6"/>
      <c r="Z1346" s="152"/>
      <c r="AA1346" s="152"/>
      <c r="AB1346" s="152"/>
      <c r="AC1346" s="152"/>
      <c r="AD1346" s="152"/>
      <c r="AE1346" s="152"/>
      <c r="AF1346" s="152"/>
      <c r="AG1346"/>
      <c r="AH1346" s="152"/>
      <c r="AI1346" s="171"/>
      <c r="AJ1346"/>
      <c r="AK1346"/>
      <c r="AL1346" s="6"/>
    </row>
    <row r="1347" spans="1:38">
      <c r="A1347" s="21">
        <v>4885</v>
      </c>
      <c r="B1347" s="92">
        <v>559990.41700000002</v>
      </c>
      <c r="C1347" s="92">
        <v>5470125.8310000002</v>
      </c>
      <c r="D1347" s="20">
        <v>3966.72</v>
      </c>
      <c r="E1347" s="15">
        <v>7.4999999999999997E-2</v>
      </c>
      <c r="F1347" s="43">
        <v>19.977999999999998</v>
      </c>
      <c r="G1347" s="21">
        <v>55</v>
      </c>
      <c r="H1347" s="21">
        <v>14</v>
      </c>
      <c r="I1347" s="21">
        <v>25</v>
      </c>
      <c r="J1347" s="21">
        <v>11</v>
      </c>
      <c r="K1347" s="21">
        <v>2008</v>
      </c>
      <c r="L1347" s="40" t="s">
        <v>22</v>
      </c>
      <c r="M1347" s="21" t="s">
        <v>20</v>
      </c>
      <c r="N1347" s="21">
        <v>8015</v>
      </c>
      <c r="O1347" s="4" t="s">
        <v>184</v>
      </c>
      <c r="P1347" s="19">
        <v>559990.41700000002</v>
      </c>
      <c r="Q1347" s="19">
        <v>5470125.8310000002</v>
      </c>
      <c r="R1347" s="18">
        <v>19.977999999999998</v>
      </c>
      <c r="S1347" s="221"/>
      <c r="T1347" s="15"/>
      <c r="U1347" s="6"/>
      <c r="V1347" s="6"/>
      <c r="W1347" s="6"/>
      <c r="X1347" s="6"/>
      <c r="Z1347" s="152"/>
      <c r="AA1347" s="152"/>
      <c r="AB1347" s="152"/>
      <c r="AC1347" s="152"/>
      <c r="AD1347" s="152"/>
      <c r="AE1347" s="152"/>
      <c r="AF1347" s="152"/>
      <c r="AG1347"/>
      <c r="AH1347" s="152"/>
      <c r="AI1347" s="171"/>
      <c r="AJ1347"/>
      <c r="AK1347"/>
      <c r="AL1347" s="6"/>
    </row>
    <row r="1348" spans="1:38">
      <c r="A1348" s="21">
        <v>4148</v>
      </c>
      <c r="B1348" s="92">
        <v>567713.56900000002</v>
      </c>
      <c r="C1348" s="92">
        <v>5462176.4570000004</v>
      </c>
      <c r="D1348" s="20">
        <v>3958.16</v>
      </c>
      <c r="E1348" s="15">
        <v>7.4999999999999997E-2</v>
      </c>
      <c r="F1348" s="43">
        <v>87.554000000000002</v>
      </c>
      <c r="G1348" s="21">
        <v>12</v>
      </c>
      <c r="H1348" s="21">
        <v>15</v>
      </c>
      <c r="I1348" s="21">
        <v>25</v>
      </c>
      <c r="J1348" s="21">
        <v>11</v>
      </c>
      <c r="K1348" s="21">
        <v>2008</v>
      </c>
      <c r="L1348" s="40" t="s">
        <v>22</v>
      </c>
      <c r="M1348" s="21" t="s">
        <v>20</v>
      </c>
      <c r="N1348" s="21">
        <v>8015</v>
      </c>
      <c r="O1348" s="4">
        <v>4148</v>
      </c>
      <c r="P1348" s="19">
        <v>567713.56900000002</v>
      </c>
      <c r="Q1348" s="19">
        <v>5462176.4570000004</v>
      </c>
      <c r="R1348" s="18">
        <v>87.554000000000002</v>
      </c>
      <c r="S1348" s="221"/>
      <c r="T1348" s="15"/>
      <c r="U1348" s="6"/>
      <c r="V1348" s="6"/>
      <c r="W1348" s="6"/>
      <c r="X1348" s="6"/>
      <c r="Z1348" s="152"/>
      <c r="AA1348" s="152"/>
      <c r="AB1348" s="152"/>
      <c r="AC1348" s="152"/>
      <c r="AD1348" s="152"/>
      <c r="AE1348" s="152"/>
      <c r="AF1348" s="152"/>
      <c r="AG1348"/>
      <c r="AH1348" s="152"/>
      <c r="AI1348" s="171"/>
      <c r="AJ1348"/>
      <c r="AK1348"/>
      <c r="AL1348" s="6"/>
    </row>
    <row r="1349" spans="1:38">
      <c r="A1349" s="21">
        <v>4164</v>
      </c>
      <c r="B1349" s="92">
        <v>567130.11900000006</v>
      </c>
      <c r="C1349" s="92">
        <v>5462802.0840000007</v>
      </c>
      <c r="D1349" s="20">
        <v>3957.22</v>
      </c>
      <c r="E1349" s="15">
        <v>7.0000000000000007E-2</v>
      </c>
      <c r="F1349" s="43">
        <v>89.567999999999998</v>
      </c>
      <c r="G1349" s="21">
        <v>21</v>
      </c>
      <c r="H1349" s="21">
        <v>15</v>
      </c>
      <c r="I1349" s="21">
        <v>25</v>
      </c>
      <c r="J1349" s="21">
        <v>11</v>
      </c>
      <c r="K1349" s="21">
        <v>2008</v>
      </c>
      <c r="L1349" s="40" t="s">
        <v>35</v>
      </c>
      <c r="M1349" s="21" t="s">
        <v>20</v>
      </c>
      <c r="N1349" s="21">
        <v>8015</v>
      </c>
      <c r="O1349" s="4">
        <v>4164</v>
      </c>
      <c r="P1349" s="19">
        <v>567130.11900000006</v>
      </c>
      <c r="Q1349" s="19">
        <v>5462802.0840000007</v>
      </c>
      <c r="R1349" s="18">
        <v>89.567999999999998</v>
      </c>
      <c r="S1349" s="221"/>
      <c r="T1349" s="15"/>
      <c r="U1349" s="6"/>
      <c r="V1349" s="6"/>
      <c r="W1349" s="6"/>
      <c r="X1349" s="6"/>
      <c r="Z1349" s="152"/>
      <c r="AA1349" s="152"/>
      <c r="AB1349" s="152"/>
      <c r="AC1349" s="152"/>
      <c r="AD1349" s="152"/>
      <c r="AE1349" s="152"/>
      <c r="AF1349" s="152"/>
      <c r="AG1349" s="152"/>
      <c r="AH1349" s="152"/>
      <c r="AI1349" s="171"/>
      <c r="AJ1349" s="152"/>
      <c r="AK1349" s="152"/>
      <c r="AL1349" s="6"/>
    </row>
    <row r="1350" spans="1:38">
      <c r="A1350" s="21">
        <v>4165</v>
      </c>
      <c r="B1350" s="92">
        <v>566172.85499999998</v>
      </c>
      <c r="C1350" s="92">
        <v>5462492.4249999998</v>
      </c>
      <c r="D1350" s="20">
        <v>3947.88</v>
      </c>
      <c r="E1350" s="15">
        <v>7.0000000000000007E-2</v>
      </c>
      <c r="F1350" s="43">
        <v>135.42500000000001</v>
      </c>
      <c r="G1350" s="21">
        <v>27</v>
      </c>
      <c r="H1350" s="21">
        <v>15</v>
      </c>
      <c r="I1350" s="21">
        <v>25</v>
      </c>
      <c r="J1350" s="21">
        <v>11</v>
      </c>
      <c r="K1350" s="21">
        <v>2008</v>
      </c>
      <c r="L1350" s="40" t="s">
        <v>35</v>
      </c>
      <c r="M1350" s="21" t="s">
        <v>20</v>
      </c>
      <c r="N1350" s="21">
        <v>8015</v>
      </c>
      <c r="O1350" s="4">
        <v>4165</v>
      </c>
      <c r="P1350" s="19">
        <v>566172.85499999998</v>
      </c>
      <c r="Q1350" s="19">
        <v>5462492.4249999998</v>
      </c>
      <c r="R1350" s="18">
        <v>135.42500000000001</v>
      </c>
      <c r="S1350" s="221"/>
      <c r="T1350" s="15"/>
      <c r="U1350" s="6"/>
      <c r="V1350" s="6"/>
      <c r="W1350" s="6"/>
      <c r="X1350" s="6"/>
      <c r="Z1350" s="152"/>
      <c r="AA1350" s="152"/>
      <c r="AB1350" s="152"/>
      <c r="AC1350" s="152"/>
      <c r="AD1350" s="152"/>
      <c r="AE1350" s="152"/>
      <c r="AF1350" s="152"/>
      <c r="AG1350" s="152"/>
      <c r="AH1350" s="152"/>
      <c r="AI1350" s="171"/>
      <c r="AJ1350" s="152"/>
      <c r="AK1350" s="152"/>
      <c r="AL1350" s="6"/>
    </row>
    <row r="1351" spans="1:38">
      <c r="A1351" s="152">
        <v>9005</v>
      </c>
      <c r="B1351" s="122">
        <v>584859.19200000004</v>
      </c>
      <c r="C1351" s="122">
        <v>5465012.6109999996</v>
      </c>
      <c r="D1351" s="5">
        <v>3971.19</v>
      </c>
      <c r="E1351" s="6">
        <v>0.06</v>
      </c>
      <c r="F1351" s="198">
        <v>66.783000000000001</v>
      </c>
      <c r="G1351" s="152">
        <v>0</v>
      </c>
      <c r="H1351" s="152">
        <v>16</v>
      </c>
      <c r="I1351" s="152">
        <v>25</v>
      </c>
      <c r="J1351" s="152">
        <v>11</v>
      </c>
      <c r="K1351" s="152">
        <v>2008</v>
      </c>
      <c r="L1351" s="102" t="s">
        <v>31</v>
      </c>
      <c r="M1351" s="91" t="s">
        <v>32</v>
      </c>
      <c r="N1351" s="152" t="s">
        <v>40</v>
      </c>
      <c r="O1351" s="152"/>
      <c r="Z1351" s="152"/>
      <c r="AA1351" s="152"/>
      <c r="AB1351" s="152"/>
      <c r="AC1351" s="152"/>
      <c r="AD1351" s="152"/>
      <c r="AE1351" s="152"/>
      <c r="AF1351" s="152"/>
      <c r="AG1351" s="152"/>
      <c r="AH1351" s="152"/>
      <c r="AI1351" s="171"/>
      <c r="AJ1351" s="152"/>
      <c r="AK1351" s="152"/>
      <c r="AL1351" s="6"/>
    </row>
    <row r="1352" spans="1:38">
      <c r="A1352" s="4">
        <v>9005</v>
      </c>
      <c r="B1352" s="122">
        <v>584859.19200000004</v>
      </c>
      <c r="C1352" s="122">
        <v>5465012.6109999996</v>
      </c>
      <c r="D1352" s="5">
        <v>3971.19</v>
      </c>
      <c r="E1352" s="6">
        <v>0.06</v>
      </c>
      <c r="F1352" s="198">
        <v>66.783000000000001</v>
      </c>
      <c r="G1352" s="4">
        <v>4</v>
      </c>
      <c r="H1352" s="4">
        <v>16</v>
      </c>
      <c r="I1352" s="4">
        <v>25</v>
      </c>
      <c r="J1352" s="4">
        <v>11</v>
      </c>
      <c r="K1352" s="4">
        <v>2008</v>
      </c>
      <c r="L1352" s="24" t="s">
        <v>31</v>
      </c>
      <c r="M1352" s="91" t="s">
        <v>32</v>
      </c>
      <c r="N1352" s="4" t="s">
        <v>40</v>
      </c>
      <c r="O1352" s="4"/>
      <c r="Z1352" s="152"/>
      <c r="AA1352" s="152"/>
      <c r="AB1352" s="152"/>
      <c r="AC1352" s="152"/>
      <c r="AD1352" s="152"/>
      <c r="AE1352" s="152"/>
      <c r="AF1352" s="152"/>
      <c r="AG1352" s="152"/>
      <c r="AH1352" s="152"/>
      <c r="AI1352" s="171"/>
      <c r="AJ1352" s="152"/>
      <c r="AK1352" s="152"/>
      <c r="AL1352" s="6"/>
    </row>
    <row r="1353" spans="1:38">
      <c r="A1353" s="8"/>
      <c r="B1353" s="9"/>
      <c r="C1353" s="9"/>
      <c r="D1353" s="9"/>
      <c r="E1353" s="10"/>
      <c r="F1353" s="196"/>
      <c r="G1353" s="8"/>
      <c r="H1353" s="8"/>
      <c r="I1353" s="8"/>
      <c r="J1353" s="8"/>
      <c r="K1353" s="8"/>
      <c r="L1353" s="8"/>
      <c r="M1353" s="8"/>
      <c r="N1353" s="8"/>
      <c r="O1353" s="8"/>
      <c r="P1353" s="9"/>
      <c r="Q1353" s="9"/>
      <c r="R1353" s="10"/>
      <c r="S1353" s="218"/>
      <c r="Z1353" s="152"/>
      <c r="AA1353" s="152"/>
      <c r="AB1353" s="152"/>
      <c r="AC1353" s="152"/>
      <c r="AD1353" s="152"/>
      <c r="AE1353" s="152"/>
      <c r="AF1353" s="152"/>
      <c r="AG1353" s="152"/>
      <c r="AH1353" s="152"/>
      <c r="AI1353" s="171"/>
      <c r="AJ1353" s="152"/>
      <c r="AK1353" s="152"/>
      <c r="AL1353" s="6"/>
    </row>
    <row r="1354" spans="1:38">
      <c r="A1354" s="4">
        <v>6850</v>
      </c>
      <c r="B1354" s="5">
        <v>517040</v>
      </c>
      <c r="C1354" s="5">
        <v>5400700</v>
      </c>
      <c r="D1354" s="5">
        <v>3981.95</v>
      </c>
      <c r="E1354" s="6">
        <v>0.08</v>
      </c>
      <c r="F1354" s="197">
        <v>171</v>
      </c>
      <c r="G1354" s="4">
        <v>1</v>
      </c>
      <c r="H1354" s="4">
        <v>8</v>
      </c>
      <c r="I1354" s="4">
        <v>26</v>
      </c>
      <c r="J1354" s="4">
        <v>11</v>
      </c>
      <c r="K1354" s="4">
        <v>2008</v>
      </c>
      <c r="L1354" s="4" t="s">
        <v>140</v>
      </c>
      <c r="M1354" s="152" t="s">
        <v>138</v>
      </c>
      <c r="N1354" s="4" t="s">
        <v>40</v>
      </c>
      <c r="O1354" s="4"/>
      <c r="Z1354" s="152"/>
      <c r="AA1354" s="152"/>
      <c r="AB1354" s="152"/>
      <c r="AC1354" s="152"/>
      <c r="AD1354" s="152"/>
      <c r="AE1354" s="152"/>
      <c r="AF1354" s="152"/>
      <c r="AG1354" s="152"/>
      <c r="AH1354" s="152"/>
      <c r="AI1354" s="171"/>
      <c r="AJ1354" s="152"/>
      <c r="AK1354" s="152"/>
      <c r="AL1354" s="6"/>
    </row>
    <row r="1355" spans="1:38">
      <c r="A1355" s="4">
        <v>6850</v>
      </c>
      <c r="B1355" s="5">
        <v>517040</v>
      </c>
      <c r="C1355" s="5">
        <v>5400700</v>
      </c>
      <c r="D1355" s="5">
        <v>3981.95</v>
      </c>
      <c r="E1355" s="6">
        <v>0.08</v>
      </c>
      <c r="F1355" s="197">
        <v>171</v>
      </c>
      <c r="G1355" s="4">
        <v>1</v>
      </c>
      <c r="H1355" s="4">
        <v>8</v>
      </c>
      <c r="I1355" s="4">
        <v>26</v>
      </c>
      <c r="J1355" s="4">
        <v>11</v>
      </c>
      <c r="K1355" s="4">
        <v>2008</v>
      </c>
      <c r="L1355" s="4" t="s">
        <v>140</v>
      </c>
      <c r="M1355" s="152" t="s">
        <v>138</v>
      </c>
      <c r="N1355" s="4" t="s">
        <v>40</v>
      </c>
      <c r="O1355" s="4"/>
      <c r="Z1355" s="152"/>
      <c r="AA1355" s="152"/>
      <c r="AB1355" s="152"/>
      <c r="AC1355" s="152"/>
      <c r="AD1355" s="152"/>
      <c r="AE1355" s="152"/>
      <c r="AF1355" s="152"/>
      <c r="AG1355" s="152"/>
      <c r="AH1355" s="152"/>
      <c r="AI1355" s="171"/>
      <c r="AJ1355" s="152"/>
      <c r="AK1355" s="152"/>
      <c r="AL1355" s="6"/>
    </row>
    <row r="1356" spans="1:38">
      <c r="A1356" s="4">
        <v>9505</v>
      </c>
      <c r="B1356" s="117">
        <v>527667</v>
      </c>
      <c r="C1356" s="117">
        <v>5388320</v>
      </c>
      <c r="D1356" s="5">
        <v>3989.92</v>
      </c>
      <c r="E1356" s="6">
        <v>7.0000000000000007E-2</v>
      </c>
      <c r="F1356" s="197">
        <v>190</v>
      </c>
      <c r="G1356" s="4">
        <v>30</v>
      </c>
      <c r="H1356" s="4">
        <v>8</v>
      </c>
      <c r="I1356" s="4">
        <v>26</v>
      </c>
      <c r="J1356" s="4">
        <v>11</v>
      </c>
      <c r="K1356" s="4">
        <v>2008</v>
      </c>
      <c r="L1356" s="4" t="s">
        <v>31</v>
      </c>
      <c r="M1356" s="93" t="s">
        <v>146</v>
      </c>
      <c r="N1356" s="4" t="s">
        <v>40</v>
      </c>
      <c r="O1356" s="4"/>
      <c r="Z1356" s="152"/>
      <c r="AA1356" s="152"/>
      <c r="AB1356" s="152"/>
      <c r="AC1356" s="152"/>
      <c r="AD1356" s="152"/>
      <c r="AE1356" s="152"/>
      <c r="AF1356" s="152"/>
      <c r="AG1356" s="152"/>
      <c r="AH1356" s="152"/>
      <c r="AI1356" s="171"/>
      <c r="AJ1356" s="152"/>
      <c r="AK1356" s="152"/>
      <c r="AL1356" s="6"/>
    </row>
    <row r="1357" spans="1:38">
      <c r="A1357" s="152">
        <v>9505</v>
      </c>
      <c r="B1357" s="117">
        <v>527667</v>
      </c>
      <c r="C1357" s="117">
        <v>5388320</v>
      </c>
      <c r="D1357" s="5">
        <v>3989.92</v>
      </c>
      <c r="E1357" s="6">
        <v>7.0000000000000007E-2</v>
      </c>
      <c r="F1357" s="197">
        <v>190</v>
      </c>
      <c r="G1357" s="152">
        <v>34</v>
      </c>
      <c r="H1357" s="152">
        <v>8</v>
      </c>
      <c r="I1357" s="152">
        <v>26</v>
      </c>
      <c r="J1357" s="152">
        <v>11</v>
      </c>
      <c r="K1357" s="152">
        <v>2008</v>
      </c>
      <c r="L1357" s="152" t="s">
        <v>31</v>
      </c>
      <c r="M1357" s="93" t="s">
        <v>146</v>
      </c>
      <c r="N1357" s="4" t="s">
        <v>40</v>
      </c>
      <c r="O1357" s="4"/>
      <c r="Z1357" s="152"/>
      <c r="AA1357" s="152"/>
      <c r="AB1357" s="152"/>
      <c r="AC1357" s="152"/>
      <c r="AD1357" s="152"/>
      <c r="AE1357" s="152"/>
      <c r="AF1357" s="152"/>
      <c r="AG1357" s="152"/>
      <c r="AH1357" s="152"/>
      <c r="AI1357" s="171"/>
      <c r="AJ1357" s="152"/>
      <c r="AK1357" s="152"/>
      <c r="AL1357" s="6"/>
    </row>
    <row r="1358" spans="1:38">
      <c r="A1358" s="4">
        <v>6850</v>
      </c>
      <c r="B1358" s="5">
        <v>517040</v>
      </c>
      <c r="C1358" s="5">
        <v>5400700</v>
      </c>
      <c r="D1358" s="5">
        <v>3981.91</v>
      </c>
      <c r="E1358" s="6">
        <v>0.08</v>
      </c>
      <c r="F1358" s="197">
        <v>171</v>
      </c>
      <c r="G1358" s="4">
        <v>50</v>
      </c>
      <c r="H1358" s="4">
        <v>8</v>
      </c>
      <c r="I1358" s="4">
        <v>26</v>
      </c>
      <c r="J1358" s="4">
        <v>11</v>
      </c>
      <c r="K1358" s="4">
        <v>2008</v>
      </c>
      <c r="L1358" s="4" t="s">
        <v>140</v>
      </c>
      <c r="M1358" s="152" t="s">
        <v>138</v>
      </c>
      <c r="N1358" s="4" t="s">
        <v>40</v>
      </c>
      <c r="O1358" s="4"/>
      <c r="Z1358" s="152"/>
      <c r="AA1358" s="152"/>
      <c r="AB1358" s="152"/>
      <c r="AC1358" s="152"/>
      <c r="AD1358" s="152"/>
      <c r="AE1358" s="152"/>
      <c r="AF1358" s="152"/>
      <c r="AG1358" s="152"/>
      <c r="AH1358" s="152"/>
      <c r="AI1358" s="171"/>
      <c r="AJ1358" s="152"/>
      <c r="AK1358" s="152"/>
      <c r="AL1358" s="6"/>
    </row>
    <row r="1359" spans="1:38">
      <c r="A1359" s="152">
        <v>6850</v>
      </c>
      <c r="B1359" s="5">
        <v>517040</v>
      </c>
      <c r="C1359" s="5">
        <v>5400700</v>
      </c>
      <c r="D1359" s="5">
        <v>3981.91</v>
      </c>
      <c r="E1359" s="6">
        <v>0.08</v>
      </c>
      <c r="F1359" s="197">
        <v>171</v>
      </c>
      <c r="G1359" s="152">
        <v>54</v>
      </c>
      <c r="H1359" s="152">
        <v>8</v>
      </c>
      <c r="I1359" s="152">
        <v>26</v>
      </c>
      <c r="J1359" s="152">
        <v>11</v>
      </c>
      <c r="K1359" s="152">
        <v>2008</v>
      </c>
      <c r="L1359" s="152" t="s">
        <v>140</v>
      </c>
      <c r="M1359" s="152" t="s">
        <v>138</v>
      </c>
      <c r="N1359" s="4" t="s">
        <v>40</v>
      </c>
      <c r="O1359" s="4"/>
      <c r="Z1359" s="152"/>
      <c r="AA1359" s="152"/>
      <c r="AB1359" s="152"/>
      <c r="AC1359" s="152"/>
      <c r="AD1359" s="152"/>
      <c r="AE1359" s="152"/>
      <c r="AF1359" s="152"/>
      <c r="AG1359" s="152"/>
      <c r="AH1359" s="152"/>
      <c r="AI1359" s="171"/>
      <c r="AJ1359" s="152"/>
      <c r="AK1359" s="152"/>
      <c r="AL1359" s="6"/>
    </row>
    <row r="1360" spans="1:38">
      <c r="A1360" s="4">
        <v>9505</v>
      </c>
      <c r="B1360" s="117">
        <v>527667</v>
      </c>
      <c r="C1360" s="117">
        <v>5388320</v>
      </c>
      <c r="D1360" s="5">
        <v>3989.89</v>
      </c>
      <c r="E1360" s="6">
        <v>7.0000000000000007E-2</v>
      </c>
      <c r="F1360" s="197">
        <v>190</v>
      </c>
      <c r="G1360" s="4">
        <v>12</v>
      </c>
      <c r="H1360" s="4">
        <v>9</v>
      </c>
      <c r="I1360" s="4">
        <v>26</v>
      </c>
      <c r="J1360" s="4">
        <v>11</v>
      </c>
      <c r="K1360" s="4">
        <v>2008</v>
      </c>
      <c r="L1360" s="4" t="s">
        <v>31</v>
      </c>
      <c r="M1360" s="93" t="s">
        <v>146</v>
      </c>
      <c r="N1360" s="4" t="s">
        <v>40</v>
      </c>
      <c r="O1360" s="4"/>
      <c r="Z1360" s="152"/>
      <c r="AA1360" s="152"/>
      <c r="AB1360" s="152"/>
      <c r="AC1360" s="152"/>
      <c r="AD1360" s="152"/>
      <c r="AE1360" s="152"/>
      <c r="AF1360" s="152"/>
      <c r="AG1360" s="152"/>
      <c r="AH1360" s="152"/>
      <c r="AI1360" s="171"/>
      <c r="AJ1360" s="152"/>
      <c r="AK1360" s="152"/>
      <c r="AL1360" s="6"/>
    </row>
    <row r="1361" spans="1:38">
      <c r="A1361" s="4">
        <v>9505</v>
      </c>
      <c r="B1361" s="117">
        <v>527667</v>
      </c>
      <c r="C1361" s="117">
        <v>5388320</v>
      </c>
      <c r="D1361" s="5">
        <v>3989.89</v>
      </c>
      <c r="E1361" s="6">
        <v>7.0000000000000007E-2</v>
      </c>
      <c r="F1361" s="197">
        <v>190</v>
      </c>
      <c r="G1361" s="4">
        <v>16</v>
      </c>
      <c r="H1361" s="4">
        <v>9</v>
      </c>
      <c r="I1361" s="4">
        <v>26</v>
      </c>
      <c r="J1361" s="4">
        <v>11</v>
      </c>
      <c r="K1361" s="4">
        <v>2008</v>
      </c>
      <c r="L1361" s="4" t="s">
        <v>31</v>
      </c>
      <c r="M1361" s="93" t="s">
        <v>146</v>
      </c>
      <c r="N1361" s="4" t="s">
        <v>40</v>
      </c>
      <c r="O1361" s="4"/>
      <c r="Z1361" s="152"/>
      <c r="AA1361" s="152"/>
      <c r="AB1361" s="152"/>
      <c r="AC1361" s="152"/>
      <c r="AD1361" s="152"/>
      <c r="AE1361" s="152"/>
      <c r="AF1361" s="152"/>
      <c r="AG1361" s="152"/>
      <c r="AH1361" s="152"/>
      <c r="AI1361" s="171"/>
      <c r="AJ1361" s="152"/>
      <c r="AK1361" s="152"/>
      <c r="AL1361" s="6"/>
    </row>
    <row r="1362" spans="1:38">
      <c r="A1362" s="4">
        <v>6850</v>
      </c>
      <c r="B1362" s="5">
        <v>517040</v>
      </c>
      <c r="C1362" s="5">
        <v>5400700</v>
      </c>
      <c r="D1362" s="5">
        <v>3981.88</v>
      </c>
      <c r="E1362" s="6">
        <v>0.08</v>
      </c>
      <c r="F1362" s="197">
        <v>171</v>
      </c>
      <c r="G1362" s="4">
        <v>31</v>
      </c>
      <c r="H1362" s="4">
        <v>9</v>
      </c>
      <c r="I1362" s="4">
        <v>26</v>
      </c>
      <c r="J1362" s="4">
        <v>11</v>
      </c>
      <c r="K1362" s="4">
        <v>2008</v>
      </c>
      <c r="L1362" s="4" t="s">
        <v>140</v>
      </c>
      <c r="M1362" s="152" t="s">
        <v>138</v>
      </c>
      <c r="N1362" s="4" t="s">
        <v>40</v>
      </c>
      <c r="O1362" s="4"/>
      <c r="Z1362" s="152"/>
      <c r="AA1362" s="152"/>
      <c r="AB1362" s="152"/>
      <c r="AC1362" s="152"/>
      <c r="AD1362" s="152"/>
      <c r="AE1362" s="152"/>
      <c r="AF1362" s="152"/>
      <c r="AG1362" s="152"/>
      <c r="AH1362" s="152"/>
      <c r="AI1362" s="171"/>
      <c r="AJ1362" s="152"/>
    </row>
    <row r="1363" spans="1:38">
      <c r="A1363" s="4">
        <v>6850</v>
      </c>
      <c r="B1363" s="5">
        <v>517040</v>
      </c>
      <c r="C1363" s="5">
        <v>5400700</v>
      </c>
      <c r="D1363" s="5">
        <v>3981.88</v>
      </c>
      <c r="E1363" s="6">
        <v>0.08</v>
      </c>
      <c r="F1363" s="197">
        <v>171</v>
      </c>
      <c r="G1363" s="4">
        <v>35</v>
      </c>
      <c r="H1363" s="4">
        <v>9</v>
      </c>
      <c r="I1363" s="4">
        <v>26</v>
      </c>
      <c r="J1363" s="4">
        <v>11</v>
      </c>
      <c r="K1363" s="4">
        <v>2008</v>
      </c>
      <c r="L1363" s="4" t="s">
        <v>140</v>
      </c>
      <c r="M1363" s="152" t="s">
        <v>138</v>
      </c>
      <c r="N1363" s="4" t="s">
        <v>40</v>
      </c>
      <c r="O1363" s="4"/>
      <c r="AK1363" s="152"/>
      <c r="AL1363" s="6"/>
    </row>
    <row r="1364" spans="1:38">
      <c r="A1364" s="4">
        <v>9002</v>
      </c>
      <c r="B1364" s="122">
        <v>489693.76799999998</v>
      </c>
      <c r="C1364" s="122">
        <v>5447728.0650000004</v>
      </c>
      <c r="D1364" s="5">
        <v>3975.25</v>
      </c>
      <c r="E1364" s="6">
        <v>6.5000000000000002E-2</v>
      </c>
      <c r="F1364" s="197">
        <v>46.828000000000003</v>
      </c>
      <c r="G1364" s="4">
        <v>30</v>
      </c>
      <c r="H1364" s="4">
        <v>10</v>
      </c>
      <c r="I1364" s="4">
        <v>26</v>
      </c>
      <c r="J1364" s="4">
        <v>11</v>
      </c>
      <c r="K1364" s="4">
        <v>2008</v>
      </c>
      <c r="L1364" s="4" t="s">
        <v>31</v>
      </c>
      <c r="M1364" s="152" t="s">
        <v>24</v>
      </c>
      <c r="N1364" s="4" t="s">
        <v>40</v>
      </c>
      <c r="O1364" s="4"/>
      <c r="Z1364" s="152"/>
      <c r="AA1364" s="152"/>
      <c r="AB1364" s="152"/>
      <c r="AC1364" s="152"/>
      <c r="AD1364" s="152"/>
      <c r="AE1364" s="152"/>
      <c r="AF1364" s="152"/>
      <c r="AG1364" s="152"/>
      <c r="AH1364" s="152"/>
      <c r="AI1364" s="171"/>
      <c r="AJ1364" s="152"/>
      <c r="AK1364" s="152"/>
      <c r="AL1364" s="6"/>
    </row>
    <row r="1365" spans="1:38">
      <c r="A1365" s="4">
        <v>9002</v>
      </c>
      <c r="B1365" s="122">
        <v>489693.76799999998</v>
      </c>
      <c r="C1365" s="122">
        <v>5447728.0650000004</v>
      </c>
      <c r="D1365" s="5">
        <v>3975.25</v>
      </c>
      <c r="E1365" s="6">
        <v>6.5000000000000002E-2</v>
      </c>
      <c r="F1365" s="197">
        <v>46.828000000000003</v>
      </c>
      <c r="G1365" s="4">
        <v>34</v>
      </c>
      <c r="H1365" s="4">
        <v>10</v>
      </c>
      <c r="I1365" s="4">
        <v>26</v>
      </c>
      <c r="J1365" s="4">
        <v>11</v>
      </c>
      <c r="K1365" s="4">
        <v>2008</v>
      </c>
      <c r="L1365" s="4" t="s">
        <v>31</v>
      </c>
      <c r="M1365" s="152" t="s">
        <v>24</v>
      </c>
      <c r="N1365" s="4" t="s">
        <v>40</v>
      </c>
      <c r="O1365" s="4"/>
      <c r="Z1365" s="152"/>
      <c r="AA1365" s="152"/>
      <c r="AB1365" s="152"/>
      <c r="AC1365" s="152"/>
      <c r="AD1365" s="152"/>
      <c r="AE1365" s="152"/>
      <c r="AF1365" s="152"/>
      <c r="AG1365" s="152"/>
      <c r="AH1365" s="152"/>
      <c r="AI1365" s="171"/>
      <c r="AJ1365" s="152"/>
      <c r="AK1365" s="152"/>
      <c r="AL1365" s="6"/>
    </row>
    <row r="1366" spans="1:38">
      <c r="A1366" s="4">
        <v>6850</v>
      </c>
      <c r="B1366" s="5">
        <v>517040</v>
      </c>
      <c r="C1366" s="5">
        <v>5400700</v>
      </c>
      <c r="D1366" s="5">
        <v>3981.84</v>
      </c>
      <c r="E1366" s="6">
        <v>0.08</v>
      </c>
      <c r="F1366" s="197">
        <v>171</v>
      </c>
      <c r="G1366" s="4">
        <v>30</v>
      </c>
      <c r="H1366" s="4">
        <v>11</v>
      </c>
      <c r="I1366" s="4">
        <v>26</v>
      </c>
      <c r="J1366" s="4">
        <v>11</v>
      </c>
      <c r="K1366" s="4">
        <v>2008</v>
      </c>
      <c r="L1366" s="4" t="s">
        <v>140</v>
      </c>
      <c r="M1366" s="152" t="s">
        <v>138</v>
      </c>
      <c r="N1366" s="4" t="s">
        <v>40</v>
      </c>
      <c r="O1366" s="4"/>
      <c r="Z1366" s="152"/>
      <c r="AA1366" s="152"/>
      <c r="AB1366" s="152"/>
      <c r="AC1366" s="152"/>
      <c r="AD1366" s="152"/>
      <c r="AE1366" s="152"/>
      <c r="AF1366" s="152"/>
      <c r="AG1366" s="152"/>
      <c r="AH1366" s="152"/>
      <c r="AI1366" s="171"/>
      <c r="AJ1366" s="152"/>
      <c r="AK1366" s="152"/>
      <c r="AL1366" s="6"/>
    </row>
    <row r="1367" spans="1:38">
      <c r="A1367" s="4">
        <v>6850</v>
      </c>
      <c r="B1367" s="5">
        <v>517040</v>
      </c>
      <c r="C1367" s="5">
        <v>5400700</v>
      </c>
      <c r="D1367" s="5">
        <v>3981.84</v>
      </c>
      <c r="E1367" s="6">
        <v>0.08</v>
      </c>
      <c r="F1367" s="197">
        <v>171</v>
      </c>
      <c r="G1367" s="4">
        <v>34</v>
      </c>
      <c r="H1367" s="4">
        <v>11</v>
      </c>
      <c r="I1367" s="4">
        <v>26</v>
      </c>
      <c r="J1367" s="4">
        <v>11</v>
      </c>
      <c r="K1367" s="4">
        <v>2008</v>
      </c>
      <c r="L1367" s="4" t="s">
        <v>140</v>
      </c>
      <c r="M1367" s="152" t="s">
        <v>138</v>
      </c>
      <c r="N1367" s="4" t="s">
        <v>40</v>
      </c>
      <c r="O1367" s="4"/>
      <c r="Z1367" s="152"/>
      <c r="AA1367" s="152"/>
      <c r="AB1367" s="152"/>
      <c r="AC1367" s="152"/>
      <c r="AD1367" s="152"/>
      <c r="AE1367" s="152"/>
      <c r="AF1367" s="152"/>
      <c r="AG1367" s="152"/>
      <c r="AH1367" s="152"/>
      <c r="AI1367" s="171"/>
      <c r="AJ1367" s="152"/>
      <c r="AK1367" s="152"/>
      <c r="AL1367" s="6"/>
    </row>
    <row r="1368" spans="1:38">
      <c r="A1368" s="4">
        <v>9002</v>
      </c>
      <c r="B1368" s="122">
        <v>489693.76799999998</v>
      </c>
      <c r="C1368" s="122">
        <v>5447728.0650000004</v>
      </c>
      <c r="D1368" s="5">
        <v>3975.21</v>
      </c>
      <c r="E1368" s="6">
        <v>6.5000000000000002E-2</v>
      </c>
      <c r="F1368" s="197">
        <v>46.828000000000003</v>
      </c>
      <c r="G1368" s="4">
        <v>31</v>
      </c>
      <c r="H1368" s="4">
        <v>12</v>
      </c>
      <c r="I1368" s="4">
        <v>26</v>
      </c>
      <c r="J1368" s="4">
        <v>11</v>
      </c>
      <c r="K1368" s="4">
        <v>2008</v>
      </c>
      <c r="L1368" s="4" t="s">
        <v>31</v>
      </c>
      <c r="M1368" s="152" t="s">
        <v>24</v>
      </c>
      <c r="N1368" s="4" t="s">
        <v>40</v>
      </c>
      <c r="O1368" s="4"/>
      <c r="Z1368" s="152"/>
      <c r="AA1368" s="152"/>
      <c r="AB1368" s="152"/>
      <c r="AC1368" s="152"/>
      <c r="AD1368" s="152"/>
      <c r="AE1368" s="152"/>
      <c r="AF1368" s="152"/>
      <c r="AG1368" s="152"/>
      <c r="AH1368" s="152"/>
      <c r="AI1368" s="171"/>
      <c r="AJ1368" s="152"/>
      <c r="AK1368" s="152"/>
      <c r="AL1368" s="6"/>
    </row>
    <row r="1369" spans="1:38">
      <c r="A1369" s="4">
        <v>9002</v>
      </c>
      <c r="B1369" s="122">
        <v>489693.76799999998</v>
      </c>
      <c r="C1369" s="122">
        <v>5447728.0650000004</v>
      </c>
      <c r="D1369" s="5">
        <v>3975.21</v>
      </c>
      <c r="E1369" s="6">
        <v>6.5000000000000002E-2</v>
      </c>
      <c r="F1369" s="197">
        <v>46.828000000000003</v>
      </c>
      <c r="G1369" s="4">
        <v>35</v>
      </c>
      <c r="H1369" s="4">
        <v>12</v>
      </c>
      <c r="I1369" s="4">
        <v>26</v>
      </c>
      <c r="J1369" s="4">
        <v>11</v>
      </c>
      <c r="K1369" s="4">
        <v>2008</v>
      </c>
      <c r="L1369" s="4" t="s">
        <v>31</v>
      </c>
      <c r="M1369" s="152" t="s">
        <v>24</v>
      </c>
      <c r="N1369" s="4" t="s">
        <v>40</v>
      </c>
      <c r="O1369" s="4"/>
      <c r="Z1369" s="152"/>
      <c r="AA1369" s="152"/>
      <c r="AB1369" s="152"/>
      <c r="AC1369" s="152"/>
      <c r="AD1369" s="152"/>
      <c r="AE1369" s="152"/>
      <c r="AF1369" s="152"/>
      <c r="AG1369" s="152"/>
      <c r="AH1369" s="152"/>
      <c r="AI1369" s="171"/>
      <c r="AJ1369" s="152"/>
      <c r="AK1369" s="152"/>
      <c r="AL1369" s="6"/>
    </row>
    <row r="1370" spans="1:38">
      <c r="A1370" s="152">
        <v>6850</v>
      </c>
      <c r="B1370" s="5">
        <v>517040</v>
      </c>
      <c r="C1370" s="5">
        <v>5400700</v>
      </c>
      <c r="D1370" s="5">
        <v>3981.85</v>
      </c>
      <c r="E1370" s="6">
        <v>0.08</v>
      </c>
      <c r="F1370" s="197">
        <v>171</v>
      </c>
      <c r="G1370" s="152">
        <v>32</v>
      </c>
      <c r="H1370" s="152">
        <v>13</v>
      </c>
      <c r="I1370" s="152">
        <v>26</v>
      </c>
      <c r="J1370" s="152">
        <v>11</v>
      </c>
      <c r="K1370" s="152">
        <v>2008</v>
      </c>
      <c r="L1370" s="152" t="s">
        <v>140</v>
      </c>
      <c r="M1370" s="152" t="s">
        <v>138</v>
      </c>
      <c r="N1370" s="152" t="s">
        <v>40</v>
      </c>
      <c r="O1370" s="152"/>
      <c r="Z1370" s="152"/>
      <c r="AA1370" s="152"/>
      <c r="AB1370" s="152"/>
      <c r="AC1370" s="152"/>
      <c r="AD1370" s="152"/>
      <c r="AE1370" s="152"/>
      <c r="AF1370" s="152"/>
      <c r="AG1370" s="152"/>
      <c r="AH1370" s="152"/>
      <c r="AI1370" s="171"/>
      <c r="AJ1370" s="152"/>
      <c r="AK1370" s="152"/>
      <c r="AL1370" s="6"/>
    </row>
    <row r="1371" spans="1:38">
      <c r="A1371" s="4">
        <v>6850</v>
      </c>
      <c r="B1371" s="5">
        <v>517040</v>
      </c>
      <c r="C1371" s="5">
        <v>5400700</v>
      </c>
      <c r="D1371" s="5">
        <v>3981.85</v>
      </c>
      <c r="E1371" s="6">
        <v>0.08</v>
      </c>
      <c r="F1371" s="197">
        <v>171</v>
      </c>
      <c r="G1371" s="4">
        <v>36</v>
      </c>
      <c r="H1371" s="4">
        <v>13</v>
      </c>
      <c r="I1371" s="4">
        <v>26</v>
      </c>
      <c r="J1371" s="4">
        <v>11</v>
      </c>
      <c r="K1371" s="4">
        <v>2008</v>
      </c>
      <c r="L1371" s="152" t="s">
        <v>140</v>
      </c>
      <c r="M1371" s="152" t="s">
        <v>138</v>
      </c>
      <c r="N1371" s="4" t="s">
        <v>40</v>
      </c>
      <c r="O1371" s="4"/>
      <c r="Z1371" s="152"/>
      <c r="AA1371" s="152"/>
      <c r="AB1371" s="152"/>
      <c r="AC1371" s="152"/>
      <c r="AD1371" s="152"/>
      <c r="AE1371" s="152"/>
      <c r="AF1371" s="152"/>
      <c r="AG1371" s="152"/>
      <c r="AH1371" s="152"/>
      <c r="AI1371" s="171"/>
      <c r="AJ1371" s="152"/>
      <c r="AK1371" s="152"/>
      <c r="AL1371" s="6"/>
    </row>
    <row r="1372" spans="1:38">
      <c r="A1372" s="8"/>
      <c r="B1372" s="9"/>
      <c r="C1372" s="9"/>
      <c r="D1372" s="9"/>
      <c r="E1372" s="10"/>
      <c r="F1372" s="196"/>
      <c r="G1372" s="8"/>
      <c r="H1372" s="8"/>
      <c r="I1372" s="8"/>
      <c r="J1372" s="8"/>
      <c r="K1372" s="8"/>
      <c r="L1372" s="8"/>
      <c r="M1372" s="8"/>
      <c r="N1372" s="8"/>
      <c r="O1372" s="8"/>
      <c r="P1372" s="9"/>
      <c r="Q1372" s="9"/>
      <c r="R1372" s="10"/>
      <c r="S1372" s="218"/>
      <c r="Z1372" s="152"/>
      <c r="AA1372" s="152"/>
      <c r="AB1372" s="152"/>
      <c r="AC1372" s="152"/>
      <c r="AD1372" s="152"/>
      <c r="AE1372" s="152"/>
      <c r="AF1372" s="152"/>
      <c r="AG1372" s="152"/>
      <c r="AH1372" s="152"/>
      <c r="AI1372" s="171"/>
      <c r="AJ1372" s="152"/>
    </row>
    <row r="1373" spans="1:38">
      <c r="A1373" s="152">
        <v>9010</v>
      </c>
      <c r="B1373" s="119">
        <v>603280.40899999999</v>
      </c>
      <c r="C1373" s="119">
        <v>5425560.7929999996</v>
      </c>
      <c r="D1373" s="5">
        <v>4010.77</v>
      </c>
      <c r="E1373" s="6">
        <v>0.08</v>
      </c>
      <c r="F1373" s="197">
        <v>8.3559999999999999</v>
      </c>
      <c r="G1373" s="4">
        <v>36</v>
      </c>
      <c r="H1373" s="4">
        <v>7</v>
      </c>
      <c r="I1373" s="4">
        <v>27</v>
      </c>
      <c r="J1373" s="4">
        <v>11</v>
      </c>
      <c r="K1373" s="4">
        <v>2008</v>
      </c>
      <c r="L1373" s="102" t="s">
        <v>31</v>
      </c>
      <c r="M1373" s="100" t="s">
        <v>129</v>
      </c>
      <c r="N1373" s="152" t="s">
        <v>40</v>
      </c>
      <c r="O1373" s="4" t="s">
        <v>24</v>
      </c>
      <c r="P1373" s="137">
        <v>603563.45600000001</v>
      </c>
      <c r="Q1373" s="136">
        <v>5425076.4819999998</v>
      </c>
      <c r="R1373" s="51">
        <v>7.4729999999999999</v>
      </c>
      <c r="S1373" s="219">
        <v>8021</v>
      </c>
    </row>
    <row r="1374" spans="1:38">
      <c r="A1374" s="4">
        <v>9010</v>
      </c>
      <c r="B1374" s="119">
        <v>603280.40899999999</v>
      </c>
      <c r="C1374" s="119">
        <v>5425560.7929999996</v>
      </c>
      <c r="D1374" s="5">
        <v>4010.77</v>
      </c>
      <c r="E1374" s="6">
        <v>0.08</v>
      </c>
      <c r="F1374" s="197">
        <v>8.3559999999999999</v>
      </c>
      <c r="G1374" s="4">
        <v>40</v>
      </c>
      <c r="H1374" s="4">
        <v>7</v>
      </c>
      <c r="I1374" s="4">
        <v>27</v>
      </c>
      <c r="J1374" s="4">
        <v>11</v>
      </c>
      <c r="K1374" s="4">
        <v>2008</v>
      </c>
      <c r="L1374" s="24" t="s">
        <v>31</v>
      </c>
      <c r="M1374" s="100" t="s">
        <v>129</v>
      </c>
      <c r="N1374" s="152" t="s">
        <v>40</v>
      </c>
      <c r="O1374" s="4" t="s">
        <v>25</v>
      </c>
      <c r="P1374" s="5">
        <v>603563.87100000004</v>
      </c>
      <c r="Q1374" s="5">
        <v>5425077.4740000004</v>
      </c>
      <c r="R1374" s="6">
        <v>7.899</v>
      </c>
      <c r="S1374" s="187" t="s">
        <v>18</v>
      </c>
    </row>
    <row r="1375" spans="1:38" ht="15.75" thickBot="1">
      <c r="A1375" s="21">
        <v>4874</v>
      </c>
      <c r="B1375" s="19">
        <v>594977.6</v>
      </c>
      <c r="C1375" s="19">
        <v>5429075.5179999992</v>
      </c>
      <c r="D1375" s="21">
        <v>3987.29</v>
      </c>
      <c r="E1375" s="6">
        <v>7.0000000000000007E-2</v>
      </c>
      <c r="F1375" s="203">
        <v>76.617000000000004</v>
      </c>
      <c r="G1375" s="4">
        <v>51</v>
      </c>
      <c r="H1375" s="4">
        <v>9</v>
      </c>
      <c r="I1375" s="4">
        <v>27</v>
      </c>
      <c r="J1375" s="4">
        <v>11</v>
      </c>
      <c r="K1375" s="4">
        <v>2008</v>
      </c>
      <c r="L1375" s="4" t="s">
        <v>22</v>
      </c>
      <c r="M1375" s="103" t="s">
        <v>20</v>
      </c>
      <c r="N1375" s="103">
        <v>8021</v>
      </c>
      <c r="O1375" s="4" t="s">
        <v>26</v>
      </c>
      <c r="P1375" s="131">
        <f>P1373-P1374</f>
        <v>-0.4150000000372529</v>
      </c>
      <c r="Q1375" s="131">
        <f>Q1373-Q1374</f>
        <v>-0.99200000055134296</v>
      </c>
      <c r="R1375" s="17">
        <f>R1373-R1374</f>
        <v>-0.42600000000000016</v>
      </c>
    </row>
    <row r="1376" spans="1:38" ht="15.75" thickTop="1">
      <c r="A1376" s="4">
        <v>4890</v>
      </c>
      <c r="B1376" s="19">
        <v>594159.98699999996</v>
      </c>
      <c r="C1376" s="19">
        <v>5424556.3189999992</v>
      </c>
      <c r="D1376" s="21">
        <v>3976.84</v>
      </c>
      <c r="E1376" s="6">
        <v>7.0000000000000007E-2</v>
      </c>
      <c r="F1376" s="203">
        <v>127.238</v>
      </c>
      <c r="G1376" s="4">
        <v>6</v>
      </c>
      <c r="H1376" s="4">
        <v>10</v>
      </c>
      <c r="I1376" s="4">
        <v>27</v>
      </c>
      <c r="J1376" s="4">
        <v>11</v>
      </c>
      <c r="K1376" s="4">
        <v>2008</v>
      </c>
      <c r="L1376" s="4" t="s">
        <v>21</v>
      </c>
      <c r="M1376" s="103" t="s">
        <v>20</v>
      </c>
      <c r="N1376" s="103">
        <v>8021</v>
      </c>
      <c r="O1376" s="4">
        <v>8021</v>
      </c>
      <c r="P1376" s="19">
        <v>603563.45600000001</v>
      </c>
      <c r="Q1376" s="19">
        <v>5425076.4819999998</v>
      </c>
      <c r="R1376" s="16">
        <v>7.4729999999999999</v>
      </c>
    </row>
    <row r="1377" spans="1:38">
      <c r="A1377" s="4">
        <v>4891</v>
      </c>
      <c r="B1377" s="19">
        <v>597204.245</v>
      </c>
      <c r="C1377" s="19">
        <v>5425211.4729999993</v>
      </c>
      <c r="D1377" s="21">
        <v>3992.91</v>
      </c>
      <c r="E1377" s="6">
        <v>5.5E-2</v>
      </c>
      <c r="F1377" s="203">
        <v>52.155999999999999</v>
      </c>
      <c r="G1377" s="4">
        <v>56</v>
      </c>
      <c r="H1377" s="4">
        <v>11</v>
      </c>
      <c r="I1377" s="4">
        <v>27</v>
      </c>
      <c r="J1377" s="4">
        <v>11</v>
      </c>
      <c r="K1377" s="4">
        <v>2008</v>
      </c>
      <c r="L1377" s="152"/>
      <c r="M1377" s="103" t="s">
        <v>20</v>
      </c>
      <c r="N1377" s="103">
        <v>8021</v>
      </c>
      <c r="O1377" s="4">
        <v>4874</v>
      </c>
      <c r="P1377" s="19">
        <v>594977.74399999995</v>
      </c>
      <c r="Q1377" s="19">
        <v>5429075.5179999992</v>
      </c>
      <c r="R1377" s="16">
        <v>76.617000000000004</v>
      </c>
    </row>
    <row r="1378" spans="1:38">
      <c r="A1378" s="4">
        <v>4892</v>
      </c>
      <c r="B1378" s="19">
        <v>598227.81999999995</v>
      </c>
      <c r="C1378" s="19">
        <v>5424919.3199999994</v>
      </c>
      <c r="D1378" s="21">
        <v>3975.13</v>
      </c>
      <c r="E1378" s="6">
        <v>7.4999999999999997E-2</v>
      </c>
      <c r="F1378" s="203">
        <v>143.92600000000002</v>
      </c>
      <c r="G1378" s="4">
        <v>19</v>
      </c>
      <c r="H1378" s="4">
        <v>12</v>
      </c>
      <c r="I1378" s="4">
        <v>27</v>
      </c>
      <c r="J1378" s="4">
        <v>11</v>
      </c>
      <c r="K1378" s="4">
        <v>2008</v>
      </c>
      <c r="L1378" s="152"/>
      <c r="M1378" s="103" t="s">
        <v>20</v>
      </c>
      <c r="N1378" s="103">
        <v>8021</v>
      </c>
      <c r="O1378" s="4">
        <v>4890</v>
      </c>
      <c r="P1378" s="19">
        <v>594159.98699999996</v>
      </c>
      <c r="Q1378" s="19">
        <v>5424556.3189999992</v>
      </c>
      <c r="R1378" s="16">
        <v>127.238</v>
      </c>
    </row>
    <row r="1379" spans="1:38">
      <c r="A1379" s="4">
        <v>9010</v>
      </c>
      <c r="B1379" s="119">
        <v>603280.40899999999</v>
      </c>
      <c r="C1379" s="119">
        <v>5425560.7929999996</v>
      </c>
      <c r="D1379" s="5">
        <v>4010.61</v>
      </c>
      <c r="E1379" s="6">
        <v>0.08</v>
      </c>
      <c r="F1379" s="197">
        <v>8.3559999999999999</v>
      </c>
      <c r="G1379" s="4">
        <v>36</v>
      </c>
      <c r="H1379" s="4">
        <v>12</v>
      </c>
      <c r="I1379" s="4">
        <v>27</v>
      </c>
      <c r="J1379" s="4">
        <v>11</v>
      </c>
      <c r="K1379" s="4">
        <v>2008</v>
      </c>
      <c r="L1379" s="102" t="s">
        <v>31</v>
      </c>
      <c r="M1379" s="100" t="s">
        <v>129</v>
      </c>
      <c r="N1379" s="152" t="s">
        <v>40</v>
      </c>
      <c r="O1379" s="4">
        <v>4891</v>
      </c>
      <c r="P1379" s="19">
        <v>597204.245</v>
      </c>
      <c r="Q1379" s="19">
        <v>5425211.4729999993</v>
      </c>
      <c r="R1379" s="16">
        <v>52.155999999999999</v>
      </c>
    </row>
    <row r="1380" spans="1:38">
      <c r="A1380" s="4">
        <v>9010</v>
      </c>
      <c r="B1380" s="119">
        <v>603280.40899999999</v>
      </c>
      <c r="C1380" s="119">
        <v>5425560.7929999996</v>
      </c>
      <c r="D1380" s="5">
        <v>4010.61</v>
      </c>
      <c r="E1380" s="6">
        <v>0.08</v>
      </c>
      <c r="F1380" s="197">
        <v>8.3559999999999999</v>
      </c>
      <c r="G1380" s="4">
        <v>40</v>
      </c>
      <c r="H1380" s="4">
        <v>12</v>
      </c>
      <c r="I1380" s="4">
        <v>27</v>
      </c>
      <c r="J1380" s="4">
        <v>11</v>
      </c>
      <c r="K1380" s="4">
        <v>2008</v>
      </c>
      <c r="L1380" s="24" t="s">
        <v>31</v>
      </c>
      <c r="M1380" s="100" t="s">
        <v>129</v>
      </c>
      <c r="N1380" s="152" t="s">
        <v>40</v>
      </c>
      <c r="O1380" s="4">
        <v>4892</v>
      </c>
      <c r="P1380" s="19">
        <v>598227.81999999995</v>
      </c>
      <c r="Q1380" s="19">
        <v>5424919.3199999994</v>
      </c>
      <c r="R1380" s="16">
        <v>143.92600000000002</v>
      </c>
    </row>
    <row r="1381" spans="1:38">
      <c r="A1381" s="4">
        <v>4893</v>
      </c>
      <c r="B1381" s="19">
        <v>598789.402</v>
      </c>
      <c r="C1381" s="19">
        <v>5426516.7079999996</v>
      </c>
      <c r="D1381" s="5">
        <v>3982.46</v>
      </c>
      <c r="E1381" s="6">
        <v>5.5E-2</v>
      </c>
      <c r="F1381" s="203">
        <v>110.009</v>
      </c>
      <c r="G1381" s="4">
        <v>10</v>
      </c>
      <c r="H1381" s="4">
        <v>13</v>
      </c>
      <c r="I1381" s="4">
        <v>27</v>
      </c>
      <c r="J1381" s="4">
        <v>11</v>
      </c>
      <c r="K1381" s="4">
        <v>2008</v>
      </c>
      <c r="L1381" s="4"/>
      <c r="M1381" s="103" t="s">
        <v>20</v>
      </c>
      <c r="N1381" s="103">
        <v>8021</v>
      </c>
      <c r="O1381" s="4">
        <v>4893</v>
      </c>
      <c r="P1381" s="19">
        <v>598789.402</v>
      </c>
      <c r="Q1381" s="19">
        <v>5426516.7079999996</v>
      </c>
      <c r="R1381" s="16">
        <v>110.009</v>
      </c>
    </row>
    <row r="1382" spans="1:38">
      <c r="A1382" s="4">
        <v>4894</v>
      </c>
      <c r="B1382" s="19">
        <v>597766.52899999998</v>
      </c>
      <c r="C1382" s="19">
        <v>5424692.2579999994</v>
      </c>
      <c r="D1382" s="5">
        <v>3981.38</v>
      </c>
      <c r="E1382" s="6">
        <v>7.0000000000000007E-2</v>
      </c>
      <c r="F1382" s="203">
        <v>113.44799999999999</v>
      </c>
      <c r="G1382" s="4">
        <v>29</v>
      </c>
      <c r="H1382" s="4">
        <v>13</v>
      </c>
      <c r="I1382" s="4">
        <v>27</v>
      </c>
      <c r="J1382" s="4">
        <v>11</v>
      </c>
      <c r="K1382" s="4">
        <v>2008</v>
      </c>
      <c r="L1382" s="4"/>
      <c r="M1382" s="103" t="s">
        <v>20</v>
      </c>
      <c r="N1382" s="103">
        <v>8021</v>
      </c>
      <c r="O1382" s="4">
        <v>4894</v>
      </c>
      <c r="P1382" s="19">
        <v>597766.52899999998</v>
      </c>
      <c r="Q1382" s="19">
        <v>5424692.2579999994</v>
      </c>
      <c r="R1382" s="16">
        <v>113.44799999999999</v>
      </c>
    </row>
    <row r="1383" spans="1:38">
      <c r="A1383" s="4">
        <v>4895</v>
      </c>
      <c r="B1383" s="19">
        <v>592922.696</v>
      </c>
      <c r="C1383" s="19">
        <v>5424680.0429999996</v>
      </c>
      <c r="D1383" s="5">
        <v>3979.22</v>
      </c>
      <c r="E1383" s="6">
        <v>7.4999999999999997E-2</v>
      </c>
      <c r="F1383" s="203">
        <v>116.551</v>
      </c>
      <c r="G1383" s="4">
        <v>51</v>
      </c>
      <c r="H1383" s="4">
        <v>13</v>
      </c>
      <c r="I1383" s="4">
        <v>27</v>
      </c>
      <c r="J1383" s="4">
        <v>11</v>
      </c>
      <c r="K1383" s="4">
        <v>2008</v>
      </c>
      <c r="L1383" s="4"/>
      <c r="M1383" s="103" t="s">
        <v>20</v>
      </c>
      <c r="N1383" s="103">
        <v>8021</v>
      </c>
      <c r="O1383" s="4">
        <v>4895</v>
      </c>
      <c r="P1383" s="19">
        <v>592922.696</v>
      </c>
      <c r="Q1383" s="19">
        <v>5424680.0429999996</v>
      </c>
      <c r="R1383" s="16">
        <v>116.551</v>
      </c>
    </row>
    <row r="1384" spans="1:38">
      <c r="A1384" s="4">
        <v>4896</v>
      </c>
      <c r="B1384" s="19">
        <v>593728.56299999997</v>
      </c>
      <c r="C1384" s="19">
        <v>5418396.6809999999</v>
      </c>
      <c r="D1384" s="5">
        <v>3925.66</v>
      </c>
      <c r="E1384" s="6">
        <v>0.06</v>
      </c>
      <c r="F1384" s="203">
        <v>384.97399999999999</v>
      </c>
      <c r="G1384" s="4">
        <v>50</v>
      </c>
      <c r="H1384" s="4">
        <v>14</v>
      </c>
      <c r="I1384" s="4">
        <v>27</v>
      </c>
      <c r="J1384" s="4">
        <v>11</v>
      </c>
      <c r="K1384" s="4">
        <v>2008</v>
      </c>
      <c r="L1384" s="4"/>
      <c r="M1384" s="103" t="s">
        <v>20</v>
      </c>
      <c r="N1384" s="103">
        <v>8021</v>
      </c>
      <c r="O1384" s="4">
        <v>4896</v>
      </c>
      <c r="P1384" s="19">
        <v>593728.56299999997</v>
      </c>
      <c r="Q1384" s="19">
        <v>5418396.6809999999</v>
      </c>
      <c r="R1384" s="16">
        <v>384.97399999999999</v>
      </c>
    </row>
    <row r="1385" spans="1:38">
      <c r="A1385" s="4">
        <v>4897</v>
      </c>
      <c r="B1385" s="19">
        <v>594060.55599999998</v>
      </c>
      <c r="C1385" s="19">
        <v>5417438.4779999992</v>
      </c>
      <c r="D1385" s="5">
        <v>3948.8</v>
      </c>
      <c r="E1385" s="6">
        <v>7.0000000000000007E-2</v>
      </c>
      <c r="F1385" s="203">
        <v>285.18299999999999</v>
      </c>
      <c r="G1385" s="4">
        <v>17</v>
      </c>
      <c r="H1385" s="4">
        <v>15</v>
      </c>
      <c r="I1385" s="4">
        <v>27</v>
      </c>
      <c r="J1385" s="4">
        <v>11</v>
      </c>
      <c r="K1385" s="4">
        <v>2008</v>
      </c>
      <c r="L1385" s="4"/>
      <c r="M1385" s="103" t="s">
        <v>20</v>
      </c>
      <c r="N1385" s="103">
        <v>8021</v>
      </c>
      <c r="O1385" s="4">
        <v>4897</v>
      </c>
      <c r="P1385" s="19">
        <v>594060.55599999998</v>
      </c>
      <c r="Q1385" s="19">
        <v>5417438.4779999992</v>
      </c>
      <c r="R1385" s="16">
        <v>285.18299999999999</v>
      </c>
    </row>
    <row r="1386" spans="1:38">
      <c r="A1386" s="152">
        <v>4898</v>
      </c>
      <c r="B1386" s="19">
        <v>592340.37599999993</v>
      </c>
      <c r="C1386" s="19">
        <v>5418273.6349999998</v>
      </c>
      <c r="D1386" s="5">
        <v>3972.77</v>
      </c>
      <c r="E1386" s="6">
        <v>7.0000000000000007E-2</v>
      </c>
      <c r="F1386" s="203">
        <v>157.94200000000001</v>
      </c>
      <c r="G1386" s="152">
        <v>37</v>
      </c>
      <c r="H1386" s="152">
        <v>15</v>
      </c>
      <c r="I1386" s="152">
        <v>27</v>
      </c>
      <c r="J1386" s="152">
        <v>11</v>
      </c>
      <c r="K1386" s="152">
        <v>2008</v>
      </c>
      <c r="L1386" s="152" t="s">
        <v>21</v>
      </c>
      <c r="M1386" s="103" t="s">
        <v>20</v>
      </c>
      <c r="N1386" s="103">
        <v>8021</v>
      </c>
      <c r="O1386" s="4">
        <v>4898</v>
      </c>
      <c r="P1386" s="19">
        <v>592340.37599999993</v>
      </c>
      <c r="Q1386" s="19">
        <v>5418273.6349999998</v>
      </c>
      <c r="R1386" s="16">
        <v>157.94200000000001</v>
      </c>
    </row>
    <row r="1387" spans="1:38">
      <c r="A1387" s="152">
        <v>4890</v>
      </c>
      <c r="B1387" s="19">
        <v>594160.21499999997</v>
      </c>
      <c r="C1387" s="19">
        <v>5424557.5319999997</v>
      </c>
      <c r="D1387" s="5">
        <v>3976.88</v>
      </c>
      <c r="E1387" s="6">
        <v>7.0000000000000007E-2</v>
      </c>
      <c r="F1387" s="203">
        <v>127.47199999999999</v>
      </c>
      <c r="G1387" s="152">
        <v>55</v>
      </c>
      <c r="H1387" s="152">
        <v>15</v>
      </c>
      <c r="I1387" s="152">
        <v>27</v>
      </c>
      <c r="J1387" s="152">
        <v>11</v>
      </c>
      <c r="K1387" s="152">
        <v>2008</v>
      </c>
      <c r="L1387" s="152" t="s">
        <v>22</v>
      </c>
      <c r="M1387" s="103" t="s">
        <v>20</v>
      </c>
      <c r="N1387" s="103">
        <v>8021</v>
      </c>
      <c r="O1387" s="4" t="s">
        <v>186</v>
      </c>
      <c r="P1387" s="19">
        <v>594160.21499999997</v>
      </c>
      <c r="Q1387" s="19">
        <v>5424557.5319999997</v>
      </c>
      <c r="R1387" s="16">
        <v>127.47199999999999</v>
      </c>
    </row>
    <row r="1388" spans="1:38">
      <c r="A1388" s="21">
        <v>4899</v>
      </c>
      <c r="B1388" s="92">
        <v>599057.20400000003</v>
      </c>
      <c r="C1388" s="92">
        <v>5416298.3299999991</v>
      </c>
      <c r="D1388" s="20">
        <v>3970.69</v>
      </c>
      <c r="E1388" s="15">
        <v>7.4999999999999997E-2</v>
      </c>
      <c r="F1388" s="205">
        <v>215.28399999999999</v>
      </c>
      <c r="G1388" s="21">
        <v>56</v>
      </c>
      <c r="H1388" s="21">
        <v>16</v>
      </c>
      <c r="I1388" s="21">
        <v>27</v>
      </c>
      <c r="J1388" s="21">
        <v>11</v>
      </c>
      <c r="K1388" s="21">
        <v>2008</v>
      </c>
      <c r="L1388" s="21"/>
      <c r="M1388" s="149" t="s">
        <v>193</v>
      </c>
      <c r="N1388" s="91">
        <v>8021</v>
      </c>
      <c r="O1388" s="152"/>
      <c r="Z1388" s="24"/>
      <c r="AA1388" s="24"/>
      <c r="AB1388" s="24"/>
      <c r="AC1388" s="24"/>
      <c r="AD1388" s="24"/>
      <c r="AE1388" s="24"/>
      <c r="AF1388" s="24"/>
      <c r="AG1388" s="21"/>
      <c r="AH1388" s="21"/>
      <c r="AI1388" s="171"/>
      <c r="AJ1388" s="152"/>
      <c r="AK1388" s="152"/>
      <c r="AL1388" s="6"/>
    </row>
    <row r="1389" spans="1:38">
      <c r="A1389" s="21">
        <v>4900</v>
      </c>
      <c r="B1389" s="92">
        <v>602699.12600000005</v>
      </c>
      <c r="C1389" s="92">
        <v>5414397.8409999991</v>
      </c>
      <c r="D1389" s="20">
        <v>3992.28</v>
      </c>
      <c r="E1389" s="15">
        <v>7.0000000000000007E-2</v>
      </c>
      <c r="F1389" s="205">
        <v>148.83099999999999</v>
      </c>
      <c r="G1389" s="21">
        <v>19</v>
      </c>
      <c r="H1389" s="21">
        <v>17</v>
      </c>
      <c r="I1389" s="21">
        <v>27</v>
      </c>
      <c r="J1389" s="21">
        <v>11</v>
      </c>
      <c r="K1389" s="21">
        <v>2008</v>
      </c>
      <c r="L1389" s="21"/>
      <c r="M1389" s="149" t="s">
        <v>193</v>
      </c>
      <c r="N1389" s="91">
        <v>8021</v>
      </c>
      <c r="O1389" s="152"/>
      <c r="Z1389" s="24"/>
      <c r="AA1389" s="24"/>
      <c r="AB1389" s="24"/>
      <c r="AC1389" s="24"/>
      <c r="AD1389" s="24"/>
      <c r="AE1389" s="24"/>
      <c r="AF1389" s="24"/>
      <c r="AG1389" s="21"/>
      <c r="AH1389" s="21"/>
    </row>
    <row r="1390" spans="1:38">
      <c r="A1390" s="21">
        <v>9010</v>
      </c>
      <c r="B1390" s="148">
        <v>603280.40899999999</v>
      </c>
      <c r="C1390" s="148">
        <v>5425560.7929999996</v>
      </c>
      <c r="D1390" s="20">
        <v>4010.8</v>
      </c>
      <c r="E1390" s="15">
        <v>8.1000000000000003E-2</v>
      </c>
      <c r="F1390" s="206">
        <v>8.3559999999999999</v>
      </c>
      <c r="G1390" s="21">
        <v>50</v>
      </c>
      <c r="H1390" s="21">
        <v>17</v>
      </c>
      <c r="I1390" s="21">
        <v>27</v>
      </c>
      <c r="J1390" s="21">
        <v>11</v>
      </c>
      <c r="K1390" s="21">
        <v>2008</v>
      </c>
      <c r="L1390" s="24" t="s">
        <v>31</v>
      </c>
      <c r="M1390" s="103" t="s">
        <v>129</v>
      </c>
      <c r="N1390" s="21" t="s">
        <v>40</v>
      </c>
      <c r="O1390" s="152"/>
      <c r="Z1390" s="24"/>
      <c r="AA1390" s="24"/>
      <c r="AB1390" s="24"/>
      <c r="AC1390" s="24"/>
      <c r="AD1390" s="24"/>
      <c r="AE1390" s="24"/>
      <c r="AF1390" s="24"/>
      <c r="AG1390" s="21"/>
      <c r="AH1390" s="21"/>
    </row>
    <row r="1391" spans="1:38">
      <c r="A1391" s="152">
        <v>9010</v>
      </c>
      <c r="B1391" s="119">
        <v>603280.40899999999</v>
      </c>
      <c r="C1391" s="119">
        <v>5425560.7929999996</v>
      </c>
      <c r="D1391" s="5">
        <v>4010.8</v>
      </c>
      <c r="E1391" s="6">
        <v>0.08</v>
      </c>
      <c r="F1391" s="197">
        <v>8.3559999999999999</v>
      </c>
      <c r="G1391" s="152">
        <v>54</v>
      </c>
      <c r="H1391" s="152">
        <v>17</v>
      </c>
      <c r="I1391" s="152">
        <v>27</v>
      </c>
      <c r="J1391" s="152">
        <v>11</v>
      </c>
      <c r="K1391" s="152">
        <v>2008</v>
      </c>
      <c r="L1391" s="24" t="s">
        <v>31</v>
      </c>
      <c r="M1391" s="100" t="s">
        <v>129</v>
      </c>
      <c r="N1391" s="152" t="s">
        <v>40</v>
      </c>
      <c r="O1391" s="152"/>
      <c r="Z1391" s="24"/>
      <c r="AA1391" s="24"/>
      <c r="AB1391" s="24"/>
      <c r="AC1391" s="24"/>
      <c r="AD1391" s="24"/>
      <c r="AE1391" s="24"/>
      <c r="AF1391" s="24"/>
      <c r="AG1391" s="21"/>
      <c r="AH1391" s="21"/>
    </row>
    <row r="1392" spans="1:38">
      <c r="A1392" s="8"/>
      <c r="B1392" s="9"/>
      <c r="C1392" s="9"/>
      <c r="D1392" s="9"/>
      <c r="E1392" s="10"/>
      <c r="F1392" s="196"/>
      <c r="G1392" s="11"/>
      <c r="H1392" s="11"/>
      <c r="I1392" s="11"/>
      <c r="J1392" s="11"/>
      <c r="K1392" s="11"/>
      <c r="L1392" s="8"/>
      <c r="M1392" s="8"/>
      <c r="N1392" s="8"/>
      <c r="O1392" s="8"/>
      <c r="P1392" s="9"/>
      <c r="Q1392" s="9"/>
      <c r="R1392" s="10"/>
      <c r="S1392" s="218"/>
    </row>
    <row r="1393" spans="1:35">
      <c r="A1393">
        <v>9010</v>
      </c>
      <c r="B1393" s="119">
        <v>603280.40899999999</v>
      </c>
      <c r="C1393" s="119">
        <v>5425560.7929999996</v>
      </c>
      <c r="D1393" s="5">
        <v>4010.55</v>
      </c>
      <c r="E1393" s="6">
        <v>0.08</v>
      </c>
      <c r="F1393" s="197">
        <v>8.3559999999999999</v>
      </c>
      <c r="G1393" s="7">
        <v>43</v>
      </c>
      <c r="H1393" s="7">
        <v>12</v>
      </c>
      <c r="I1393" s="7">
        <v>28</v>
      </c>
      <c r="J1393" s="7">
        <v>11</v>
      </c>
      <c r="K1393" s="7">
        <v>2008</v>
      </c>
      <c r="L1393" s="102" t="s">
        <v>31</v>
      </c>
      <c r="M1393" s="100" t="s">
        <v>129</v>
      </c>
      <c r="N1393" s="7" t="s">
        <v>40</v>
      </c>
      <c r="O1393" s="4" t="s">
        <v>24</v>
      </c>
      <c r="P1393" s="137">
        <v>603563.45600000001</v>
      </c>
      <c r="Q1393" s="136">
        <v>5425076.4819999998</v>
      </c>
      <c r="R1393" s="51">
        <v>7.4729999999999999</v>
      </c>
      <c r="S1393" s="219">
        <v>8021</v>
      </c>
    </row>
    <row r="1394" spans="1:35" ht="15.75" thickBot="1">
      <c r="A1394" s="152">
        <v>9010</v>
      </c>
      <c r="B1394" s="119">
        <v>603280.40899999999</v>
      </c>
      <c r="C1394" s="119">
        <v>5425560.7929999996</v>
      </c>
      <c r="D1394" s="5">
        <v>4010.55</v>
      </c>
      <c r="E1394" s="6">
        <v>0.08</v>
      </c>
      <c r="F1394" s="197">
        <v>8.3559999999999999</v>
      </c>
      <c r="G1394" s="7">
        <v>47</v>
      </c>
      <c r="H1394" s="7">
        <v>12</v>
      </c>
      <c r="I1394" s="7">
        <v>28</v>
      </c>
      <c r="J1394" s="7">
        <v>11</v>
      </c>
      <c r="K1394" s="7">
        <v>2008</v>
      </c>
      <c r="L1394" s="24" t="s">
        <v>31</v>
      </c>
      <c r="M1394" s="100" t="s">
        <v>129</v>
      </c>
      <c r="N1394" s="7" t="s">
        <v>40</v>
      </c>
      <c r="O1394" s="4" t="s">
        <v>25</v>
      </c>
      <c r="P1394" s="5">
        <v>603562.82499999995</v>
      </c>
      <c r="Q1394" s="5">
        <v>5425075.9340000004</v>
      </c>
      <c r="R1394" s="6">
        <v>7.3959999999999999</v>
      </c>
      <c r="S1394" s="187" t="s">
        <v>18</v>
      </c>
      <c r="AI1394" s="238"/>
    </row>
    <row r="1395" spans="1:35" ht="16.5" thickTop="1" thickBot="1">
      <c r="A1395">
        <v>4901</v>
      </c>
      <c r="B1395" s="19">
        <v>602633.28500000003</v>
      </c>
      <c r="C1395" s="19">
        <v>5417227.9709999999</v>
      </c>
      <c r="D1395" s="5">
        <v>3966.57</v>
      </c>
      <c r="E1395" s="6">
        <v>7.4999999999999997E-2</v>
      </c>
      <c r="F1395" s="203">
        <v>255.94800000000001</v>
      </c>
      <c r="G1395" s="7">
        <v>44</v>
      </c>
      <c r="H1395" s="7">
        <v>13</v>
      </c>
      <c r="I1395" s="7">
        <v>28</v>
      </c>
      <c r="J1395" s="7">
        <v>11</v>
      </c>
      <c r="K1395" s="7">
        <v>2008</v>
      </c>
      <c r="M1395" s="103" t="s">
        <v>20</v>
      </c>
      <c r="N1395" s="7">
        <v>8021</v>
      </c>
      <c r="O1395" s="4" t="s">
        <v>26</v>
      </c>
      <c r="P1395" s="131">
        <f>P1393-P1394</f>
        <v>0.63100000005215406</v>
      </c>
      <c r="Q1395" s="131">
        <f>Q1393-Q1394</f>
        <v>0.54799999948590994</v>
      </c>
      <c r="R1395" s="17">
        <f>R1393-R1394</f>
        <v>7.6999999999999957E-2</v>
      </c>
    </row>
    <row r="1396" spans="1:35" ht="15.75" thickTop="1">
      <c r="A1396" s="152">
        <v>4902</v>
      </c>
      <c r="B1396" s="19">
        <v>600679.22700000007</v>
      </c>
      <c r="C1396" s="19">
        <v>5415941.7129999995</v>
      </c>
      <c r="D1396" s="5">
        <v>3979.91</v>
      </c>
      <c r="E1396" s="6">
        <v>7.0000000000000007E-2</v>
      </c>
      <c r="F1396" s="203">
        <v>176.072</v>
      </c>
      <c r="G1396" s="7">
        <v>22</v>
      </c>
      <c r="H1396" s="7">
        <v>14</v>
      </c>
      <c r="I1396" s="7">
        <v>28</v>
      </c>
      <c r="J1396" s="7">
        <v>11</v>
      </c>
      <c r="K1396" s="7">
        <v>2008</v>
      </c>
      <c r="M1396" s="103" t="s">
        <v>20</v>
      </c>
      <c r="N1396" s="7">
        <v>8021</v>
      </c>
      <c r="O1396" s="4">
        <v>8021</v>
      </c>
      <c r="P1396" s="19">
        <v>603563.45600000001</v>
      </c>
      <c r="Q1396" s="19">
        <v>5425076.4819999998</v>
      </c>
      <c r="R1396" s="16">
        <v>7.4729999999999999</v>
      </c>
      <c r="S1396" s="221"/>
      <c r="T1396" s="15"/>
      <c r="U1396" s="15"/>
      <c r="V1396" s="15"/>
      <c r="W1396" s="15"/>
      <c r="X1396" s="15"/>
      <c r="Z1396" s="21"/>
      <c r="AA1396" s="21"/>
      <c r="AB1396" s="21"/>
      <c r="AC1396" s="21"/>
      <c r="AD1396" s="21"/>
      <c r="AE1396" s="21"/>
      <c r="AF1396" s="21"/>
      <c r="AG1396" s="21"/>
      <c r="AH1396" s="21"/>
    </row>
    <row r="1397" spans="1:35">
      <c r="A1397">
        <v>4903</v>
      </c>
      <c r="B1397" s="19">
        <v>599291.42000000004</v>
      </c>
      <c r="C1397" s="19">
        <v>5417704.0279999999</v>
      </c>
      <c r="D1397" s="5">
        <v>3951.72</v>
      </c>
      <c r="E1397" s="6">
        <v>7.0000000000000007E-2</v>
      </c>
      <c r="F1397" s="203">
        <v>300.12599999999998</v>
      </c>
      <c r="G1397" s="7">
        <v>58</v>
      </c>
      <c r="H1397" s="7">
        <v>14</v>
      </c>
      <c r="I1397" s="7">
        <v>28</v>
      </c>
      <c r="J1397" s="7">
        <v>11</v>
      </c>
      <c r="K1397" s="7">
        <v>2008</v>
      </c>
      <c r="M1397" s="103" t="s">
        <v>20</v>
      </c>
      <c r="N1397" s="7">
        <v>8021</v>
      </c>
      <c r="O1397" s="4">
        <v>4901</v>
      </c>
      <c r="P1397" s="19">
        <v>602633.28500000003</v>
      </c>
      <c r="Q1397" s="19">
        <v>5417227.9709999999</v>
      </c>
      <c r="R1397" s="16">
        <v>255.94800000000001</v>
      </c>
      <c r="S1397" s="221"/>
      <c r="T1397" s="6"/>
      <c r="U1397" s="6"/>
      <c r="V1397" s="6"/>
      <c r="W1397" s="6"/>
      <c r="X1397" s="6"/>
      <c r="Z1397" s="21"/>
      <c r="AA1397" s="21"/>
      <c r="AB1397" s="21"/>
      <c r="AC1397" s="21"/>
      <c r="AD1397" s="21"/>
      <c r="AE1397" s="21"/>
      <c r="AF1397" s="21"/>
      <c r="AG1397" s="21"/>
      <c r="AH1397" s="21"/>
    </row>
    <row r="1398" spans="1:35">
      <c r="A1398">
        <v>4904</v>
      </c>
      <c r="B1398" s="19">
        <v>598466.9360000001</v>
      </c>
      <c r="C1398" s="19">
        <v>5417514.9459999995</v>
      </c>
      <c r="D1398" s="5">
        <v>3963.43</v>
      </c>
      <c r="E1398" s="6">
        <v>7.0000000000000007E-2</v>
      </c>
      <c r="F1398" s="203">
        <v>233.85599999999999</v>
      </c>
      <c r="G1398" s="7">
        <v>8</v>
      </c>
      <c r="H1398" s="7">
        <v>15</v>
      </c>
      <c r="I1398" s="7">
        <v>28</v>
      </c>
      <c r="J1398" s="7">
        <v>11</v>
      </c>
      <c r="K1398" s="7">
        <v>2008</v>
      </c>
      <c r="M1398" s="103" t="s">
        <v>20</v>
      </c>
      <c r="N1398" s="7">
        <v>8021</v>
      </c>
      <c r="O1398" s="4">
        <v>4902</v>
      </c>
      <c r="P1398" s="19">
        <v>600679.22700000007</v>
      </c>
      <c r="Q1398" s="19">
        <v>5415941.7129999995</v>
      </c>
      <c r="R1398" s="16">
        <v>176.072</v>
      </c>
    </row>
    <row r="1399" spans="1:35">
      <c r="A1399" s="152">
        <v>4905</v>
      </c>
      <c r="B1399" s="19">
        <v>601923.96800000011</v>
      </c>
      <c r="C1399" s="19">
        <v>5414940.8439999996</v>
      </c>
      <c r="D1399" s="5">
        <v>4015.3</v>
      </c>
      <c r="E1399" s="6">
        <v>7.0000000000000007E-2</v>
      </c>
      <c r="F1399" s="203">
        <v>24.698999999999998</v>
      </c>
      <c r="G1399" s="7">
        <v>41</v>
      </c>
      <c r="H1399" s="7">
        <v>15</v>
      </c>
      <c r="I1399" s="7">
        <v>28</v>
      </c>
      <c r="J1399" s="7">
        <v>11</v>
      </c>
      <c r="K1399" s="7">
        <v>2008</v>
      </c>
      <c r="L1399" s="152" t="s">
        <v>21</v>
      </c>
      <c r="M1399" s="103" t="s">
        <v>20</v>
      </c>
      <c r="N1399" s="7">
        <v>8021</v>
      </c>
      <c r="O1399" s="152">
        <v>4903</v>
      </c>
      <c r="P1399" s="19">
        <v>599291.42000000004</v>
      </c>
      <c r="Q1399" s="19">
        <v>5417704.0279999999</v>
      </c>
      <c r="R1399" s="16">
        <v>300.12599999999998</v>
      </c>
    </row>
    <row r="1400" spans="1:35">
      <c r="A1400" s="152">
        <v>4898</v>
      </c>
      <c r="B1400" s="19">
        <v>592340.03500000003</v>
      </c>
      <c r="C1400" s="19">
        <v>5418273.2039999999</v>
      </c>
      <c r="D1400" s="5">
        <v>3972.72</v>
      </c>
      <c r="E1400" s="6">
        <v>7.0000000000000007E-2</v>
      </c>
      <c r="F1400" s="203">
        <v>157.97999999999999</v>
      </c>
      <c r="G1400" s="7">
        <v>45</v>
      </c>
      <c r="H1400" s="7">
        <v>16</v>
      </c>
      <c r="I1400" s="7">
        <v>28</v>
      </c>
      <c r="J1400" s="7">
        <v>11</v>
      </c>
      <c r="K1400" s="7">
        <v>2008</v>
      </c>
      <c r="L1400" s="152" t="s">
        <v>22</v>
      </c>
      <c r="M1400" s="103" t="s">
        <v>20</v>
      </c>
      <c r="N1400" s="7">
        <v>8021</v>
      </c>
      <c r="O1400" s="152">
        <v>4904</v>
      </c>
      <c r="P1400" s="19">
        <v>598466.9360000001</v>
      </c>
      <c r="Q1400" s="19">
        <v>5417514.9459999995</v>
      </c>
      <c r="R1400" s="16">
        <v>233.85599999999999</v>
      </c>
    </row>
    <row r="1401" spans="1:35">
      <c r="A1401" s="152">
        <v>9010</v>
      </c>
      <c r="B1401" s="119">
        <v>603280.40899999999</v>
      </c>
      <c r="C1401" s="119">
        <v>5425560.7929999996</v>
      </c>
      <c r="D1401" s="5">
        <v>4010.71</v>
      </c>
      <c r="E1401" s="6">
        <v>0.08</v>
      </c>
      <c r="F1401" s="197">
        <v>8.3559999999999999</v>
      </c>
      <c r="G1401" s="7">
        <v>12</v>
      </c>
      <c r="H1401" s="7">
        <v>17</v>
      </c>
      <c r="I1401" s="7">
        <v>28</v>
      </c>
      <c r="J1401" s="7">
        <v>11</v>
      </c>
      <c r="K1401" s="7">
        <v>2008</v>
      </c>
      <c r="L1401" s="102" t="s">
        <v>31</v>
      </c>
      <c r="M1401" s="100" t="s">
        <v>129</v>
      </c>
      <c r="N1401" s="7" t="s">
        <v>40</v>
      </c>
      <c r="O1401" s="152">
        <v>4905</v>
      </c>
      <c r="P1401" s="19">
        <v>601923.96800000011</v>
      </c>
      <c r="Q1401" s="19">
        <v>5414940.8439999996</v>
      </c>
      <c r="R1401" s="16">
        <v>24.698999999999998</v>
      </c>
      <c r="Z1401" s="21"/>
      <c r="AA1401" s="21"/>
      <c r="AB1401" s="21"/>
      <c r="AC1401" s="21"/>
      <c r="AD1401" s="21"/>
      <c r="AE1401" s="21"/>
      <c r="AF1401" s="21"/>
      <c r="AG1401" s="152"/>
      <c r="AH1401" s="152"/>
    </row>
    <row r="1402" spans="1:35">
      <c r="A1402" s="152">
        <v>9010</v>
      </c>
      <c r="B1402" s="119">
        <v>603280.40899999999</v>
      </c>
      <c r="C1402" s="119">
        <v>5425560.7929999996</v>
      </c>
      <c r="D1402" s="5">
        <v>4010.71</v>
      </c>
      <c r="E1402" s="6">
        <v>0.08</v>
      </c>
      <c r="F1402" s="197">
        <v>8.3559999999999999</v>
      </c>
      <c r="G1402" s="7">
        <v>16</v>
      </c>
      <c r="H1402" s="7">
        <v>17</v>
      </c>
      <c r="I1402" s="7">
        <v>28</v>
      </c>
      <c r="J1402" s="7">
        <v>11</v>
      </c>
      <c r="K1402" s="7">
        <v>2008</v>
      </c>
      <c r="L1402" s="24" t="s">
        <v>31</v>
      </c>
      <c r="M1402" s="100" t="s">
        <v>129</v>
      </c>
      <c r="N1402" s="7" t="s">
        <v>40</v>
      </c>
      <c r="O1402" s="152">
        <v>4898</v>
      </c>
      <c r="P1402" s="19">
        <v>592340.03500000003</v>
      </c>
      <c r="Q1402" s="19">
        <v>5418273.2039999999</v>
      </c>
      <c r="R1402" s="16">
        <v>157.97999999999999</v>
      </c>
      <c r="Z1402" s="21"/>
      <c r="AA1402" s="21"/>
      <c r="AB1402" s="21"/>
      <c r="AC1402" s="21"/>
      <c r="AD1402" s="21"/>
      <c r="AE1402" s="21"/>
      <c r="AF1402" s="21"/>
      <c r="AG1402" s="152"/>
      <c r="AH1402" s="152"/>
    </row>
    <row r="1403" spans="1:35">
      <c r="A1403" s="8"/>
      <c r="B1403" s="9"/>
      <c r="C1403" s="9"/>
      <c r="D1403" s="9"/>
      <c r="E1403" s="10"/>
      <c r="F1403" s="196"/>
      <c r="G1403" s="11"/>
      <c r="H1403" s="11"/>
      <c r="I1403" s="11"/>
      <c r="J1403" s="11"/>
      <c r="K1403" s="11"/>
      <c r="L1403" s="8"/>
      <c r="M1403" s="8"/>
      <c r="N1403" s="8"/>
      <c r="O1403" s="8"/>
      <c r="P1403" s="9"/>
      <c r="Q1403" s="9"/>
      <c r="R1403" s="10"/>
      <c r="S1403" s="218"/>
    </row>
    <row r="1404" spans="1:35">
      <c r="A1404">
        <v>9010</v>
      </c>
      <c r="B1404" s="119">
        <v>603280.40899999999</v>
      </c>
      <c r="C1404" s="119">
        <v>5425560.7929999996</v>
      </c>
      <c r="D1404" s="5">
        <v>4010.78</v>
      </c>
      <c r="E1404" s="6">
        <v>0.08</v>
      </c>
      <c r="F1404" s="197">
        <v>8.3559999999999999</v>
      </c>
      <c r="G1404" s="7">
        <v>50</v>
      </c>
      <c r="H1404" s="7">
        <v>6</v>
      </c>
      <c r="I1404" s="7">
        <v>30</v>
      </c>
      <c r="J1404" s="7">
        <v>11</v>
      </c>
      <c r="K1404" s="7">
        <v>2008</v>
      </c>
      <c r="L1404" s="102" t="s">
        <v>31</v>
      </c>
      <c r="M1404" s="100" t="s">
        <v>129</v>
      </c>
      <c r="N1404" s="7" t="s">
        <v>40</v>
      </c>
      <c r="O1404" s="4" t="s">
        <v>24</v>
      </c>
      <c r="P1404" s="137">
        <v>603563.45600000001</v>
      </c>
      <c r="Q1404" s="136">
        <v>5425076.4819999998</v>
      </c>
      <c r="R1404" s="51">
        <v>7.4729999999999999</v>
      </c>
      <c r="S1404" s="219">
        <v>8021</v>
      </c>
    </row>
    <row r="1405" spans="1:35">
      <c r="A1405">
        <v>9010</v>
      </c>
      <c r="B1405" s="119">
        <v>603280.40899999999</v>
      </c>
      <c r="C1405" s="119">
        <v>5425560.7929999996</v>
      </c>
      <c r="D1405" s="5">
        <v>4010.78</v>
      </c>
      <c r="E1405" s="6">
        <v>0.08</v>
      </c>
      <c r="F1405" s="197">
        <v>8.3559999999999999</v>
      </c>
      <c r="G1405" s="7">
        <v>54</v>
      </c>
      <c r="H1405" s="7">
        <v>6</v>
      </c>
      <c r="I1405" s="7">
        <v>30</v>
      </c>
      <c r="J1405" s="7">
        <v>11</v>
      </c>
      <c r="K1405" s="7">
        <v>2008</v>
      </c>
      <c r="L1405" s="24" t="s">
        <v>31</v>
      </c>
      <c r="M1405" s="100" t="s">
        <v>129</v>
      </c>
      <c r="N1405" s="7" t="s">
        <v>40</v>
      </c>
      <c r="O1405" s="4" t="s">
        <v>25</v>
      </c>
      <c r="P1405" s="5">
        <v>603564.61800000002</v>
      </c>
      <c r="Q1405" s="5">
        <v>5425078.3640000001</v>
      </c>
      <c r="R1405" s="6">
        <v>7.4370000000000003</v>
      </c>
      <c r="S1405" s="187" t="s">
        <v>18</v>
      </c>
    </row>
    <row r="1406" spans="1:35" ht="15.75" thickBot="1">
      <c r="A1406">
        <v>4906</v>
      </c>
      <c r="B1406" s="19">
        <v>604067.14800000004</v>
      </c>
      <c r="C1406" s="26">
        <v>5416325.0189999994</v>
      </c>
      <c r="D1406" s="5">
        <v>3978.85</v>
      </c>
      <c r="E1406" s="6">
        <v>6.5000000000000002E-2</v>
      </c>
      <c r="F1406" s="207">
        <v>215.011</v>
      </c>
      <c r="G1406" s="7">
        <v>17</v>
      </c>
      <c r="H1406" s="7">
        <v>7</v>
      </c>
      <c r="I1406" s="7">
        <v>30</v>
      </c>
      <c r="J1406" s="7">
        <v>11</v>
      </c>
      <c r="K1406" s="7">
        <v>2008</v>
      </c>
      <c r="M1406" s="103" t="s">
        <v>20</v>
      </c>
      <c r="N1406" s="7">
        <v>8021</v>
      </c>
      <c r="O1406" s="4" t="s">
        <v>26</v>
      </c>
      <c r="P1406" s="131">
        <f>P1404-P1405</f>
        <v>-1.1620000000111759</v>
      </c>
      <c r="Q1406" s="131">
        <f>Q1404-Q1405</f>
        <v>-1.8820000002160668</v>
      </c>
      <c r="R1406" s="17">
        <f>R1404-R1405</f>
        <v>3.5999999999999588E-2</v>
      </c>
    </row>
    <row r="1407" spans="1:35" ht="15.75" thickTop="1">
      <c r="A1407">
        <v>4907</v>
      </c>
      <c r="B1407" s="19">
        <v>605005.77799999993</v>
      </c>
      <c r="C1407" s="26">
        <v>5416488.034</v>
      </c>
      <c r="D1407" s="5">
        <v>4003.54</v>
      </c>
      <c r="E1407" s="6">
        <v>7.0000000000000007E-2</v>
      </c>
      <c r="F1407" s="207">
        <v>97.301000000000002</v>
      </c>
      <c r="G1407" s="7">
        <v>29</v>
      </c>
      <c r="H1407" s="7">
        <v>7</v>
      </c>
      <c r="I1407" s="7">
        <v>30</v>
      </c>
      <c r="J1407" s="7">
        <v>11</v>
      </c>
      <c r="K1407" s="7">
        <v>2008</v>
      </c>
      <c r="M1407" s="103" t="s">
        <v>20</v>
      </c>
      <c r="N1407" s="7">
        <v>8021</v>
      </c>
      <c r="O1407" s="4">
        <v>8021</v>
      </c>
      <c r="P1407" s="19">
        <v>603563.45600000001</v>
      </c>
      <c r="Q1407" s="26">
        <v>5425076.4819999998</v>
      </c>
      <c r="R1407" s="25">
        <v>7.4729999999999999</v>
      </c>
      <c r="S1407" s="221"/>
      <c r="T1407" s="15"/>
      <c r="U1407" s="6"/>
      <c r="V1407" s="6"/>
      <c r="W1407" s="6"/>
      <c r="X1407" s="6"/>
      <c r="Z1407" s="21"/>
      <c r="AA1407" s="21"/>
      <c r="AB1407" s="21"/>
      <c r="AC1407" s="21"/>
      <c r="AD1407" s="21"/>
      <c r="AE1407" s="21"/>
      <c r="AF1407" s="21"/>
      <c r="AG1407"/>
      <c r="AH1407" s="152"/>
    </row>
    <row r="1408" spans="1:35">
      <c r="A1408">
        <v>4908</v>
      </c>
      <c r="B1408" s="19">
        <v>604553.777</v>
      </c>
      <c r="C1408" s="26">
        <v>5417415.7989999996</v>
      </c>
      <c r="D1408" s="5">
        <v>3999.24</v>
      </c>
      <c r="E1408" s="6">
        <v>6.5000000000000002E-2</v>
      </c>
      <c r="F1408" s="207">
        <v>115.504</v>
      </c>
      <c r="G1408" s="7">
        <v>40</v>
      </c>
      <c r="H1408" s="7">
        <v>7</v>
      </c>
      <c r="I1408" s="7">
        <v>30</v>
      </c>
      <c r="J1408" s="7">
        <v>11</v>
      </c>
      <c r="K1408" s="7">
        <v>2008</v>
      </c>
      <c r="M1408" s="103" t="s">
        <v>20</v>
      </c>
      <c r="N1408" s="7">
        <v>8021</v>
      </c>
      <c r="O1408" s="4">
        <v>4906</v>
      </c>
      <c r="P1408" s="19">
        <v>604067.14800000004</v>
      </c>
      <c r="Q1408" s="26">
        <v>5416325.0189999994</v>
      </c>
      <c r="R1408" s="25">
        <v>215.011</v>
      </c>
      <c r="S1408" s="221"/>
      <c r="T1408" s="15"/>
      <c r="U1408" s="6"/>
      <c r="V1408" s="6"/>
      <c r="W1408" s="6"/>
      <c r="X1408" s="6"/>
      <c r="Z1408" s="21"/>
      <c r="AA1408" s="21"/>
      <c r="AB1408" s="21"/>
      <c r="AC1408" s="21"/>
      <c r="AD1408" s="21"/>
      <c r="AE1408" s="21"/>
      <c r="AF1408" s="21"/>
      <c r="AG1408" s="152"/>
      <c r="AH1408" s="152"/>
    </row>
    <row r="1409" spans="1:38">
      <c r="A1409">
        <v>4909</v>
      </c>
      <c r="B1409" s="19">
        <v>602508.98800000001</v>
      </c>
      <c r="C1409" s="26">
        <v>5416675.1260000002</v>
      </c>
      <c r="D1409" s="5">
        <v>3984.39</v>
      </c>
      <c r="E1409" s="6">
        <v>7.0000000000000007E-2</v>
      </c>
      <c r="F1409" s="207">
        <v>176.24199999999999</v>
      </c>
      <c r="G1409" s="7">
        <v>11</v>
      </c>
      <c r="H1409" s="7">
        <v>8</v>
      </c>
      <c r="I1409" s="7">
        <v>30</v>
      </c>
      <c r="J1409" s="7">
        <v>11</v>
      </c>
      <c r="K1409" s="7">
        <v>2008</v>
      </c>
      <c r="M1409" s="103" t="s">
        <v>20</v>
      </c>
      <c r="N1409" s="7">
        <v>8021</v>
      </c>
      <c r="O1409" s="4">
        <v>4907</v>
      </c>
      <c r="P1409" s="19">
        <v>605005.77799999993</v>
      </c>
      <c r="Q1409" s="26">
        <v>5416488.034</v>
      </c>
      <c r="R1409" s="25">
        <v>97.301000000000002</v>
      </c>
      <c r="S1409" s="221"/>
      <c r="T1409" s="15"/>
      <c r="U1409" s="6"/>
      <c r="V1409" s="6"/>
      <c r="W1409" s="6"/>
      <c r="X1409" s="6"/>
      <c r="Z1409" s="21"/>
      <c r="AA1409" s="21"/>
      <c r="AB1409" s="21"/>
      <c r="AC1409" s="21"/>
      <c r="AD1409" s="21"/>
      <c r="AE1409" s="21"/>
      <c r="AF1409" s="21"/>
      <c r="AG1409" s="152"/>
      <c r="AH1409" s="152"/>
    </row>
    <row r="1410" spans="1:38">
      <c r="A1410" s="152">
        <v>4910</v>
      </c>
      <c r="B1410" s="19">
        <v>602446.51699999999</v>
      </c>
      <c r="C1410" s="26">
        <v>5425050.1090000002</v>
      </c>
      <c r="D1410" s="5">
        <v>4008.84</v>
      </c>
      <c r="E1410" s="6">
        <v>0.08</v>
      </c>
      <c r="F1410" s="207">
        <v>13.616</v>
      </c>
      <c r="G1410" s="7">
        <v>3</v>
      </c>
      <c r="H1410" s="7">
        <v>10</v>
      </c>
      <c r="I1410" s="7">
        <v>30</v>
      </c>
      <c r="J1410" s="7">
        <v>11</v>
      </c>
      <c r="K1410" s="7">
        <v>2008</v>
      </c>
      <c r="L1410" s="152" t="s">
        <v>21</v>
      </c>
      <c r="M1410" s="103" t="s">
        <v>20</v>
      </c>
      <c r="N1410" s="7">
        <v>8021</v>
      </c>
      <c r="O1410" s="4">
        <v>4908</v>
      </c>
      <c r="P1410" s="19">
        <v>604553.777</v>
      </c>
      <c r="Q1410" s="26">
        <v>5417415.7989999996</v>
      </c>
      <c r="R1410" s="25">
        <v>115.504</v>
      </c>
      <c r="S1410" s="221"/>
      <c r="T1410" s="15"/>
      <c r="U1410" s="6"/>
      <c r="V1410" s="6"/>
      <c r="W1410" s="6"/>
      <c r="X1410" s="6"/>
    </row>
    <row r="1411" spans="1:38">
      <c r="A1411">
        <v>4905</v>
      </c>
      <c r="B1411" s="19">
        <v>601923.41799999995</v>
      </c>
      <c r="C1411" s="26">
        <v>5414939.8810000001</v>
      </c>
      <c r="D1411" s="5">
        <v>4015.31</v>
      </c>
      <c r="E1411" s="6">
        <v>7.0000000000000007E-2</v>
      </c>
      <c r="F1411" s="207">
        <v>24.909999999999997</v>
      </c>
      <c r="G1411" s="7">
        <v>34</v>
      </c>
      <c r="H1411" s="7">
        <v>10</v>
      </c>
      <c r="I1411" s="7">
        <v>30</v>
      </c>
      <c r="J1411" s="7">
        <v>11</v>
      </c>
      <c r="K1411" s="7">
        <v>2008</v>
      </c>
      <c r="L1411" s="4" t="s">
        <v>22</v>
      </c>
      <c r="M1411" s="103" t="s">
        <v>20</v>
      </c>
      <c r="N1411" s="7">
        <v>8021</v>
      </c>
      <c r="O1411" s="4">
        <v>4909</v>
      </c>
      <c r="P1411" s="19">
        <v>602508.98800000001</v>
      </c>
      <c r="Q1411" s="26">
        <v>5416675.1260000002</v>
      </c>
      <c r="R1411" s="25">
        <v>176.24199999999999</v>
      </c>
      <c r="S1411" s="221"/>
      <c r="T1411" s="15"/>
      <c r="U1411" s="6"/>
      <c r="V1411" s="6"/>
      <c r="W1411" s="6"/>
      <c r="X1411" s="6"/>
      <c r="AI1411" s="171"/>
      <c r="AJ1411" s="152"/>
      <c r="AK1411" s="152"/>
      <c r="AL1411" s="6"/>
    </row>
    <row r="1412" spans="1:38">
      <c r="A1412" s="40">
        <v>4911</v>
      </c>
      <c r="B1412" s="92">
        <v>599249.92000000004</v>
      </c>
      <c r="C1412" s="92">
        <v>5414802.6900000004</v>
      </c>
      <c r="D1412" s="92">
        <v>3997.34</v>
      </c>
      <c r="E1412" s="44">
        <v>7.0000000000000007E-2</v>
      </c>
      <c r="F1412" s="43">
        <v>191.59399999999999</v>
      </c>
      <c r="G1412" s="105">
        <v>56</v>
      </c>
      <c r="H1412" s="105">
        <v>10</v>
      </c>
      <c r="I1412" s="105">
        <v>30</v>
      </c>
      <c r="J1412" s="105">
        <v>11</v>
      </c>
      <c r="K1412" s="105">
        <v>2008</v>
      </c>
      <c r="L1412" s="40" t="s">
        <v>159</v>
      </c>
      <c r="M1412" s="40" t="s">
        <v>159</v>
      </c>
      <c r="N1412" s="105">
        <v>8021</v>
      </c>
      <c r="O1412" s="4">
        <v>4910</v>
      </c>
      <c r="P1412" s="19">
        <v>602446.51699999999</v>
      </c>
      <c r="Q1412" s="26">
        <v>5425050.1090000002</v>
      </c>
      <c r="R1412" s="25">
        <v>13.616</v>
      </c>
      <c r="S1412" s="221"/>
      <c r="T1412" s="15"/>
      <c r="U1412" s="6"/>
      <c r="V1412" s="6"/>
      <c r="W1412" s="6"/>
      <c r="X1412" s="6"/>
    </row>
    <row r="1413" spans="1:38">
      <c r="A1413">
        <v>4912</v>
      </c>
      <c r="B1413" s="19">
        <v>600159.47600000002</v>
      </c>
      <c r="C1413" s="26">
        <v>5414156.0209999997</v>
      </c>
      <c r="D1413" s="5">
        <v>4002.22</v>
      </c>
      <c r="E1413" s="6">
        <v>7.0000000000000007E-2</v>
      </c>
      <c r="F1413" s="207">
        <v>78.790000000000006</v>
      </c>
      <c r="G1413" s="7">
        <v>25</v>
      </c>
      <c r="H1413" s="7">
        <v>11</v>
      </c>
      <c r="I1413" s="7">
        <v>30</v>
      </c>
      <c r="J1413" s="7">
        <v>11</v>
      </c>
      <c r="K1413" s="7">
        <v>2008</v>
      </c>
      <c r="M1413" s="4" t="s">
        <v>20</v>
      </c>
      <c r="N1413" s="7">
        <v>8021</v>
      </c>
      <c r="O1413" s="4">
        <v>4905</v>
      </c>
      <c r="P1413" s="19">
        <v>601923.41799999995</v>
      </c>
      <c r="Q1413" s="26">
        <v>5414939.8810000001</v>
      </c>
      <c r="R1413" s="25">
        <v>24.909999999999997</v>
      </c>
      <c r="S1413" s="221"/>
      <c r="T1413" s="15"/>
      <c r="U1413" s="6"/>
      <c r="V1413" s="6"/>
      <c r="W1413" s="6"/>
      <c r="X1413" s="6"/>
      <c r="Z1413" s="21"/>
      <c r="AA1413" s="21"/>
      <c r="AB1413" s="21"/>
      <c r="AC1413" s="21"/>
      <c r="AD1413" s="21"/>
      <c r="AE1413" s="21"/>
      <c r="AF1413" s="21"/>
      <c r="AG1413"/>
      <c r="AH1413" s="152"/>
    </row>
    <row r="1414" spans="1:38">
      <c r="A1414">
        <v>4913</v>
      </c>
      <c r="B1414" s="19">
        <v>599175.26800000004</v>
      </c>
      <c r="C1414" s="26">
        <v>5413607.9380000001</v>
      </c>
      <c r="D1414" s="5">
        <v>3977.84</v>
      </c>
      <c r="E1414" s="6">
        <v>6.9000000000000006E-2</v>
      </c>
      <c r="F1414" s="207">
        <v>192.851</v>
      </c>
      <c r="G1414" s="7">
        <v>13</v>
      </c>
      <c r="H1414" s="7">
        <v>12</v>
      </c>
      <c r="I1414" s="7">
        <v>30</v>
      </c>
      <c r="J1414" s="7">
        <v>11</v>
      </c>
      <c r="K1414" s="7">
        <v>2008</v>
      </c>
      <c r="L1414" s="152"/>
      <c r="M1414" s="152" t="s">
        <v>20</v>
      </c>
      <c r="N1414" s="7">
        <v>8021</v>
      </c>
      <c r="O1414" s="4">
        <v>4912</v>
      </c>
      <c r="P1414" s="19">
        <v>600159.47600000002</v>
      </c>
      <c r="Q1414" s="26">
        <v>5414156.0209999997</v>
      </c>
      <c r="R1414" s="25">
        <v>78.790000000000006</v>
      </c>
      <c r="S1414" s="221"/>
      <c r="T1414" s="15"/>
      <c r="U1414" s="6"/>
      <c r="V1414" s="6"/>
      <c r="W1414" s="6"/>
      <c r="X1414" s="6"/>
      <c r="Z1414" s="21"/>
      <c r="AA1414" s="21"/>
      <c r="AB1414" s="21"/>
      <c r="AC1414" s="21"/>
      <c r="AD1414" s="21"/>
      <c r="AE1414" s="21"/>
      <c r="AF1414" s="21"/>
      <c r="AG1414" s="152"/>
      <c r="AH1414" s="152"/>
    </row>
    <row r="1415" spans="1:38">
      <c r="A1415">
        <v>4914</v>
      </c>
      <c r="B1415" s="19">
        <v>604942.59400000004</v>
      </c>
      <c r="C1415" s="26">
        <v>5418036.4069999997</v>
      </c>
      <c r="D1415" s="5">
        <v>4002.45</v>
      </c>
      <c r="E1415" s="6">
        <v>7.0000000000000007E-2</v>
      </c>
      <c r="F1415" s="207">
        <v>95.191000000000003</v>
      </c>
      <c r="G1415" s="7">
        <v>1</v>
      </c>
      <c r="H1415" s="7">
        <v>13</v>
      </c>
      <c r="I1415" s="7">
        <v>30</v>
      </c>
      <c r="J1415" s="7">
        <v>11</v>
      </c>
      <c r="K1415" s="7">
        <v>2008</v>
      </c>
      <c r="L1415" s="152"/>
      <c r="M1415" s="152" t="s">
        <v>20</v>
      </c>
      <c r="N1415" s="7">
        <v>8021</v>
      </c>
      <c r="O1415" s="4">
        <v>4913</v>
      </c>
      <c r="P1415" s="19">
        <v>599175.26800000004</v>
      </c>
      <c r="Q1415" s="26">
        <v>5413607.9380000001</v>
      </c>
      <c r="R1415" s="25">
        <v>192.851</v>
      </c>
      <c r="S1415" s="221"/>
      <c r="T1415" s="15"/>
      <c r="U1415" s="6"/>
      <c r="V1415" s="6"/>
      <c r="W1415" s="6"/>
      <c r="X1415" s="6"/>
      <c r="Z1415" s="21"/>
      <c r="AA1415" s="21"/>
      <c r="AB1415" s="21"/>
      <c r="AC1415" s="21"/>
      <c r="AD1415" s="21"/>
      <c r="AE1415" s="21"/>
      <c r="AF1415" s="21"/>
      <c r="AG1415" s="152"/>
      <c r="AH1415" s="152"/>
    </row>
    <row r="1416" spans="1:38">
      <c r="A1416">
        <v>9010</v>
      </c>
      <c r="B1416" s="119">
        <v>603280.40899999999</v>
      </c>
      <c r="C1416" s="119">
        <v>5425560.7929999996</v>
      </c>
      <c r="D1416" s="5">
        <v>4010.56</v>
      </c>
      <c r="E1416" s="6">
        <v>0.08</v>
      </c>
      <c r="F1416" s="197">
        <v>8.3559999999999999</v>
      </c>
      <c r="G1416" s="7">
        <v>27</v>
      </c>
      <c r="H1416" s="7">
        <v>13</v>
      </c>
      <c r="I1416" s="7">
        <v>30</v>
      </c>
      <c r="J1416" s="7">
        <v>11</v>
      </c>
      <c r="K1416" s="7">
        <v>2008</v>
      </c>
      <c r="L1416" s="102" t="s">
        <v>31</v>
      </c>
      <c r="M1416" s="100" t="s">
        <v>129</v>
      </c>
      <c r="N1416" s="7" t="s">
        <v>40</v>
      </c>
      <c r="O1416" s="4">
        <v>4914</v>
      </c>
      <c r="P1416" s="19">
        <v>604942.59400000004</v>
      </c>
      <c r="Q1416" s="26">
        <v>5418036.4069999997</v>
      </c>
      <c r="R1416" s="25">
        <v>95.191000000000003</v>
      </c>
      <c r="S1416" s="221"/>
      <c r="T1416" s="15"/>
      <c r="U1416" s="6"/>
      <c r="V1416" s="6"/>
      <c r="W1416" s="6"/>
      <c r="X1416" s="6"/>
    </row>
    <row r="1417" spans="1:38">
      <c r="A1417">
        <v>9010</v>
      </c>
      <c r="B1417" s="119">
        <v>603280.40899999999</v>
      </c>
      <c r="C1417" s="119">
        <v>5425560.7929999996</v>
      </c>
      <c r="D1417" s="5">
        <v>4010.56</v>
      </c>
      <c r="E1417" s="6">
        <v>0.08</v>
      </c>
      <c r="F1417" s="197">
        <v>8.3559999999999999</v>
      </c>
      <c r="G1417" s="7">
        <v>31</v>
      </c>
      <c r="H1417" s="7">
        <v>13</v>
      </c>
      <c r="I1417" s="7">
        <v>30</v>
      </c>
      <c r="J1417" s="7">
        <v>11</v>
      </c>
      <c r="K1417" s="7">
        <v>2008</v>
      </c>
      <c r="L1417" s="24" t="s">
        <v>31</v>
      </c>
      <c r="M1417" s="100" t="s">
        <v>129</v>
      </c>
      <c r="N1417" s="7" t="s">
        <v>40</v>
      </c>
      <c r="O1417" s="4">
        <v>4915</v>
      </c>
      <c r="P1417" s="19">
        <v>593341.22499999998</v>
      </c>
      <c r="Q1417" s="26">
        <v>5416985.0159999998</v>
      </c>
      <c r="R1417" s="25">
        <v>275.40899999999999</v>
      </c>
      <c r="S1417" s="221"/>
      <c r="T1417" s="15"/>
      <c r="U1417" s="6"/>
      <c r="V1417" s="6"/>
      <c r="W1417" s="6"/>
      <c r="X1417" s="6"/>
    </row>
    <row r="1418" spans="1:38">
      <c r="A1418">
        <v>4915</v>
      </c>
      <c r="B1418" s="19">
        <v>593341.22499999998</v>
      </c>
      <c r="C1418" s="26">
        <v>5416985.0159999998</v>
      </c>
      <c r="D1418" s="5">
        <v>3951.6</v>
      </c>
      <c r="E1418" s="6">
        <v>7.0000000000000007E-2</v>
      </c>
      <c r="F1418" s="207">
        <v>275.40899999999999</v>
      </c>
      <c r="G1418" s="7">
        <v>6</v>
      </c>
      <c r="H1418" s="7">
        <v>14</v>
      </c>
      <c r="I1418" s="7">
        <v>30</v>
      </c>
      <c r="J1418" s="7">
        <v>11</v>
      </c>
      <c r="K1418" s="7">
        <v>2008</v>
      </c>
      <c r="M1418" s="103" t="s">
        <v>20</v>
      </c>
      <c r="N1418" s="7">
        <v>8021</v>
      </c>
      <c r="O1418" s="4">
        <v>4916</v>
      </c>
      <c r="P1418" s="19">
        <v>593312.43499999994</v>
      </c>
      <c r="Q1418" s="26">
        <v>5416018.5699999994</v>
      </c>
      <c r="R1418" s="25">
        <v>252.68299999999999</v>
      </c>
      <c r="S1418" s="221"/>
      <c r="T1418" s="15"/>
      <c r="U1418" s="6"/>
      <c r="V1418" s="6"/>
      <c r="W1418" s="6"/>
      <c r="X1418" s="6"/>
    </row>
    <row r="1419" spans="1:38">
      <c r="A1419">
        <v>4916</v>
      </c>
      <c r="B1419" s="19">
        <v>593312.43499999994</v>
      </c>
      <c r="C1419" s="26">
        <v>5416018.5699999994</v>
      </c>
      <c r="D1419" s="5">
        <v>3956.89</v>
      </c>
      <c r="E1419" s="6">
        <v>7.0000000000000007E-2</v>
      </c>
      <c r="F1419" s="207">
        <v>252.68299999999999</v>
      </c>
      <c r="G1419" s="7">
        <v>22</v>
      </c>
      <c r="H1419" s="7">
        <v>14</v>
      </c>
      <c r="I1419" s="7">
        <v>30</v>
      </c>
      <c r="J1419" s="7">
        <v>11</v>
      </c>
      <c r="K1419" s="7">
        <v>2008</v>
      </c>
      <c r="M1419" s="103" t="s">
        <v>20</v>
      </c>
      <c r="N1419" s="7">
        <v>8021</v>
      </c>
      <c r="O1419" s="4">
        <v>4917</v>
      </c>
      <c r="P1419" s="19">
        <v>591706.18999999994</v>
      </c>
      <c r="Q1419" s="26">
        <v>5418627.216</v>
      </c>
      <c r="R1419" s="25">
        <v>166.779</v>
      </c>
      <c r="S1419" s="221"/>
      <c r="T1419" s="15"/>
      <c r="U1419" s="6"/>
      <c r="V1419" s="6"/>
      <c r="W1419" s="6"/>
      <c r="X1419" s="6"/>
      <c r="Z1419" s="21"/>
      <c r="AA1419" s="21"/>
      <c r="AB1419" s="21"/>
      <c r="AC1419" s="21"/>
      <c r="AD1419" s="21"/>
      <c r="AE1419" s="21"/>
      <c r="AF1419" s="21"/>
      <c r="AG1419" s="152"/>
      <c r="AH1419" s="152"/>
    </row>
    <row r="1420" spans="1:38">
      <c r="A1420" s="152">
        <v>4917</v>
      </c>
      <c r="B1420" s="19">
        <v>591706.18999999994</v>
      </c>
      <c r="C1420" s="26">
        <v>5418627.216</v>
      </c>
      <c r="D1420" s="5">
        <v>3970.88</v>
      </c>
      <c r="E1420" s="6">
        <v>7.0000000000000007E-2</v>
      </c>
      <c r="F1420" s="207">
        <v>166.779</v>
      </c>
      <c r="G1420" s="7">
        <v>55</v>
      </c>
      <c r="H1420" s="7">
        <v>14</v>
      </c>
      <c r="I1420" s="7">
        <v>30</v>
      </c>
      <c r="J1420" s="7">
        <v>11</v>
      </c>
      <c r="K1420" s="7">
        <v>2008</v>
      </c>
      <c r="M1420" s="103" t="s">
        <v>20</v>
      </c>
      <c r="N1420" s="7">
        <v>8021</v>
      </c>
      <c r="O1420" s="4" t="s">
        <v>187</v>
      </c>
      <c r="P1420" s="19">
        <v>602446.41700000002</v>
      </c>
      <c r="Q1420" s="26">
        <v>5425050.3779999996</v>
      </c>
      <c r="R1420" s="25">
        <v>13.59</v>
      </c>
      <c r="S1420" s="221"/>
      <c r="T1420" s="15"/>
      <c r="U1420" s="6"/>
      <c r="V1420" s="6"/>
      <c r="W1420" s="6"/>
      <c r="X1420" s="6"/>
      <c r="Z1420" s="21"/>
      <c r="AA1420" s="21"/>
      <c r="AB1420" s="21"/>
      <c r="AC1420" s="21"/>
      <c r="AD1420" s="21"/>
      <c r="AE1420" s="21"/>
      <c r="AF1420" s="21"/>
      <c r="AG1420" s="152"/>
      <c r="AH1420" s="152"/>
    </row>
    <row r="1421" spans="1:38">
      <c r="A1421">
        <v>4910</v>
      </c>
      <c r="B1421" s="19">
        <v>602446.41700000002</v>
      </c>
      <c r="C1421" s="26">
        <v>5425050.3779999996</v>
      </c>
      <c r="D1421" s="5">
        <v>4008.72</v>
      </c>
      <c r="E1421" s="6">
        <v>0.08</v>
      </c>
      <c r="F1421" s="207">
        <v>13.59</v>
      </c>
      <c r="G1421" s="7">
        <v>42</v>
      </c>
      <c r="H1421" s="7">
        <v>15</v>
      </c>
      <c r="I1421" s="7">
        <v>30</v>
      </c>
      <c r="J1421" s="7">
        <v>11</v>
      </c>
      <c r="K1421" s="7">
        <v>2008</v>
      </c>
      <c r="L1421" s="4" t="s">
        <v>22</v>
      </c>
      <c r="M1421" s="103" t="s">
        <v>20</v>
      </c>
      <c r="N1421" s="7">
        <v>8021</v>
      </c>
      <c r="O1421" s="4">
        <v>4918</v>
      </c>
      <c r="P1421" s="19">
        <v>594397.76099999994</v>
      </c>
      <c r="Q1421" s="26">
        <v>5429114.7149999999</v>
      </c>
      <c r="R1421" s="25">
        <v>79.355000000000004</v>
      </c>
      <c r="S1421" s="221"/>
      <c r="T1421" s="15"/>
      <c r="U1421" s="6"/>
      <c r="V1421" s="6"/>
      <c r="W1421" s="6"/>
      <c r="X1421" s="6"/>
    </row>
    <row r="1422" spans="1:38">
      <c r="A1422" s="16">
        <v>4918</v>
      </c>
      <c r="B1422" s="19">
        <v>594397.76099999994</v>
      </c>
      <c r="C1422" s="26">
        <v>5429114.7149999999</v>
      </c>
      <c r="D1422" s="5">
        <v>3987.02</v>
      </c>
      <c r="E1422" s="6">
        <v>7.0000000000000007E-2</v>
      </c>
      <c r="F1422" s="207">
        <v>79.355000000000004</v>
      </c>
      <c r="G1422" s="7">
        <v>58</v>
      </c>
      <c r="H1422" s="7">
        <v>15</v>
      </c>
      <c r="I1422" s="7">
        <v>30</v>
      </c>
      <c r="J1422" s="7">
        <v>11</v>
      </c>
      <c r="K1422" s="7">
        <v>2008</v>
      </c>
      <c r="L1422" s="152" t="s">
        <v>21</v>
      </c>
      <c r="M1422" s="103" t="s">
        <v>20</v>
      </c>
      <c r="N1422" s="7">
        <v>8021</v>
      </c>
      <c r="O1422" s="4">
        <v>4919</v>
      </c>
      <c r="P1422" s="19">
        <v>593473.84600000002</v>
      </c>
      <c r="Q1422" s="26">
        <v>5429305.1289999997</v>
      </c>
      <c r="R1422" s="25">
        <v>105.452</v>
      </c>
      <c r="S1422" s="221"/>
      <c r="T1422" s="15"/>
      <c r="U1422" s="15"/>
      <c r="V1422" s="15"/>
      <c r="W1422" s="6"/>
      <c r="X1422" s="6"/>
    </row>
    <row r="1423" spans="1:38">
      <c r="A1423">
        <v>4919</v>
      </c>
      <c r="B1423" s="19">
        <v>593473.84600000002</v>
      </c>
      <c r="C1423" s="26">
        <v>5429305.1289999997</v>
      </c>
      <c r="D1423" s="5">
        <v>3982.01</v>
      </c>
      <c r="E1423" s="6">
        <v>7.4999999999999997E-2</v>
      </c>
      <c r="F1423" s="207">
        <v>105.452</v>
      </c>
      <c r="G1423" s="7">
        <v>8</v>
      </c>
      <c r="H1423" s="7">
        <v>16</v>
      </c>
      <c r="I1423" s="7">
        <v>30</v>
      </c>
      <c r="J1423" s="7">
        <v>11</v>
      </c>
      <c r="K1423" s="7">
        <v>2008</v>
      </c>
      <c r="M1423" s="103" t="s">
        <v>20</v>
      </c>
      <c r="N1423" s="7">
        <v>8021</v>
      </c>
      <c r="O1423" s="4">
        <v>4920</v>
      </c>
      <c r="P1423" s="19">
        <v>593099.45699999994</v>
      </c>
      <c r="Q1423" s="26">
        <v>5429037.9409999996</v>
      </c>
      <c r="R1423" s="25">
        <v>125.03400000000001</v>
      </c>
      <c r="S1423" s="221"/>
      <c r="T1423" s="15"/>
      <c r="U1423" s="15"/>
      <c r="V1423" s="15"/>
      <c r="W1423" s="6"/>
      <c r="X1423" s="6"/>
    </row>
    <row r="1424" spans="1:38">
      <c r="A1424">
        <v>4920</v>
      </c>
      <c r="B1424" s="19">
        <v>593099.45699999994</v>
      </c>
      <c r="C1424" s="26">
        <v>5429037.9409999996</v>
      </c>
      <c r="D1424" s="5">
        <v>3977.63</v>
      </c>
      <c r="E1424" s="6">
        <v>6.5000000000000002E-2</v>
      </c>
      <c r="F1424" s="207">
        <v>125.03400000000001</v>
      </c>
      <c r="G1424" s="7">
        <v>16</v>
      </c>
      <c r="H1424" s="7">
        <v>16</v>
      </c>
      <c r="I1424" s="7">
        <v>30</v>
      </c>
      <c r="J1424" s="7">
        <v>11</v>
      </c>
      <c r="K1424" s="7">
        <v>2008</v>
      </c>
      <c r="M1424" s="103" t="s">
        <v>20</v>
      </c>
      <c r="N1424" s="7">
        <v>8021</v>
      </c>
      <c r="O1424" s="4">
        <v>4921</v>
      </c>
      <c r="P1424" s="19">
        <v>592902.93400000001</v>
      </c>
      <c r="Q1424" s="26">
        <v>5429153.8530000001</v>
      </c>
      <c r="R1424" s="25">
        <v>184.62299999999999</v>
      </c>
      <c r="S1424" s="221"/>
      <c r="T1424" s="15"/>
      <c r="U1424" s="6"/>
      <c r="V1424" s="6"/>
      <c r="W1424" s="6"/>
      <c r="X1424" s="6"/>
    </row>
    <row r="1425" spans="1:34">
      <c r="A1425">
        <v>4921</v>
      </c>
      <c r="B1425" s="19">
        <v>592902.93400000001</v>
      </c>
      <c r="C1425" s="26">
        <v>5429153.8530000001</v>
      </c>
      <c r="D1425" s="5">
        <v>3965.46</v>
      </c>
      <c r="E1425" s="6">
        <v>0.06</v>
      </c>
      <c r="F1425" s="207">
        <v>184.62299999999999</v>
      </c>
      <c r="G1425" s="7">
        <v>55</v>
      </c>
      <c r="H1425" s="7">
        <v>16</v>
      </c>
      <c r="I1425" s="7">
        <v>30</v>
      </c>
      <c r="J1425" s="7">
        <v>11</v>
      </c>
      <c r="K1425" s="7">
        <v>2008</v>
      </c>
      <c r="M1425" s="103" t="s">
        <v>20</v>
      </c>
      <c r="N1425" s="7">
        <v>8021</v>
      </c>
      <c r="O1425" s="4">
        <v>4922</v>
      </c>
      <c r="P1425" s="19">
        <v>593149.63899999997</v>
      </c>
      <c r="Q1425" s="26">
        <v>5428711.1629999997</v>
      </c>
      <c r="R1425" s="25">
        <v>125.623</v>
      </c>
      <c r="S1425" s="221"/>
      <c r="T1425" s="15"/>
      <c r="U1425" s="6"/>
      <c r="V1425" s="6"/>
      <c r="W1425" s="6"/>
      <c r="X1425" s="6"/>
      <c r="Z1425" s="21"/>
      <c r="AA1425" s="21"/>
      <c r="AB1425" s="21"/>
      <c r="AC1425" s="21"/>
      <c r="AD1425" s="21"/>
      <c r="AE1425" s="21"/>
      <c r="AF1425" s="21"/>
      <c r="AG1425" s="152"/>
      <c r="AH1425" s="152"/>
    </row>
    <row r="1426" spans="1:34">
      <c r="A1426">
        <v>4922</v>
      </c>
      <c r="B1426" s="19">
        <v>593149.63899999997</v>
      </c>
      <c r="C1426" s="26">
        <v>5428711.1629999997</v>
      </c>
      <c r="D1426" s="5">
        <v>3977.46</v>
      </c>
      <c r="E1426" s="6">
        <v>7.0000000000000007E-2</v>
      </c>
      <c r="F1426" s="207">
        <v>125.623</v>
      </c>
      <c r="G1426" s="7">
        <v>14</v>
      </c>
      <c r="H1426" s="7">
        <v>17</v>
      </c>
      <c r="I1426" s="7">
        <v>30</v>
      </c>
      <c r="J1426" s="7">
        <v>11</v>
      </c>
      <c r="K1426" s="7">
        <v>2008</v>
      </c>
      <c r="L1426" s="152"/>
      <c r="M1426" s="103" t="s">
        <v>20</v>
      </c>
      <c r="N1426" s="7">
        <v>8021</v>
      </c>
      <c r="O1426" s="4">
        <v>4923</v>
      </c>
      <c r="P1426" s="19">
        <v>594041.44499999995</v>
      </c>
      <c r="Q1426" s="26">
        <v>5428343.801</v>
      </c>
      <c r="R1426" s="25">
        <v>81.06</v>
      </c>
      <c r="S1426" s="221"/>
      <c r="T1426" s="15"/>
      <c r="U1426" s="6"/>
      <c r="V1426" s="6"/>
      <c r="W1426" s="6"/>
      <c r="X1426" s="6"/>
      <c r="Z1426" s="21"/>
      <c r="AA1426" s="21"/>
      <c r="AB1426" s="21"/>
      <c r="AC1426" s="21"/>
      <c r="AD1426" s="21"/>
      <c r="AE1426" s="21"/>
      <c r="AF1426" s="21"/>
      <c r="AG1426" s="152"/>
      <c r="AH1426" s="152"/>
    </row>
    <row r="1427" spans="1:34">
      <c r="A1427">
        <v>4923</v>
      </c>
      <c r="B1427" s="19">
        <v>594041.44499999995</v>
      </c>
      <c r="C1427" s="26">
        <v>5428343.801</v>
      </c>
      <c r="D1427" s="5">
        <v>3986.62</v>
      </c>
      <c r="E1427" s="6">
        <v>0.06</v>
      </c>
      <c r="F1427" s="207">
        <v>81.06</v>
      </c>
      <c r="G1427" s="7">
        <v>26</v>
      </c>
      <c r="H1427" s="7">
        <v>17</v>
      </c>
      <c r="I1427" s="7">
        <v>30</v>
      </c>
      <c r="J1427" s="7">
        <v>11</v>
      </c>
      <c r="K1427" s="7">
        <v>2008</v>
      </c>
      <c r="L1427" s="152"/>
      <c r="M1427" s="103" t="s">
        <v>20</v>
      </c>
      <c r="N1427" s="7">
        <v>8021</v>
      </c>
      <c r="Z1427" s="21"/>
      <c r="AA1427" s="21"/>
      <c r="AB1427" s="21"/>
      <c r="AC1427" s="21"/>
      <c r="AD1427" s="21"/>
      <c r="AE1427" s="21"/>
      <c r="AF1427" s="21"/>
      <c r="AG1427" s="152"/>
      <c r="AH1427" s="152"/>
    </row>
    <row r="1428" spans="1:34">
      <c r="A1428" s="152">
        <v>9010</v>
      </c>
      <c r="B1428" s="119">
        <v>603280.40899999999</v>
      </c>
      <c r="C1428" s="119">
        <v>5425560.7929999996</v>
      </c>
      <c r="D1428" s="5">
        <v>4010.65</v>
      </c>
      <c r="E1428" s="6">
        <v>0.08</v>
      </c>
      <c r="F1428" s="197">
        <v>8.3559999999999999</v>
      </c>
      <c r="G1428" s="7">
        <v>42</v>
      </c>
      <c r="H1428" s="7">
        <v>17</v>
      </c>
      <c r="I1428" s="7">
        <v>30</v>
      </c>
      <c r="J1428" s="7">
        <v>11</v>
      </c>
      <c r="K1428" s="7">
        <v>2008</v>
      </c>
      <c r="L1428" s="102" t="s">
        <v>31</v>
      </c>
      <c r="M1428" s="100" t="s">
        <v>129</v>
      </c>
      <c r="N1428" s="7" t="s">
        <v>40</v>
      </c>
      <c r="O1428" s="152"/>
    </row>
    <row r="1429" spans="1:34">
      <c r="A1429">
        <v>9010</v>
      </c>
      <c r="B1429" s="119">
        <v>603280.40899999999</v>
      </c>
      <c r="C1429" s="119">
        <v>5425560.7929999996</v>
      </c>
      <c r="D1429" s="5">
        <v>4010.65</v>
      </c>
      <c r="E1429" s="6">
        <v>0.08</v>
      </c>
      <c r="F1429" s="197">
        <v>8.3559999999999999</v>
      </c>
      <c r="G1429" s="7">
        <v>47</v>
      </c>
      <c r="H1429" s="7">
        <v>17</v>
      </c>
      <c r="I1429" s="7">
        <v>30</v>
      </c>
      <c r="J1429" s="7">
        <v>11</v>
      </c>
      <c r="K1429" s="7">
        <v>2008</v>
      </c>
      <c r="L1429" s="24" t="s">
        <v>31</v>
      </c>
      <c r="M1429" s="100" t="s">
        <v>129</v>
      </c>
      <c r="N1429" s="7" t="s">
        <v>40</v>
      </c>
    </row>
    <row r="1430" spans="1:34">
      <c r="A1430" s="8"/>
      <c r="B1430" s="9"/>
      <c r="C1430" s="9"/>
      <c r="D1430" s="9"/>
      <c r="E1430" s="10"/>
      <c r="F1430" s="196"/>
      <c r="G1430" s="11"/>
      <c r="H1430" s="11"/>
      <c r="I1430" s="11"/>
      <c r="J1430" s="11"/>
      <c r="K1430" s="11"/>
      <c r="L1430" s="8"/>
      <c r="M1430" s="8"/>
      <c r="N1430" s="8"/>
      <c r="O1430" s="8"/>
      <c r="P1430" s="9"/>
      <c r="Q1430" s="9"/>
      <c r="R1430" s="10"/>
      <c r="S1430" s="218"/>
    </row>
    <row r="1431" spans="1:34">
      <c r="A1431">
        <v>9016</v>
      </c>
      <c r="B1431" s="119">
        <v>589690.64500000002</v>
      </c>
      <c r="C1431" s="119">
        <v>5433027.2060000002</v>
      </c>
      <c r="D1431" s="5">
        <v>3967.29</v>
      </c>
      <c r="E1431" s="6">
        <v>6.5000000000000002E-2</v>
      </c>
      <c r="F1431" s="200">
        <v>147.21700000000001</v>
      </c>
      <c r="G1431" s="7">
        <v>26</v>
      </c>
      <c r="H1431" s="7">
        <v>8</v>
      </c>
      <c r="I1431" s="7">
        <v>1</v>
      </c>
      <c r="J1431" s="7">
        <v>12</v>
      </c>
      <c r="K1431" s="7">
        <v>2008</v>
      </c>
      <c r="L1431" s="102" t="s">
        <v>31</v>
      </c>
      <c r="M1431" s="100" t="s">
        <v>24</v>
      </c>
      <c r="N1431" s="7" t="s">
        <v>40</v>
      </c>
      <c r="O1431" s="4" t="s">
        <v>24</v>
      </c>
      <c r="P1431" s="136">
        <v>589690.64500000002</v>
      </c>
      <c r="Q1431" s="136">
        <v>5433027.2060000002</v>
      </c>
      <c r="R1431" s="51">
        <v>147.21700000000001</v>
      </c>
      <c r="S1431" s="219">
        <v>9016</v>
      </c>
      <c r="Z1431" s="21"/>
      <c r="AA1431" s="21"/>
      <c r="AB1431" s="21"/>
      <c r="AC1431" s="21"/>
      <c r="AD1431" s="21"/>
      <c r="AE1431" s="21"/>
      <c r="AF1431" s="21"/>
      <c r="AG1431" s="152"/>
      <c r="AH1431" s="152"/>
    </row>
    <row r="1432" spans="1:34">
      <c r="A1432">
        <v>9016</v>
      </c>
      <c r="B1432" s="119">
        <v>589690.64500000002</v>
      </c>
      <c r="C1432" s="119">
        <v>5433027.2060000002</v>
      </c>
      <c r="D1432" s="5">
        <v>3967.29</v>
      </c>
      <c r="E1432" s="6">
        <v>6.5000000000000002E-2</v>
      </c>
      <c r="F1432" s="200">
        <v>147.21700000000001</v>
      </c>
      <c r="G1432" s="7">
        <v>37</v>
      </c>
      <c r="H1432" s="7">
        <v>8</v>
      </c>
      <c r="I1432" s="7">
        <v>1</v>
      </c>
      <c r="J1432" s="7">
        <v>12</v>
      </c>
      <c r="K1432" s="7">
        <v>2008</v>
      </c>
      <c r="L1432" s="102" t="s">
        <v>31</v>
      </c>
      <c r="M1432" s="100" t="s">
        <v>24</v>
      </c>
      <c r="N1432" s="7" t="s">
        <v>40</v>
      </c>
      <c r="O1432" s="4" t="s">
        <v>25</v>
      </c>
      <c r="P1432" s="5">
        <v>589690.86100000003</v>
      </c>
      <c r="Q1432" s="5">
        <v>5433027.4730000002</v>
      </c>
      <c r="R1432" s="6">
        <v>147.434</v>
      </c>
      <c r="S1432" s="187" t="s">
        <v>18</v>
      </c>
      <c r="Z1432" s="21"/>
      <c r="AA1432" s="21"/>
      <c r="AB1432" s="21"/>
      <c r="AC1432" s="21"/>
      <c r="AD1432" s="21"/>
      <c r="AE1432" s="21"/>
      <c r="AF1432" s="21"/>
      <c r="AG1432" s="152"/>
      <c r="AH1432" s="152"/>
    </row>
    <row r="1433" spans="1:34" ht="15.75" thickBot="1">
      <c r="A1433">
        <v>4924</v>
      </c>
      <c r="B1433" s="19">
        <v>589936.70199999993</v>
      </c>
      <c r="C1433" s="26">
        <v>5431357.9939999999</v>
      </c>
      <c r="D1433" s="5">
        <v>3976.54</v>
      </c>
      <c r="E1433" s="6">
        <v>7.4999999999999997E-2</v>
      </c>
      <c r="F1433" s="203">
        <v>109.63000000000001</v>
      </c>
      <c r="G1433" s="7">
        <v>59</v>
      </c>
      <c r="H1433" s="7">
        <v>8</v>
      </c>
      <c r="I1433" s="7">
        <v>1</v>
      </c>
      <c r="J1433" s="7">
        <v>12</v>
      </c>
      <c r="K1433" s="7">
        <v>2008</v>
      </c>
      <c r="M1433" s="103" t="s">
        <v>20</v>
      </c>
      <c r="N1433" s="7">
        <v>9016</v>
      </c>
      <c r="O1433" s="4" t="s">
        <v>26</v>
      </c>
      <c r="P1433" s="131">
        <f>P1431-P1432</f>
        <v>-0.21600000001490116</v>
      </c>
      <c r="Q1433" s="131">
        <f>Q1431-Q1432</f>
        <v>-0.26699999999254942</v>
      </c>
      <c r="R1433" s="17">
        <f>R1431-R1432</f>
        <v>-0.21699999999998454</v>
      </c>
    </row>
    <row r="1434" spans="1:34" ht="15.75" thickTop="1">
      <c r="A1434">
        <v>4925</v>
      </c>
      <c r="B1434" s="19">
        <v>589971.09499999997</v>
      </c>
      <c r="C1434" s="26">
        <v>5430405.2120000003</v>
      </c>
      <c r="D1434" s="5">
        <v>3977.98</v>
      </c>
      <c r="E1434" s="6">
        <v>7.4999999999999997E-2</v>
      </c>
      <c r="F1434" s="203">
        <v>105.71700000000001</v>
      </c>
      <c r="G1434" s="7">
        <v>14</v>
      </c>
      <c r="H1434" s="7">
        <v>9</v>
      </c>
      <c r="I1434" s="7">
        <v>1</v>
      </c>
      <c r="J1434" s="7">
        <v>12</v>
      </c>
      <c r="K1434" s="7">
        <v>2008</v>
      </c>
      <c r="M1434" s="103" t="s">
        <v>20</v>
      </c>
      <c r="N1434" s="7">
        <v>9016</v>
      </c>
      <c r="O1434" s="4">
        <v>9016</v>
      </c>
      <c r="P1434" s="19">
        <v>589690.64500000002</v>
      </c>
      <c r="Q1434" s="26">
        <v>5433027.2060000002</v>
      </c>
      <c r="R1434" s="16">
        <v>147.21700000000001</v>
      </c>
      <c r="S1434" s="221"/>
      <c r="T1434" s="15"/>
      <c r="U1434" s="6"/>
      <c r="V1434" s="6"/>
      <c r="W1434" s="6"/>
      <c r="X1434" s="6"/>
    </row>
    <row r="1435" spans="1:34">
      <c r="A1435">
        <v>4926</v>
      </c>
      <c r="B1435" s="19">
        <v>588794.96</v>
      </c>
      <c r="C1435" s="26">
        <v>5430094.165</v>
      </c>
      <c r="D1435" s="5">
        <v>3967.37</v>
      </c>
      <c r="E1435" s="6">
        <v>6.5000000000000002E-2</v>
      </c>
      <c r="F1435" s="203">
        <v>157.08600000000001</v>
      </c>
      <c r="G1435" s="7">
        <v>35</v>
      </c>
      <c r="H1435" s="7">
        <v>9</v>
      </c>
      <c r="I1435" s="7">
        <v>1</v>
      </c>
      <c r="J1435" s="7">
        <v>12</v>
      </c>
      <c r="K1435" s="7">
        <v>2008</v>
      </c>
      <c r="M1435" s="103" t="s">
        <v>20</v>
      </c>
      <c r="N1435" s="7">
        <v>9016</v>
      </c>
      <c r="O1435" s="4">
        <v>4924</v>
      </c>
      <c r="P1435" s="19">
        <v>589936.70199999993</v>
      </c>
      <c r="Q1435" s="26">
        <v>5431357.9939999999</v>
      </c>
      <c r="R1435" s="16">
        <v>109.63000000000001</v>
      </c>
      <c r="S1435" s="221"/>
      <c r="T1435" s="15"/>
      <c r="U1435" s="6"/>
      <c r="V1435" s="6"/>
      <c r="W1435" s="6"/>
      <c r="X1435" s="6"/>
    </row>
    <row r="1436" spans="1:34">
      <c r="A1436">
        <v>4927</v>
      </c>
      <c r="B1436" s="19">
        <v>589053.88099999994</v>
      </c>
      <c r="C1436" s="26">
        <v>5430849.6260000002</v>
      </c>
      <c r="D1436" s="5">
        <v>3961.7</v>
      </c>
      <c r="E1436" s="6">
        <v>0.06</v>
      </c>
      <c r="F1436" s="203">
        <v>181.51500000000001</v>
      </c>
      <c r="G1436" s="7">
        <v>5</v>
      </c>
      <c r="H1436" s="7">
        <v>10</v>
      </c>
      <c r="I1436" s="7">
        <v>1</v>
      </c>
      <c r="J1436" s="7">
        <v>12</v>
      </c>
      <c r="K1436" s="7">
        <v>2008</v>
      </c>
      <c r="M1436" s="103" t="s">
        <v>20</v>
      </c>
      <c r="N1436" s="7">
        <v>9016</v>
      </c>
      <c r="O1436" s="4">
        <v>4925</v>
      </c>
      <c r="P1436" s="19">
        <v>589971.09499999997</v>
      </c>
      <c r="Q1436" s="26">
        <v>5430405.2120000003</v>
      </c>
      <c r="R1436" s="16">
        <v>105.71700000000001</v>
      </c>
      <c r="S1436" s="221"/>
      <c r="T1436" s="15"/>
      <c r="U1436" s="6"/>
      <c r="V1436" s="6"/>
      <c r="W1436" s="6"/>
      <c r="X1436" s="6"/>
    </row>
    <row r="1437" spans="1:34">
      <c r="A1437" s="152">
        <v>4928</v>
      </c>
      <c r="B1437" s="19">
        <v>592348.26199999999</v>
      </c>
      <c r="C1437" s="26">
        <v>5431358.0190000003</v>
      </c>
      <c r="D1437" s="5">
        <v>3982.94</v>
      </c>
      <c r="E1437" s="6">
        <v>0.06</v>
      </c>
      <c r="F1437" s="203">
        <v>96.320000000000022</v>
      </c>
      <c r="G1437" s="7">
        <v>35</v>
      </c>
      <c r="H1437" s="7">
        <v>10</v>
      </c>
      <c r="I1437" s="7">
        <v>1</v>
      </c>
      <c r="J1437" s="7">
        <v>12</v>
      </c>
      <c r="K1437" s="7">
        <v>2008</v>
      </c>
      <c r="L1437" s="4" t="s">
        <v>21</v>
      </c>
      <c r="M1437" s="103" t="s">
        <v>20</v>
      </c>
      <c r="N1437" s="7">
        <v>9016</v>
      </c>
      <c r="O1437" s="4">
        <v>4926</v>
      </c>
      <c r="P1437" s="19">
        <v>588794.96</v>
      </c>
      <c r="Q1437" s="26">
        <v>5430094.165</v>
      </c>
      <c r="R1437" s="16">
        <v>157.08600000000001</v>
      </c>
      <c r="S1437" s="221"/>
      <c r="T1437" s="15"/>
      <c r="U1437" s="6"/>
      <c r="V1437" s="6"/>
      <c r="W1437" s="6"/>
      <c r="X1437" s="6"/>
    </row>
    <row r="1438" spans="1:34">
      <c r="A1438">
        <v>4929</v>
      </c>
      <c r="B1438" s="19">
        <v>592815.96100000001</v>
      </c>
      <c r="C1438" s="26">
        <v>5432149.9220000003</v>
      </c>
      <c r="D1438" s="5">
        <v>3980.23</v>
      </c>
      <c r="E1438" s="6">
        <v>7.0000000000000007E-2</v>
      </c>
      <c r="F1438" s="203">
        <v>106.92800000000001</v>
      </c>
      <c r="G1438" s="7">
        <v>1</v>
      </c>
      <c r="H1438" s="7">
        <v>11</v>
      </c>
      <c r="I1438" s="7">
        <v>1</v>
      </c>
      <c r="J1438" s="7">
        <v>12</v>
      </c>
      <c r="K1438" s="7">
        <v>2008</v>
      </c>
      <c r="M1438" s="103" t="s">
        <v>20</v>
      </c>
      <c r="N1438" s="7">
        <v>9016</v>
      </c>
      <c r="O1438" s="4">
        <v>4927</v>
      </c>
      <c r="P1438" s="19">
        <v>589053.88099999994</v>
      </c>
      <c r="Q1438" s="26">
        <v>5430849.6260000002</v>
      </c>
      <c r="R1438" s="16">
        <v>181.51500000000001</v>
      </c>
      <c r="S1438" s="221"/>
      <c r="T1438" s="15"/>
      <c r="U1438" s="6"/>
      <c r="V1438" s="6"/>
      <c r="W1438" s="6"/>
      <c r="X1438" s="6"/>
    </row>
    <row r="1439" spans="1:34">
      <c r="A1439" s="16">
        <v>4918</v>
      </c>
      <c r="B1439" s="19">
        <v>594397.6</v>
      </c>
      <c r="C1439" s="26">
        <v>5429114.5999999996</v>
      </c>
      <c r="D1439" s="5">
        <v>3987.05</v>
      </c>
      <c r="E1439" s="6">
        <v>7.0000000000000007E-2</v>
      </c>
      <c r="F1439" s="207">
        <v>79.355000000000004</v>
      </c>
      <c r="G1439" s="7">
        <v>21</v>
      </c>
      <c r="H1439" s="7">
        <v>11</v>
      </c>
      <c r="I1439" s="7">
        <v>1</v>
      </c>
      <c r="J1439" s="7">
        <v>12</v>
      </c>
      <c r="K1439" s="7">
        <v>2008</v>
      </c>
      <c r="L1439" s="4" t="s">
        <v>22</v>
      </c>
      <c r="M1439" s="103" t="s">
        <v>20</v>
      </c>
      <c r="N1439" s="7">
        <v>9016</v>
      </c>
      <c r="O1439" s="4">
        <v>4928</v>
      </c>
      <c r="P1439" s="19">
        <v>592348.26199999999</v>
      </c>
      <c r="Q1439" s="26">
        <v>5431358.0190000003</v>
      </c>
      <c r="R1439" s="16">
        <v>96.320000000000022</v>
      </c>
      <c r="S1439" s="221"/>
      <c r="T1439" s="15"/>
      <c r="U1439" s="6"/>
      <c r="V1439" s="6"/>
      <c r="W1439" s="6"/>
      <c r="X1439" s="6"/>
    </row>
    <row r="1440" spans="1:34">
      <c r="A1440">
        <v>4930</v>
      </c>
      <c r="B1440" s="19">
        <v>591732.33100000001</v>
      </c>
      <c r="C1440" s="26">
        <v>5429466.2149999999</v>
      </c>
      <c r="D1440" s="5">
        <v>3976.06</v>
      </c>
      <c r="E1440" s="6">
        <v>6.5000000000000002E-2</v>
      </c>
      <c r="F1440" s="203">
        <v>129.65200000000002</v>
      </c>
      <c r="G1440" s="7">
        <v>43</v>
      </c>
      <c r="H1440" s="7">
        <v>11</v>
      </c>
      <c r="I1440" s="7">
        <v>1</v>
      </c>
      <c r="J1440" s="7">
        <v>12</v>
      </c>
      <c r="K1440" s="7">
        <v>2008</v>
      </c>
      <c r="L1440" s="152"/>
      <c r="M1440" s="103" t="s">
        <v>20</v>
      </c>
      <c r="N1440" s="7">
        <v>9016</v>
      </c>
      <c r="O1440" s="4">
        <v>4929</v>
      </c>
      <c r="P1440" s="19">
        <v>592815.96100000001</v>
      </c>
      <c r="Q1440" s="26">
        <v>5432149.9220000003</v>
      </c>
      <c r="R1440" s="16">
        <v>106.92800000000001</v>
      </c>
      <c r="S1440" s="221"/>
      <c r="T1440" s="15"/>
      <c r="U1440" s="6"/>
      <c r="V1440" s="6"/>
      <c r="W1440" s="6"/>
      <c r="X1440" s="6"/>
    </row>
    <row r="1441" spans="1:24">
      <c r="A1441">
        <v>4931</v>
      </c>
      <c r="B1441" s="19">
        <v>587644.57499999995</v>
      </c>
      <c r="C1441" s="26">
        <v>5428920.4589999998</v>
      </c>
      <c r="D1441" s="5">
        <v>3981.67</v>
      </c>
      <c r="E1441" s="6">
        <v>7.0000000000000007E-2</v>
      </c>
      <c r="F1441" s="203">
        <v>92.676000000000016</v>
      </c>
      <c r="G1441" s="7">
        <v>17</v>
      </c>
      <c r="H1441" s="7">
        <v>12</v>
      </c>
      <c r="I1441" s="7">
        <v>1</v>
      </c>
      <c r="J1441" s="7">
        <v>12</v>
      </c>
      <c r="K1441" s="7">
        <v>2008</v>
      </c>
      <c r="L1441" s="152"/>
      <c r="M1441" s="103" t="s">
        <v>20</v>
      </c>
      <c r="N1441" s="7">
        <v>9016</v>
      </c>
      <c r="O1441" s="4">
        <v>4918</v>
      </c>
      <c r="P1441" s="19">
        <v>594398.05999999994</v>
      </c>
      <c r="Q1441" s="26">
        <v>5429116.3219999997</v>
      </c>
      <c r="R1441" s="16">
        <v>78.875000000000014</v>
      </c>
      <c r="S1441" s="221"/>
      <c r="T1441" s="15"/>
      <c r="U1441" s="6"/>
      <c r="V1441" s="6"/>
      <c r="W1441" s="6"/>
      <c r="X1441" s="6"/>
    </row>
    <row r="1442" spans="1:24">
      <c r="A1442">
        <v>9016</v>
      </c>
      <c r="B1442" s="119">
        <v>589690.64500000002</v>
      </c>
      <c r="C1442" s="119">
        <v>5433027.2060000002</v>
      </c>
      <c r="D1442" s="5">
        <v>3967.18</v>
      </c>
      <c r="E1442" s="6">
        <v>6.5000000000000002E-2</v>
      </c>
      <c r="F1442" s="200">
        <v>147.21700000000001</v>
      </c>
      <c r="G1442" s="7">
        <v>52</v>
      </c>
      <c r="H1442" s="7">
        <v>12</v>
      </c>
      <c r="I1442" s="7">
        <v>1</v>
      </c>
      <c r="J1442" s="7">
        <v>12</v>
      </c>
      <c r="K1442" s="7">
        <v>2008</v>
      </c>
      <c r="L1442" s="102" t="s">
        <v>31</v>
      </c>
      <c r="M1442" s="100" t="s">
        <v>24</v>
      </c>
      <c r="N1442" s="7" t="s">
        <v>40</v>
      </c>
      <c r="O1442" s="4">
        <v>4930</v>
      </c>
      <c r="P1442" s="19">
        <v>591732.33100000001</v>
      </c>
      <c r="Q1442" s="26">
        <v>5429466.2149999999</v>
      </c>
      <c r="R1442" s="16">
        <v>129.65200000000002</v>
      </c>
      <c r="S1442" s="221"/>
      <c r="T1442" s="15"/>
      <c r="U1442" s="6"/>
      <c r="V1442" s="6"/>
      <c r="W1442" s="6"/>
      <c r="X1442" s="6"/>
    </row>
    <row r="1443" spans="1:24">
      <c r="A1443">
        <v>9016</v>
      </c>
      <c r="B1443" s="119">
        <v>589690.64500000002</v>
      </c>
      <c r="C1443" s="119">
        <v>5433027.2060000002</v>
      </c>
      <c r="D1443" s="5">
        <v>3967.18</v>
      </c>
      <c r="E1443" s="6">
        <v>6.5000000000000002E-2</v>
      </c>
      <c r="F1443" s="200">
        <v>147.21700000000001</v>
      </c>
      <c r="G1443" s="7">
        <v>59</v>
      </c>
      <c r="H1443" s="7">
        <v>12</v>
      </c>
      <c r="I1443" s="7">
        <v>1</v>
      </c>
      <c r="J1443" s="7">
        <v>12</v>
      </c>
      <c r="K1443" s="7">
        <v>2008</v>
      </c>
      <c r="L1443" s="102" t="s">
        <v>31</v>
      </c>
      <c r="M1443" s="100" t="s">
        <v>24</v>
      </c>
      <c r="N1443" s="7" t="s">
        <v>40</v>
      </c>
      <c r="O1443" s="4">
        <v>4931</v>
      </c>
      <c r="P1443" s="19">
        <v>587644.57499999995</v>
      </c>
      <c r="Q1443" s="26">
        <v>5428920.4589999998</v>
      </c>
      <c r="R1443" s="16">
        <v>92.676000000000016</v>
      </c>
      <c r="S1443" s="221"/>
      <c r="T1443" s="15"/>
      <c r="U1443" s="6"/>
      <c r="V1443" s="6"/>
      <c r="W1443" s="6"/>
      <c r="X1443" s="6"/>
    </row>
    <row r="1444" spans="1:24">
      <c r="A1444">
        <v>4932</v>
      </c>
      <c r="B1444" s="19">
        <v>589661.05900000001</v>
      </c>
      <c r="C1444" s="26">
        <v>5433802.4199999999</v>
      </c>
      <c r="D1444" s="5">
        <v>3972.97</v>
      </c>
      <c r="E1444" s="6">
        <v>7.4999999999999997E-2</v>
      </c>
      <c r="F1444" s="203">
        <v>115.21600000000002</v>
      </c>
      <c r="G1444" s="7">
        <v>5</v>
      </c>
      <c r="H1444" s="7">
        <v>13</v>
      </c>
      <c r="I1444" s="7">
        <v>1</v>
      </c>
      <c r="J1444" s="7">
        <v>12</v>
      </c>
      <c r="K1444" s="7">
        <v>2008</v>
      </c>
      <c r="M1444" s="103" t="s">
        <v>20</v>
      </c>
      <c r="N1444" s="7">
        <v>9016</v>
      </c>
      <c r="O1444" s="4">
        <v>4932</v>
      </c>
      <c r="P1444" s="19">
        <v>589661.05900000001</v>
      </c>
      <c r="Q1444" s="26">
        <v>5433802.4199999999</v>
      </c>
      <c r="R1444" s="16">
        <v>115.21600000000002</v>
      </c>
      <c r="S1444" s="221"/>
      <c r="T1444" s="15"/>
      <c r="U1444" s="6"/>
      <c r="V1444" s="6"/>
      <c r="W1444" s="6"/>
      <c r="X1444" s="6"/>
    </row>
    <row r="1445" spans="1:24">
      <c r="A1445">
        <v>4933</v>
      </c>
      <c r="B1445" s="19">
        <v>590973.85100000002</v>
      </c>
      <c r="C1445" s="26">
        <v>5433369.4079999998</v>
      </c>
      <c r="D1445" s="5">
        <v>3960.2</v>
      </c>
      <c r="E1445" s="6">
        <v>6.5000000000000002E-2</v>
      </c>
      <c r="F1445" s="203">
        <v>190.685</v>
      </c>
      <c r="G1445" s="7">
        <v>29</v>
      </c>
      <c r="H1445" s="7">
        <v>13</v>
      </c>
      <c r="I1445" s="7">
        <v>1</v>
      </c>
      <c r="J1445" s="7">
        <v>12</v>
      </c>
      <c r="K1445" s="7">
        <v>2008</v>
      </c>
      <c r="M1445" s="103" t="s">
        <v>20</v>
      </c>
      <c r="N1445" s="7">
        <v>9016</v>
      </c>
      <c r="O1445" s="4">
        <v>4933</v>
      </c>
      <c r="P1445" s="19">
        <v>590973.85100000002</v>
      </c>
      <c r="Q1445" s="26">
        <v>5433369.4079999998</v>
      </c>
      <c r="R1445" s="16">
        <v>190.685</v>
      </c>
      <c r="S1445" s="221"/>
      <c r="T1445" s="15"/>
      <c r="U1445" s="6"/>
      <c r="V1445" s="6"/>
      <c r="W1445" s="6"/>
      <c r="X1445" s="6"/>
    </row>
    <row r="1446" spans="1:24">
      <c r="A1446">
        <v>4934</v>
      </c>
      <c r="B1446" s="19">
        <v>591263.80599999998</v>
      </c>
      <c r="C1446" s="26">
        <v>5434103.9780000001</v>
      </c>
      <c r="D1446" s="5">
        <v>3951.42</v>
      </c>
      <c r="E1446" s="6">
        <v>7.4999999999999997E-2</v>
      </c>
      <c r="F1446" s="203">
        <v>234.14900000000003</v>
      </c>
      <c r="G1446" s="7">
        <v>44</v>
      </c>
      <c r="H1446" s="7">
        <v>13</v>
      </c>
      <c r="I1446" s="7">
        <v>1</v>
      </c>
      <c r="J1446" s="7">
        <v>12</v>
      </c>
      <c r="K1446" s="7">
        <v>2008</v>
      </c>
      <c r="M1446" s="103" t="s">
        <v>20</v>
      </c>
      <c r="N1446" s="7">
        <v>9016</v>
      </c>
      <c r="O1446" s="4">
        <v>4934</v>
      </c>
      <c r="P1446" s="19">
        <v>591263.80599999998</v>
      </c>
      <c r="Q1446" s="26">
        <v>5434103.9780000001</v>
      </c>
      <c r="R1446" s="16">
        <v>234.14900000000003</v>
      </c>
      <c r="S1446" s="221"/>
      <c r="T1446" s="15"/>
      <c r="U1446" s="6"/>
      <c r="V1446" s="6"/>
      <c r="W1446" s="6"/>
      <c r="X1446" s="6"/>
    </row>
    <row r="1447" spans="1:24">
      <c r="A1447">
        <v>4935</v>
      </c>
      <c r="B1447" s="19">
        <v>591310.973</v>
      </c>
      <c r="C1447" s="26">
        <v>5434773.6100000003</v>
      </c>
      <c r="D1447" s="5">
        <v>3922.46</v>
      </c>
      <c r="E1447" s="6">
        <v>0.06</v>
      </c>
      <c r="F1447" s="203">
        <v>362.69400000000002</v>
      </c>
      <c r="G1447" s="7">
        <v>26</v>
      </c>
      <c r="H1447" s="7">
        <v>14</v>
      </c>
      <c r="I1447" s="7">
        <v>1</v>
      </c>
      <c r="J1447" s="7">
        <v>12</v>
      </c>
      <c r="K1447" s="7">
        <v>2008</v>
      </c>
      <c r="M1447" s="103" t="s">
        <v>20</v>
      </c>
      <c r="N1447" s="7">
        <v>9016</v>
      </c>
      <c r="O1447" s="4">
        <v>4935</v>
      </c>
      <c r="P1447" s="19">
        <v>591310.973</v>
      </c>
      <c r="Q1447" s="26">
        <v>5434773.6100000003</v>
      </c>
      <c r="R1447" s="16">
        <v>362.69400000000002</v>
      </c>
      <c r="S1447" s="221"/>
      <c r="T1447" s="15"/>
      <c r="U1447" s="6"/>
      <c r="V1447" s="6"/>
      <c r="W1447" s="6"/>
      <c r="X1447" s="6"/>
    </row>
    <row r="1448" spans="1:24">
      <c r="A1448">
        <v>4936</v>
      </c>
      <c r="B1448" s="19">
        <v>591132.43999999994</v>
      </c>
      <c r="C1448" s="26">
        <v>5432341.0279999999</v>
      </c>
      <c r="D1448" s="5">
        <v>3977.28</v>
      </c>
      <c r="E1448" s="6">
        <v>7.0000000000000007E-2</v>
      </c>
      <c r="F1448" s="203">
        <v>107.09900000000002</v>
      </c>
      <c r="G1448" s="7">
        <v>51</v>
      </c>
      <c r="H1448" s="7">
        <v>14</v>
      </c>
      <c r="I1448" s="7">
        <v>1</v>
      </c>
      <c r="J1448" s="7">
        <v>12</v>
      </c>
      <c r="K1448" s="7">
        <v>2008</v>
      </c>
      <c r="L1448" s="4" t="s">
        <v>21</v>
      </c>
      <c r="M1448" s="103" t="s">
        <v>20</v>
      </c>
      <c r="N1448" s="7">
        <v>9016</v>
      </c>
      <c r="O1448" s="4">
        <v>4936</v>
      </c>
      <c r="P1448" s="19">
        <v>591132.43999999994</v>
      </c>
      <c r="Q1448" s="26">
        <v>5432341.0279999999</v>
      </c>
      <c r="R1448" s="16">
        <v>107.09900000000002</v>
      </c>
      <c r="S1448" s="221"/>
      <c r="T1448" s="15"/>
      <c r="U1448" s="6"/>
      <c r="V1448" s="6"/>
      <c r="W1448" s="6"/>
      <c r="X1448" s="6"/>
    </row>
    <row r="1449" spans="1:24">
      <c r="A1449">
        <v>4928</v>
      </c>
      <c r="B1449" s="19">
        <v>592348.62699999998</v>
      </c>
      <c r="C1449" s="26">
        <v>5431358.3499999996</v>
      </c>
      <c r="D1449" s="5">
        <v>3982.81</v>
      </c>
      <c r="E1449" s="6">
        <v>0.06</v>
      </c>
      <c r="F1449" s="203">
        <v>96.371000000000009</v>
      </c>
      <c r="G1449" s="7">
        <v>9</v>
      </c>
      <c r="H1449" s="7">
        <v>15</v>
      </c>
      <c r="I1449" s="7">
        <v>1</v>
      </c>
      <c r="J1449" s="7">
        <v>12</v>
      </c>
      <c r="K1449" s="7">
        <v>2008</v>
      </c>
      <c r="L1449" s="4" t="s">
        <v>22</v>
      </c>
      <c r="M1449" s="103" t="s">
        <v>20</v>
      </c>
      <c r="N1449" s="7">
        <v>9016</v>
      </c>
      <c r="O1449" s="4" t="s">
        <v>188</v>
      </c>
      <c r="P1449" s="19">
        <v>592348.62699999998</v>
      </c>
      <c r="Q1449" s="26">
        <v>5431358.3499999996</v>
      </c>
      <c r="R1449" s="16">
        <v>96.371000000000009</v>
      </c>
      <c r="S1449" s="221"/>
      <c r="T1449" s="15"/>
      <c r="U1449" s="6"/>
      <c r="V1449" s="6"/>
      <c r="W1449" s="6"/>
      <c r="X1449" s="6"/>
    </row>
    <row r="1450" spans="1:24">
      <c r="A1450">
        <v>4937</v>
      </c>
      <c r="B1450" s="19">
        <v>593003.27799999993</v>
      </c>
      <c r="C1450" s="26">
        <v>5430937.7439999999</v>
      </c>
      <c r="D1450" s="5">
        <v>3984.49</v>
      </c>
      <c r="E1450" s="6">
        <v>0.06</v>
      </c>
      <c r="F1450" s="203">
        <v>93.39800000000001</v>
      </c>
      <c r="G1450" s="7">
        <v>24</v>
      </c>
      <c r="H1450" s="7">
        <v>15</v>
      </c>
      <c r="I1450" s="7">
        <v>1</v>
      </c>
      <c r="J1450" s="7">
        <v>12</v>
      </c>
      <c r="K1450" s="7">
        <v>2008</v>
      </c>
      <c r="M1450" s="103" t="s">
        <v>20</v>
      </c>
      <c r="N1450" s="7">
        <v>9016</v>
      </c>
      <c r="O1450" s="4">
        <v>4937</v>
      </c>
      <c r="P1450" s="19">
        <v>593003.27799999993</v>
      </c>
      <c r="Q1450" s="26">
        <v>5430937.7439999999</v>
      </c>
      <c r="R1450" s="16">
        <v>93.39800000000001</v>
      </c>
      <c r="S1450" s="221"/>
      <c r="T1450" s="15"/>
      <c r="U1450" s="6"/>
      <c r="V1450" s="6"/>
      <c r="W1450" s="6"/>
      <c r="X1450" s="6"/>
    </row>
    <row r="1451" spans="1:24">
      <c r="A1451">
        <v>4938</v>
      </c>
      <c r="B1451" s="19">
        <v>590511.39199999999</v>
      </c>
      <c r="C1451" s="26">
        <v>5431026.4400000004</v>
      </c>
      <c r="D1451" s="5">
        <v>3959.56</v>
      </c>
      <c r="E1451" s="6">
        <v>0.06</v>
      </c>
      <c r="F1451" s="203">
        <v>195.733</v>
      </c>
      <c r="G1451" s="7">
        <v>2</v>
      </c>
      <c r="H1451" s="7">
        <v>16</v>
      </c>
      <c r="I1451" s="7">
        <v>1</v>
      </c>
      <c r="J1451" s="7">
        <v>12</v>
      </c>
      <c r="K1451" s="7">
        <v>2008</v>
      </c>
      <c r="M1451" s="103" t="s">
        <v>20</v>
      </c>
      <c r="N1451" s="7">
        <v>9016</v>
      </c>
      <c r="O1451" s="4">
        <v>4938</v>
      </c>
      <c r="P1451" s="19">
        <v>590511.39199999999</v>
      </c>
      <c r="Q1451" s="26">
        <v>5431026.4400000004</v>
      </c>
      <c r="R1451" s="16">
        <v>195.733</v>
      </c>
      <c r="S1451" s="221"/>
      <c r="T1451" s="15"/>
      <c r="U1451" s="6"/>
      <c r="V1451" s="6"/>
      <c r="W1451" s="6"/>
      <c r="X1451" s="6"/>
    </row>
    <row r="1452" spans="1:24">
      <c r="A1452">
        <v>4939</v>
      </c>
      <c r="B1452" s="19">
        <v>591185.11399999994</v>
      </c>
      <c r="C1452" s="26">
        <v>5430639.915</v>
      </c>
      <c r="D1452" s="5">
        <v>3977.1</v>
      </c>
      <c r="E1452" s="6">
        <v>0.06</v>
      </c>
      <c r="F1452" s="203">
        <v>116.46100000000001</v>
      </c>
      <c r="G1452" s="7">
        <v>21</v>
      </c>
      <c r="H1452" s="7">
        <v>16</v>
      </c>
      <c r="I1452" s="7">
        <v>1</v>
      </c>
      <c r="J1452" s="7">
        <v>12</v>
      </c>
      <c r="K1452" s="7">
        <v>2008</v>
      </c>
      <c r="L1452" s="152"/>
      <c r="M1452" s="103" t="s">
        <v>20</v>
      </c>
      <c r="N1452" s="7">
        <v>9016</v>
      </c>
      <c r="O1452" s="4">
        <v>4939</v>
      </c>
      <c r="P1452" s="19">
        <v>591185.11399999994</v>
      </c>
      <c r="Q1452" s="26">
        <v>5430639.915</v>
      </c>
      <c r="R1452" s="16">
        <v>116.46100000000001</v>
      </c>
      <c r="S1452" s="221"/>
      <c r="T1452" s="15"/>
      <c r="U1452" s="6"/>
      <c r="V1452" s="6"/>
      <c r="W1452" s="6"/>
      <c r="X1452" s="6"/>
    </row>
    <row r="1453" spans="1:24">
      <c r="A1453">
        <v>4940</v>
      </c>
      <c r="B1453" s="19">
        <v>585134.71100000001</v>
      </c>
      <c r="C1453" s="26">
        <v>5431699.6780000003</v>
      </c>
      <c r="D1453" s="5">
        <v>3925.79</v>
      </c>
      <c r="E1453" s="6">
        <v>7.0000000000000007E-2</v>
      </c>
      <c r="F1453" s="203">
        <v>344.30500000000001</v>
      </c>
      <c r="G1453" s="7">
        <v>52</v>
      </c>
      <c r="H1453" s="7">
        <v>16</v>
      </c>
      <c r="I1453" s="7">
        <v>1</v>
      </c>
      <c r="J1453" s="7">
        <v>12</v>
      </c>
      <c r="K1453" s="7">
        <v>2008</v>
      </c>
      <c r="L1453" s="152"/>
      <c r="M1453" s="103" t="s">
        <v>20</v>
      </c>
      <c r="N1453" s="7">
        <v>9016</v>
      </c>
      <c r="O1453" s="4">
        <v>4940</v>
      </c>
      <c r="P1453" s="19">
        <v>585134.71100000001</v>
      </c>
      <c r="Q1453" s="26">
        <v>5431699.6780000003</v>
      </c>
      <c r="R1453" s="16">
        <v>344.30500000000001</v>
      </c>
      <c r="S1453" s="221"/>
      <c r="T1453" s="15"/>
      <c r="U1453" s="6"/>
      <c r="V1453" s="6"/>
      <c r="W1453" s="6"/>
      <c r="X1453" s="6"/>
    </row>
    <row r="1454" spans="1:24">
      <c r="A1454" s="152">
        <v>9016</v>
      </c>
      <c r="B1454" s="119">
        <v>589690.64500000002</v>
      </c>
      <c r="C1454" s="119">
        <v>5433027.2060000002</v>
      </c>
      <c r="D1454" s="5">
        <v>3967.14</v>
      </c>
      <c r="E1454" s="6">
        <v>6.5000000000000002E-2</v>
      </c>
      <c r="F1454" s="200">
        <v>147.21700000000001</v>
      </c>
      <c r="G1454" s="7">
        <v>28</v>
      </c>
      <c r="H1454" s="7">
        <v>17</v>
      </c>
      <c r="I1454" s="7">
        <v>1</v>
      </c>
      <c r="J1454" s="7">
        <v>12</v>
      </c>
      <c r="K1454" s="7">
        <v>2008</v>
      </c>
      <c r="L1454" s="102" t="s">
        <v>31</v>
      </c>
      <c r="M1454" s="100" t="s">
        <v>24</v>
      </c>
      <c r="N1454" s="7" t="s">
        <v>40</v>
      </c>
      <c r="O1454" s="152"/>
    </row>
    <row r="1455" spans="1:24">
      <c r="A1455">
        <v>9016</v>
      </c>
      <c r="B1455" s="119">
        <v>589690.64500000002</v>
      </c>
      <c r="C1455" s="119">
        <v>5433027.2060000002</v>
      </c>
      <c r="D1455" s="5">
        <v>3967.14</v>
      </c>
      <c r="E1455" s="6">
        <v>6.5000000000000002E-2</v>
      </c>
      <c r="F1455" s="200">
        <v>147.21700000000001</v>
      </c>
      <c r="G1455" s="7">
        <v>33</v>
      </c>
      <c r="H1455" s="7">
        <v>17</v>
      </c>
      <c r="I1455" s="7">
        <v>1</v>
      </c>
      <c r="J1455" s="7">
        <v>12</v>
      </c>
      <c r="K1455" s="7">
        <v>2008</v>
      </c>
      <c r="L1455" s="102" t="s">
        <v>31</v>
      </c>
      <c r="M1455" s="100" t="s">
        <v>24</v>
      </c>
      <c r="N1455" s="7" t="s">
        <v>40</v>
      </c>
    </row>
    <row r="1456" spans="1:24">
      <c r="A1456" s="8"/>
      <c r="B1456" s="9"/>
      <c r="C1456" s="9"/>
      <c r="D1456" s="9"/>
      <c r="E1456" s="10"/>
      <c r="F1456" s="196"/>
      <c r="G1456" s="11"/>
      <c r="H1456" s="11"/>
      <c r="I1456" s="11"/>
      <c r="J1456" s="11"/>
      <c r="K1456" s="11"/>
      <c r="L1456" s="8"/>
      <c r="M1456" s="8"/>
      <c r="N1456" s="8"/>
      <c r="O1456" s="8"/>
      <c r="P1456" s="9"/>
      <c r="Q1456" s="9"/>
      <c r="R1456" s="10"/>
      <c r="S1456" s="218"/>
    </row>
    <row r="1457" spans="1:38">
      <c r="A1457">
        <v>9016</v>
      </c>
      <c r="B1457" s="119">
        <v>589690.64500000002</v>
      </c>
      <c r="C1457" s="119">
        <v>5433027.2060000002</v>
      </c>
      <c r="D1457" s="5">
        <v>3967.37</v>
      </c>
      <c r="E1457" s="6">
        <v>6.5000000000000002E-2</v>
      </c>
      <c r="F1457" s="200">
        <v>147.21700000000001</v>
      </c>
      <c r="G1457" s="7">
        <v>36</v>
      </c>
      <c r="H1457" s="7">
        <v>7</v>
      </c>
      <c r="I1457" s="7">
        <v>2</v>
      </c>
      <c r="J1457" s="7">
        <v>12</v>
      </c>
      <c r="K1457" s="7">
        <v>2008</v>
      </c>
      <c r="L1457" s="102" t="s">
        <v>31</v>
      </c>
      <c r="M1457" s="100" t="s">
        <v>24</v>
      </c>
      <c r="N1457" s="7" t="s">
        <v>40</v>
      </c>
      <c r="O1457" s="4" t="s">
        <v>24</v>
      </c>
      <c r="P1457" s="136">
        <v>589690.64500000002</v>
      </c>
      <c r="Q1457" s="136">
        <v>5433027.2060000002</v>
      </c>
      <c r="R1457" s="51">
        <v>147.21700000000001</v>
      </c>
      <c r="S1457" s="219">
        <v>9016</v>
      </c>
    </row>
    <row r="1458" spans="1:38">
      <c r="A1458">
        <v>9016</v>
      </c>
      <c r="B1458" s="119">
        <v>589690.64500000002</v>
      </c>
      <c r="C1458" s="119">
        <v>5433027.2060000002</v>
      </c>
      <c r="D1458" s="5">
        <v>3967.37</v>
      </c>
      <c r="E1458" s="6">
        <v>6.5000000000000002E-2</v>
      </c>
      <c r="F1458" s="200">
        <v>147.21700000000001</v>
      </c>
      <c r="G1458" s="7">
        <v>42</v>
      </c>
      <c r="H1458" s="7">
        <v>7</v>
      </c>
      <c r="I1458" s="7">
        <v>2</v>
      </c>
      <c r="J1458" s="7">
        <v>12</v>
      </c>
      <c r="K1458" s="7">
        <v>2008</v>
      </c>
      <c r="L1458" s="102" t="s">
        <v>31</v>
      </c>
      <c r="M1458" s="100" t="s">
        <v>24</v>
      </c>
      <c r="N1458" s="7" t="s">
        <v>40</v>
      </c>
      <c r="O1458" s="4" t="s">
        <v>25</v>
      </c>
      <c r="P1458" s="5">
        <v>589692.66599999997</v>
      </c>
      <c r="Q1458" s="5">
        <v>5433029.3789999997</v>
      </c>
      <c r="R1458" s="6">
        <v>146.71100000000001</v>
      </c>
      <c r="S1458" s="187" t="s">
        <v>18</v>
      </c>
      <c r="Z1458" s="21"/>
      <c r="AA1458" s="21"/>
      <c r="AB1458" s="21"/>
      <c r="AC1458" s="21"/>
      <c r="AD1458" s="21"/>
      <c r="AE1458" s="21"/>
      <c r="AF1458" s="21"/>
      <c r="AG1458" s="152"/>
      <c r="AH1458" s="152"/>
      <c r="AI1458" s="171"/>
      <c r="AJ1458" s="152"/>
      <c r="AK1458" s="152"/>
      <c r="AL1458" s="6"/>
    </row>
    <row r="1459" spans="1:38" ht="15.75" thickBot="1">
      <c r="A1459">
        <v>4941</v>
      </c>
      <c r="B1459" s="19">
        <v>591778.4580000001</v>
      </c>
      <c r="C1459" s="26">
        <v>5436637.5610000007</v>
      </c>
      <c r="D1459" s="5">
        <v>3963.91</v>
      </c>
      <c r="E1459" s="6">
        <v>6.5000000000000002E-2</v>
      </c>
      <c r="F1459" s="203">
        <v>173.191</v>
      </c>
      <c r="G1459" s="7">
        <v>12</v>
      </c>
      <c r="H1459" s="7">
        <v>8</v>
      </c>
      <c r="I1459" s="7">
        <v>2</v>
      </c>
      <c r="J1459" s="7">
        <v>12</v>
      </c>
      <c r="K1459" s="7">
        <v>2008</v>
      </c>
      <c r="M1459" s="103" t="s">
        <v>20</v>
      </c>
      <c r="N1459" s="7">
        <v>9016</v>
      </c>
      <c r="O1459" s="4" t="s">
        <v>26</v>
      </c>
      <c r="P1459" s="131">
        <f>P1457-P1458</f>
        <v>-2.0209999999497086</v>
      </c>
      <c r="Q1459" s="131">
        <f>Q1457-Q1458</f>
        <v>-2.1729999994859099</v>
      </c>
      <c r="R1459" s="17">
        <f>R1457-R1458</f>
        <v>0.50600000000000023</v>
      </c>
      <c r="Z1459" s="21"/>
      <c r="AA1459" s="21"/>
      <c r="AB1459" s="21"/>
      <c r="AC1459" s="21"/>
      <c r="AD1459" s="21"/>
      <c r="AE1459" s="21"/>
      <c r="AF1459" s="21"/>
      <c r="AG1459" s="152"/>
      <c r="AH1459" s="152"/>
      <c r="AI1459" s="171"/>
      <c r="AJ1459" s="152"/>
      <c r="AK1459" s="152"/>
      <c r="AL1459" s="6"/>
    </row>
    <row r="1460" spans="1:38" ht="15.75" thickTop="1">
      <c r="A1460">
        <v>4942</v>
      </c>
      <c r="B1460" s="19">
        <v>588184.31200000003</v>
      </c>
      <c r="C1460" s="26">
        <v>5434370.2760000005</v>
      </c>
      <c r="D1460" s="5">
        <v>3955.83</v>
      </c>
      <c r="E1460" s="6">
        <v>7.0000000000000007E-2</v>
      </c>
      <c r="F1460" s="203">
        <v>195.24199999999999</v>
      </c>
      <c r="G1460" s="7">
        <v>5</v>
      </c>
      <c r="H1460" s="7">
        <v>11</v>
      </c>
      <c r="I1460" s="7">
        <v>2</v>
      </c>
      <c r="J1460" s="7">
        <v>12</v>
      </c>
      <c r="K1460" s="7">
        <v>2008</v>
      </c>
      <c r="L1460" s="4" t="s">
        <v>21</v>
      </c>
      <c r="M1460" s="103" t="s">
        <v>20</v>
      </c>
      <c r="N1460" s="7">
        <v>9016</v>
      </c>
      <c r="O1460" s="4">
        <v>9016</v>
      </c>
      <c r="P1460" s="19">
        <v>589690.64500000002</v>
      </c>
      <c r="Q1460" s="26">
        <v>5433027.2060000002</v>
      </c>
      <c r="R1460" s="16">
        <v>147.21700000000001</v>
      </c>
      <c r="S1460" s="221"/>
      <c r="T1460" s="15"/>
      <c r="U1460" s="6"/>
      <c r="V1460" s="6"/>
      <c r="W1460" s="6"/>
      <c r="X1460" s="6"/>
      <c r="Z1460" s="21"/>
      <c r="AA1460" s="21"/>
      <c r="AB1460" s="21"/>
      <c r="AC1460" s="21"/>
      <c r="AD1460" s="21"/>
      <c r="AE1460" s="21"/>
      <c r="AF1460" s="21"/>
      <c r="AG1460" s="152"/>
      <c r="AH1460" s="152"/>
    </row>
    <row r="1461" spans="1:38">
      <c r="A1461">
        <v>4936</v>
      </c>
      <c r="B1461" s="19">
        <v>591132.55000000005</v>
      </c>
      <c r="C1461" s="26">
        <v>5432340.5650000004</v>
      </c>
      <c r="D1461" s="5">
        <v>3977.49</v>
      </c>
      <c r="E1461" s="6">
        <v>7.4999999999999997E-2</v>
      </c>
      <c r="F1461" s="203">
        <v>107.173</v>
      </c>
      <c r="G1461" s="7">
        <v>24</v>
      </c>
      <c r="H1461" s="7">
        <v>11</v>
      </c>
      <c r="I1461" s="7">
        <v>2</v>
      </c>
      <c r="J1461" s="7">
        <v>12</v>
      </c>
      <c r="K1461" s="7">
        <v>2008</v>
      </c>
      <c r="L1461" s="4" t="s">
        <v>22</v>
      </c>
      <c r="M1461" s="103" t="s">
        <v>20</v>
      </c>
      <c r="N1461" s="7">
        <v>9016</v>
      </c>
      <c r="O1461" s="4">
        <v>4941</v>
      </c>
      <c r="P1461" s="19">
        <v>591778.4580000001</v>
      </c>
      <c r="Q1461" s="26">
        <v>5436637.5610000007</v>
      </c>
      <c r="R1461" s="16">
        <v>173.191</v>
      </c>
      <c r="S1461" s="221"/>
      <c r="T1461" s="15"/>
      <c r="U1461" s="6"/>
      <c r="V1461" s="6"/>
      <c r="W1461" s="6"/>
      <c r="X1461" s="6"/>
      <c r="Z1461" s="21"/>
      <c r="AA1461" s="21"/>
      <c r="AB1461" s="21"/>
      <c r="AC1461" s="21"/>
      <c r="AD1461" s="21"/>
      <c r="AE1461" s="21"/>
      <c r="AF1461" s="21"/>
      <c r="AG1461" s="152"/>
      <c r="AH1461" s="152"/>
    </row>
    <row r="1462" spans="1:38">
      <c r="A1462">
        <v>4943</v>
      </c>
      <c r="B1462" s="19">
        <v>591888.75</v>
      </c>
      <c r="C1462" s="26">
        <v>5438237.0910000009</v>
      </c>
      <c r="D1462" s="5">
        <v>3967.37</v>
      </c>
      <c r="E1462" s="6">
        <v>7.0000000000000007E-2</v>
      </c>
      <c r="F1462" s="203">
        <v>157.83600000000001</v>
      </c>
      <c r="G1462" s="7">
        <v>47</v>
      </c>
      <c r="H1462" s="7">
        <v>11</v>
      </c>
      <c r="I1462" s="7">
        <v>2</v>
      </c>
      <c r="J1462" s="7">
        <v>12</v>
      </c>
      <c r="K1462" s="7">
        <v>2008</v>
      </c>
      <c r="L1462" s="152"/>
      <c r="M1462" s="103" t="s">
        <v>20</v>
      </c>
      <c r="N1462" s="7">
        <v>9016</v>
      </c>
      <c r="O1462" s="4">
        <v>4942</v>
      </c>
      <c r="P1462" s="19">
        <v>588184.31200000003</v>
      </c>
      <c r="Q1462" s="26">
        <v>5434370.2760000005</v>
      </c>
      <c r="R1462" s="16">
        <v>195.24199999999999</v>
      </c>
      <c r="S1462" s="221"/>
      <c r="T1462" s="15"/>
      <c r="U1462" s="6"/>
      <c r="V1462" s="6"/>
      <c r="W1462" s="6"/>
      <c r="X1462" s="6"/>
    </row>
    <row r="1463" spans="1:38">
      <c r="A1463">
        <v>4944</v>
      </c>
      <c r="B1463" s="19">
        <v>591539.88100000005</v>
      </c>
      <c r="C1463" s="26">
        <v>5437556.8860000009</v>
      </c>
      <c r="D1463" s="5">
        <v>3967.54</v>
      </c>
      <c r="E1463" s="6">
        <v>6.5000000000000002E-2</v>
      </c>
      <c r="F1463" s="203">
        <v>152.72499999999999</v>
      </c>
      <c r="G1463" s="7">
        <v>19</v>
      </c>
      <c r="H1463" s="7">
        <v>12</v>
      </c>
      <c r="I1463" s="7">
        <v>2</v>
      </c>
      <c r="J1463" s="7">
        <v>12</v>
      </c>
      <c r="K1463" s="7">
        <v>2008</v>
      </c>
      <c r="L1463" s="152"/>
      <c r="M1463" s="103" t="s">
        <v>20</v>
      </c>
      <c r="N1463" s="7">
        <v>9016</v>
      </c>
      <c r="O1463" s="4">
        <v>4936</v>
      </c>
      <c r="P1463" s="19">
        <v>591132.55000000005</v>
      </c>
      <c r="Q1463" s="26">
        <v>5432340.5650000004</v>
      </c>
      <c r="R1463" s="16">
        <v>107.173</v>
      </c>
      <c r="S1463" s="221"/>
      <c r="T1463" s="15"/>
      <c r="U1463" s="6"/>
      <c r="V1463" s="6"/>
      <c r="W1463" s="6"/>
      <c r="X1463" s="6"/>
    </row>
    <row r="1464" spans="1:38">
      <c r="A1464">
        <v>9016</v>
      </c>
      <c r="B1464" s="119">
        <v>589690.64500000002</v>
      </c>
      <c r="C1464" s="119">
        <v>5433027.2060000002</v>
      </c>
      <c r="D1464" s="5">
        <v>3967.28</v>
      </c>
      <c r="E1464" s="6">
        <v>6.5000000000000002E-2</v>
      </c>
      <c r="F1464" s="200">
        <v>147.21700000000001</v>
      </c>
      <c r="G1464" s="7">
        <v>59</v>
      </c>
      <c r="H1464" s="7">
        <v>12</v>
      </c>
      <c r="I1464" s="7">
        <v>2</v>
      </c>
      <c r="J1464" s="7">
        <v>12</v>
      </c>
      <c r="K1464" s="7">
        <v>2008</v>
      </c>
      <c r="L1464" s="102" t="s">
        <v>31</v>
      </c>
      <c r="M1464" s="100" t="s">
        <v>24</v>
      </c>
      <c r="N1464" s="7" t="s">
        <v>40</v>
      </c>
      <c r="O1464" s="4">
        <v>4943</v>
      </c>
      <c r="P1464" s="19">
        <v>591888.75</v>
      </c>
      <c r="Q1464" s="26">
        <v>5438237.0910000009</v>
      </c>
      <c r="R1464" s="16">
        <v>157.83600000000001</v>
      </c>
      <c r="S1464" s="221"/>
      <c r="T1464" s="15"/>
      <c r="U1464" s="6"/>
      <c r="V1464" s="6"/>
      <c r="W1464" s="6"/>
      <c r="X1464" s="6"/>
      <c r="Z1464" s="21"/>
      <c r="AA1464" s="21"/>
      <c r="AB1464" s="21"/>
      <c r="AC1464" s="21"/>
      <c r="AD1464" s="21"/>
      <c r="AE1464" s="21"/>
      <c r="AF1464" s="21"/>
      <c r="AG1464"/>
      <c r="AH1464" s="152"/>
    </row>
    <row r="1465" spans="1:38">
      <c r="A1465">
        <v>9016</v>
      </c>
      <c r="B1465" s="119">
        <v>589690.64500000002</v>
      </c>
      <c r="C1465" s="119">
        <v>5433027.2060000002</v>
      </c>
      <c r="D1465" s="5">
        <v>3967.28</v>
      </c>
      <c r="E1465" s="6">
        <v>6.5000000000000002E-2</v>
      </c>
      <c r="F1465" s="200">
        <v>147.21700000000001</v>
      </c>
      <c r="G1465" s="7">
        <v>59</v>
      </c>
      <c r="H1465" s="7">
        <v>12</v>
      </c>
      <c r="I1465" s="7">
        <v>2</v>
      </c>
      <c r="J1465" s="7">
        <v>12</v>
      </c>
      <c r="K1465" s="7">
        <v>2008</v>
      </c>
      <c r="L1465" s="102" t="s">
        <v>31</v>
      </c>
      <c r="M1465" s="100" t="s">
        <v>24</v>
      </c>
      <c r="N1465" s="7" t="s">
        <v>40</v>
      </c>
      <c r="O1465" s="4">
        <v>4944</v>
      </c>
      <c r="P1465" s="19">
        <v>591539.88100000005</v>
      </c>
      <c r="Q1465" s="26">
        <v>5437556.8860000009</v>
      </c>
      <c r="R1465" s="16">
        <v>152.72499999999999</v>
      </c>
      <c r="S1465" s="221"/>
      <c r="T1465" s="15"/>
      <c r="U1465" s="6"/>
      <c r="V1465" s="6"/>
      <c r="W1465" s="6"/>
      <c r="X1465" s="6"/>
      <c r="Z1465" s="21"/>
      <c r="AA1465" s="21"/>
      <c r="AB1465" s="21"/>
      <c r="AC1465" s="21"/>
      <c r="AD1465" s="21"/>
      <c r="AE1465" s="21"/>
      <c r="AF1465" s="21"/>
      <c r="AG1465" s="152"/>
      <c r="AH1465" s="152"/>
      <c r="AI1465" s="171"/>
      <c r="AJ1465"/>
      <c r="AK1465"/>
      <c r="AL1465" s="6"/>
    </row>
    <row r="1466" spans="1:38">
      <c r="A1466">
        <v>4945</v>
      </c>
      <c r="B1466" s="19">
        <v>587076.43200000003</v>
      </c>
      <c r="C1466" s="26">
        <v>5433500.9860000005</v>
      </c>
      <c r="D1466" s="5">
        <v>3931.84</v>
      </c>
      <c r="E1466" s="6">
        <v>7.4999999999999997E-2</v>
      </c>
      <c r="F1466" s="203">
        <v>310.61900000000003</v>
      </c>
      <c r="G1466" s="7">
        <v>19</v>
      </c>
      <c r="H1466" s="7">
        <v>13</v>
      </c>
      <c r="I1466" s="7">
        <v>2</v>
      </c>
      <c r="J1466" s="7">
        <v>12</v>
      </c>
      <c r="K1466" s="7">
        <v>2008</v>
      </c>
      <c r="M1466" s="103" t="s">
        <v>20</v>
      </c>
      <c r="N1466" s="7">
        <v>9016</v>
      </c>
      <c r="O1466" s="4">
        <v>4945</v>
      </c>
      <c r="P1466" s="19">
        <v>587076.43200000003</v>
      </c>
      <c r="Q1466" s="26">
        <v>5433500.9860000005</v>
      </c>
      <c r="R1466" s="16">
        <v>310.61900000000003</v>
      </c>
      <c r="S1466" s="221"/>
      <c r="T1466" s="15"/>
      <c r="U1466" s="6"/>
      <c r="V1466" s="6"/>
      <c r="W1466" s="6"/>
      <c r="X1466" s="6"/>
      <c r="Z1466" s="21"/>
      <c r="AA1466" s="21"/>
      <c r="AB1466" s="21"/>
      <c r="AC1466" s="21"/>
      <c r="AD1466" s="21"/>
      <c r="AE1466" s="21"/>
      <c r="AF1466" s="21"/>
      <c r="AG1466"/>
      <c r="AH1466" s="152"/>
    </row>
    <row r="1467" spans="1:38">
      <c r="A1467">
        <v>4946</v>
      </c>
      <c r="B1467" s="19">
        <v>588045.152</v>
      </c>
      <c r="C1467" s="26">
        <v>5436529.8150000004</v>
      </c>
      <c r="D1467" s="5">
        <v>3935.75</v>
      </c>
      <c r="E1467" s="6">
        <v>7.0000000000000007E-2</v>
      </c>
      <c r="F1467" s="203">
        <v>289.82399999999996</v>
      </c>
      <c r="G1467" s="7">
        <v>53</v>
      </c>
      <c r="H1467" s="7">
        <v>13</v>
      </c>
      <c r="I1467" s="7">
        <v>2</v>
      </c>
      <c r="J1467" s="7">
        <v>12</v>
      </c>
      <c r="K1467" s="7">
        <v>2008</v>
      </c>
      <c r="M1467" s="103" t="s">
        <v>20</v>
      </c>
      <c r="N1467" s="7">
        <v>9016</v>
      </c>
      <c r="O1467" s="4">
        <v>4946</v>
      </c>
      <c r="P1467" s="19">
        <v>588045.152</v>
      </c>
      <c r="Q1467" s="26">
        <v>5436529.8150000004</v>
      </c>
      <c r="R1467" s="16">
        <v>289.82399999999996</v>
      </c>
      <c r="S1467" s="221"/>
      <c r="T1467" s="15"/>
      <c r="U1467" s="6"/>
      <c r="V1467" s="6"/>
      <c r="W1467" s="6"/>
      <c r="X1467" s="6"/>
      <c r="AI1467" s="171"/>
      <c r="AJ1467" s="152"/>
      <c r="AK1467" s="152"/>
      <c r="AL1467" s="6"/>
    </row>
    <row r="1468" spans="1:38">
      <c r="A1468">
        <v>4947</v>
      </c>
      <c r="B1468" s="19">
        <v>590031.39400000009</v>
      </c>
      <c r="C1468" s="26">
        <v>5437539.5920000002</v>
      </c>
      <c r="D1468" s="5">
        <v>3896.99</v>
      </c>
      <c r="E1468" s="6">
        <v>7.0000000000000007E-2</v>
      </c>
      <c r="F1468" s="203">
        <v>473.36800000000005</v>
      </c>
      <c r="G1468" s="7">
        <v>26</v>
      </c>
      <c r="H1468" s="7">
        <v>14</v>
      </c>
      <c r="I1468" s="7">
        <v>2</v>
      </c>
      <c r="J1468" s="7">
        <v>12</v>
      </c>
      <c r="K1468" s="7">
        <v>2008</v>
      </c>
      <c r="M1468" s="103" t="s">
        <v>20</v>
      </c>
      <c r="N1468" s="7">
        <v>9016</v>
      </c>
      <c r="O1468" s="4">
        <v>4947</v>
      </c>
      <c r="P1468" s="19">
        <v>590031.39400000009</v>
      </c>
      <c r="Q1468" s="26">
        <v>5437539.5920000002</v>
      </c>
      <c r="R1468" s="16">
        <v>473.36800000000005</v>
      </c>
      <c r="S1468" s="221"/>
      <c r="T1468" s="15"/>
      <c r="U1468" s="6"/>
      <c r="V1468" s="6"/>
      <c r="W1468" s="6"/>
      <c r="X1468" s="6"/>
      <c r="Z1468" s="21"/>
      <c r="AA1468" s="21"/>
      <c r="AB1468" s="21"/>
      <c r="AC1468" s="21"/>
      <c r="AD1468" s="21"/>
      <c r="AE1468" s="21"/>
      <c r="AF1468" s="21"/>
      <c r="AG1468"/>
      <c r="AH1468" s="152"/>
    </row>
    <row r="1469" spans="1:38">
      <c r="A1469">
        <v>4942</v>
      </c>
      <c r="B1469" s="19">
        <v>588184.09600000002</v>
      </c>
      <c r="C1469" s="26">
        <v>5434370.2710000006</v>
      </c>
      <c r="D1469" s="5">
        <v>3955.72</v>
      </c>
      <c r="E1469" s="6">
        <v>7.0000000000000007E-2</v>
      </c>
      <c r="F1469" s="203">
        <v>195.339</v>
      </c>
      <c r="G1469" s="7">
        <v>1</v>
      </c>
      <c r="H1469" s="7">
        <v>15</v>
      </c>
      <c r="I1469" s="7">
        <v>2</v>
      </c>
      <c r="J1469" s="7">
        <v>12</v>
      </c>
      <c r="K1469" s="7">
        <v>2008</v>
      </c>
      <c r="L1469" s="4" t="s">
        <v>22</v>
      </c>
      <c r="M1469" s="103" t="s">
        <v>20</v>
      </c>
      <c r="N1469" s="7">
        <v>9016</v>
      </c>
      <c r="O1469" s="4" t="s">
        <v>189</v>
      </c>
      <c r="P1469" s="19">
        <v>588184.09600000002</v>
      </c>
      <c r="Q1469" s="26">
        <v>5434370.2710000006</v>
      </c>
      <c r="R1469" s="16">
        <v>195.339</v>
      </c>
      <c r="S1469" s="221"/>
      <c r="T1469" s="15"/>
      <c r="U1469" s="6"/>
      <c r="V1469" s="6"/>
      <c r="W1469" s="6"/>
      <c r="X1469" s="6"/>
      <c r="Z1469" s="21"/>
      <c r="AA1469" s="21"/>
      <c r="AB1469" s="21"/>
      <c r="AC1469" s="21"/>
      <c r="AD1469" s="21"/>
      <c r="AE1469" s="21"/>
      <c r="AF1469" s="21"/>
      <c r="AG1469"/>
      <c r="AH1469" s="152"/>
    </row>
    <row r="1470" spans="1:38">
      <c r="A1470">
        <v>4948</v>
      </c>
      <c r="B1470" s="19">
        <v>585546.04200000002</v>
      </c>
      <c r="C1470" s="26">
        <v>5436052.9220000003</v>
      </c>
      <c r="D1470" s="5">
        <v>3908.09</v>
      </c>
      <c r="E1470" s="6">
        <v>7.0000000000000007E-2</v>
      </c>
      <c r="F1470" s="203">
        <v>417.44100000000003</v>
      </c>
      <c r="G1470" s="7">
        <v>18</v>
      </c>
      <c r="H1470" s="7">
        <v>15</v>
      </c>
      <c r="I1470" s="7">
        <v>2</v>
      </c>
      <c r="J1470" s="7">
        <v>12</v>
      </c>
      <c r="K1470" s="7">
        <v>2008</v>
      </c>
      <c r="L1470" s="4" t="s">
        <v>21</v>
      </c>
      <c r="M1470" s="103" t="s">
        <v>20</v>
      </c>
      <c r="N1470" s="7">
        <v>9016</v>
      </c>
      <c r="O1470" s="4">
        <v>4948</v>
      </c>
      <c r="P1470" s="19">
        <v>585546.04200000002</v>
      </c>
      <c r="Q1470" s="26">
        <v>5436052.9220000003</v>
      </c>
      <c r="R1470" s="16">
        <v>417.44100000000003</v>
      </c>
      <c r="S1470" s="221"/>
      <c r="T1470" s="15"/>
      <c r="U1470" s="6"/>
      <c r="V1470" s="6"/>
      <c r="W1470" s="6"/>
      <c r="X1470" s="6"/>
      <c r="Z1470" s="21"/>
      <c r="AA1470" s="21"/>
      <c r="AB1470" s="21"/>
      <c r="AC1470" s="21"/>
      <c r="AD1470" s="21"/>
      <c r="AE1470" s="21"/>
      <c r="AF1470" s="21"/>
      <c r="AG1470" s="152"/>
      <c r="AH1470" s="152"/>
    </row>
    <row r="1471" spans="1:38">
      <c r="A1471">
        <v>4949</v>
      </c>
      <c r="B1471" s="19">
        <v>583491.63800000004</v>
      </c>
      <c r="C1471" s="26">
        <v>5439069.1970000006</v>
      </c>
      <c r="D1471" s="5">
        <v>3842.81</v>
      </c>
      <c r="E1471" s="6">
        <v>6.5000000000000002E-2</v>
      </c>
      <c r="F1471" s="203">
        <v>730.07100000000003</v>
      </c>
      <c r="G1471" s="7">
        <v>4</v>
      </c>
      <c r="H1471" s="7">
        <v>16</v>
      </c>
      <c r="I1471" s="7">
        <v>2</v>
      </c>
      <c r="J1471" s="7">
        <v>12</v>
      </c>
      <c r="K1471" s="7">
        <v>2008</v>
      </c>
      <c r="L1471" s="152"/>
      <c r="M1471" s="103" t="s">
        <v>20</v>
      </c>
      <c r="N1471" s="7">
        <v>9016</v>
      </c>
      <c r="O1471" s="4">
        <v>4949</v>
      </c>
      <c r="P1471" s="19">
        <v>583491.63800000004</v>
      </c>
      <c r="Q1471" s="26">
        <v>5439069.1970000006</v>
      </c>
      <c r="R1471" s="16">
        <v>730.07100000000003</v>
      </c>
      <c r="S1471" s="221"/>
      <c r="T1471" s="15"/>
      <c r="U1471" s="6"/>
      <c r="V1471" s="6"/>
      <c r="W1471" s="6"/>
      <c r="X1471" s="6"/>
      <c r="Z1471" s="21"/>
      <c r="AA1471" s="21"/>
      <c r="AB1471" s="21"/>
      <c r="AC1471" s="21"/>
      <c r="AD1471" s="21"/>
      <c r="AE1471" s="21"/>
      <c r="AF1471" s="21"/>
      <c r="AG1471" s="152"/>
      <c r="AH1471" s="152"/>
    </row>
    <row r="1472" spans="1:38">
      <c r="A1472">
        <v>4950</v>
      </c>
      <c r="B1472" s="19">
        <v>583127.77</v>
      </c>
      <c r="C1472" s="26">
        <v>5439837.1610000003</v>
      </c>
      <c r="D1472" s="5">
        <v>3843.17</v>
      </c>
      <c r="E1472" s="6">
        <v>6.5000000000000002E-2</v>
      </c>
      <c r="F1472" s="203">
        <v>723.971</v>
      </c>
      <c r="G1472" s="7">
        <v>31</v>
      </c>
      <c r="H1472" s="7">
        <v>16</v>
      </c>
      <c r="I1472" s="7">
        <v>2</v>
      </c>
      <c r="J1472" s="7">
        <v>12</v>
      </c>
      <c r="K1472" s="7">
        <v>2008</v>
      </c>
      <c r="L1472" s="152"/>
      <c r="M1472" s="103" t="s">
        <v>20</v>
      </c>
      <c r="N1472" s="7">
        <v>9016</v>
      </c>
      <c r="O1472" s="152">
        <v>4950</v>
      </c>
      <c r="P1472" s="19">
        <v>583127.77</v>
      </c>
      <c r="Q1472" s="26">
        <v>5439837.1610000003</v>
      </c>
      <c r="R1472" s="16">
        <v>723.971</v>
      </c>
      <c r="S1472" s="221"/>
      <c r="T1472" s="15"/>
      <c r="U1472" s="6"/>
      <c r="V1472" s="6"/>
      <c r="W1472" s="6"/>
      <c r="X1472" s="6"/>
    </row>
    <row r="1473" spans="1:38" ht="15.75" thickBot="1">
      <c r="A1473" s="152">
        <v>9016</v>
      </c>
      <c r="B1473" s="119">
        <v>589690.64500000002</v>
      </c>
      <c r="C1473" s="119">
        <v>5433027.2060000002</v>
      </c>
      <c r="D1473" s="5">
        <v>3967.19</v>
      </c>
      <c r="E1473" s="6">
        <v>6.5000000000000002E-2</v>
      </c>
      <c r="F1473" s="200">
        <v>147.21700000000001</v>
      </c>
      <c r="G1473" s="7">
        <v>53</v>
      </c>
      <c r="H1473" s="7">
        <v>17</v>
      </c>
      <c r="I1473" s="7">
        <v>2</v>
      </c>
      <c r="J1473" s="7">
        <v>12</v>
      </c>
      <c r="K1473" s="7">
        <v>2008</v>
      </c>
      <c r="L1473" s="102" t="s">
        <v>31</v>
      </c>
      <c r="M1473" s="100" t="s">
        <v>24</v>
      </c>
      <c r="N1473" s="7" t="s">
        <v>40</v>
      </c>
      <c r="O1473" s="152"/>
    </row>
    <row r="1474" spans="1:38">
      <c r="A1474">
        <v>9016</v>
      </c>
      <c r="B1474" s="119">
        <v>589690.64500000002</v>
      </c>
      <c r="C1474" s="119">
        <v>5433027.2060000002</v>
      </c>
      <c r="D1474" s="5">
        <v>3967.19</v>
      </c>
      <c r="E1474" s="6">
        <v>6.5000000000000002E-2</v>
      </c>
      <c r="F1474" s="200">
        <v>147.21700000000001</v>
      </c>
      <c r="G1474" s="7">
        <v>57</v>
      </c>
      <c r="H1474" s="7">
        <v>17</v>
      </c>
      <c r="I1474" s="7">
        <v>2</v>
      </c>
      <c r="J1474" s="7">
        <v>12</v>
      </c>
      <c r="K1474" s="7">
        <v>2008</v>
      </c>
      <c r="L1474" s="102" t="s">
        <v>31</v>
      </c>
      <c r="M1474" s="100" t="s">
        <v>24</v>
      </c>
      <c r="N1474" s="7" t="s">
        <v>40</v>
      </c>
      <c r="O1474" s="212" t="s">
        <v>24</v>
      </c>
      <c r="P1474" s="213">
        <v>589690.64500000002</v>
      </c>
      <c r="Q1474" s="213">
        <v>5433027.2060000002</v>
      </c>
      <c r="R1474" s="213">
        <v>147.21700000000001</v>
      </c>
      <c r="S1474" s="231"/>
      <c r="Z1474" s="21"/>
      <c r="AA1474" s="21"/>
      <c r="AB1474" s="21"/>
      <c r="AC1474" s="21"/>
      <c r="AD1474" s="21"/>
      <c r="AE1474" s="21"/>
      <c r="AF1474" s="21"/>
      <c r="AG1474"/>
      <c r="AH1474"/>
    </row>
    <row r="1475" spans="1:38">
      <c r="A1475" s="8"/>
      <c r="B1475" s="9"/>
      <c r="C1475" s="9"/>
      <c r="D1475" s="9"/>
      <c r="E1475" s="10"/>
      <c r="F1475" s="196"/>
      <c r="G1475" s="11"/>
      <c r="H1475" s="11"/>
      <c r="I1475" s="11"/>
      <c r="J1475" s="11"/>
      <c r="K1475" s="11"/>
      <c r="L1475" s="8"/>
      <c r="M1475" s="8"/>
      <c r="N1475" s="8"/>
      <c r="O1475" s="214" t="s">
        <v>25</v>
      </c>
      <c r="P1475" s="158">
        <v>589691.38100000005</v>
      </c>
      <c r="Q1475" s="158">
        <v>5433028.1390000004</v>
      </c>
      <c r="R1475" s="128">
        <v>148.37700000000001</v>
      </c>
      <c r="S1475" s="232"/>
      <c r="Z1475" s="21"/>
      <c r="AA1475" s="21"/>
      <c r="AB1475" s="21"/>
      <c r="AC1475" s="21"/>
      <c r="AD1475" s="21"/>
      <c r="AE1475" s="21"/>
      <c r="AF1475" s="21"/>
      <c r="AG1475" s="152"/>
      <c r="AH1475" s="152"/>
    </row>
    <row r="1476" spans="1:38" ht="15.75" thickBot="1">
      <c r="A1476" s="152">
        <v>9016</v>
      </c>
      <c r="B1476" s="119">
        <v>589690.64500000002</v>
      </c>
      <c r="C1476" s="119">
        <v>5433027.2060000002</v>
      </c>
      <c r="D1476" s="5">
        <v>3967.33</v>
      </c>
      <c r="E1476" s="6">
        <v>6.5000000000000002E-2</v>
      </c>
      <c r="F1476" s="200">
        <v>147.21700000000001</v>
      </c>
      <c r="G1476" s="7">
        <v>10</v>
      </c>
      <c r="H1476" s="7">
        <v>7</v>
      </c>
      <c r="I1476" s="7">
        <v>3</v>
      </c>
      <c r="J1476" s="7">
        <v>12</v>
      </c>
      <c r="K1476" s="7">
        <v>2008</v>
      </c>
      <c r="L1476" s="102" t="s">
        <v>31</v>
      </c>
      <c r="M1476" s="100" t="s">
        <v>24</v>
      </c>
      <c r="N1476" s="7" t="s">
        <v>40</v>
      </c>
      <c r="O1476" s="214" t="s">
        <v>26</v>
      </c>
      <c r="P1476" s="155">
        <f>P1474-P1475</f>
        <v>-0.73600000003352761</v>
      </c>
      <c r="Q1476" s="155">
        <f>Q1474-Q1475</f>
        <v>-0.9330000001937151</v>
      </c>
      <c r="R1476" s="155">
        <f>R1474-R1475</f>
        <v>-1.1599999999999966</v>
      </c>
      <c r="S1476" s="233"/>
      <c r="Z1476" s="21"/>
      <c r="AA1476" s="21"/>
      <c r="AB1476" s="21"/>
      <c r="AC1476" s="21"/>
      <c r="AD1476" s="21"/>
      <c r="AE1476" s="21"/>
      <c r="AF1476" s="21"/>
      <c r="AG1476" s="152"/>
      <c r="AH1476" s="152"/>
    </row>
    <row r="1477" spans="1:38" ht="15.75" thickTop="1">
      <c r="A1477" s="152">
        <v>9016</v>
      </c>
      <c r="B1477" s="119">
        <v>589690.64500000002</v>
      </c>
      <c r="C1477" s="119">
        <v>5433027.2060000002</v>
      </c>
      <c r="D1477" s="5">
        <v>3967.33</v>
      </c>
      <c r="E1477" s="6">
        <v>6.5000000000000002E-2</v>
      </c>
      <c r="F1477" s="200">
        <v>147.21700000000001</v>
      </c>
      <c r="G1477" s="7">
        <v>15</v>
      </c>
      <c r="H1477" s="7">
        <v>7</v>
      </c>
      <c r="I1477" s="7">
        <v>3</v>
      </c>
      <c r="J1477" s="7">
        <v>12</v>
      </c>
      <c r="K1477" s="7">
        <v>2008</v>
      </c>
      <c r="L1477" s="102" t="s">
        <v>31</v>
      </c>
      <c r="M1477" s="100" t="s">
        <v>24</v>
      </c>
      <c r="N1477" s="7" t="s">
        <v>40</v>
      </c>
      <c r="O1477" s="214">
        <v>9016</v>
      </c>
      <c r="P1477" s="25">
        <v>589690.64500000002</v>
      </c>
      <c r="Q1477" s="25">
        <v>5433027.2060000002</v>
      </c>
      <c r="R1477" s="25">
        <v>147.21700000000001</v>
      </c>
      <c r="S1477" s="233" t="s">
        <v>18</v>
      </c>
    </row>
    <row r="1478" spans="1:38">
      <c r="A1478" s="21">
        <v>4951</v>
      </c>
      <c r="B1478" s="19">
        <v>585485.09299999999</v>
      </c>
      <c r="C1478" s="19">
        <v>5433977.4550000001</v>
      </c>
      <c r="D1478" s="5">
        <v>3929.78</v>
      </c>
      <c r="E1478" s="6">
        <v>7.0000000000000007E-2</v>
      </c>
      <c r="F1478" s="41">
        <v>314.44600000000003</v>
      </c>
      <c r="G1478" s="7">
        <v>4</v>
      </c>
      <c r="H1478" s="7">
        <v>9</v>
      </c>
      <c r="I1478" s="7">
        <v>3</v>
      </c>
      <c r="J1478" s="7">
        <v>12</v>
      </c>
      <c r="K1478" s="7">
        <v>2008</v>
      </c>
      <c r="L1478" s="4" t="s">
        <v>143</v>
      </c>
      <c r="M1478" s="103" t="s">
        <v>20</v>
      </c>
      <c r="N1478" s="176">
        <v>9016</v>
      </c>
      <c r="O1478" s="214">
        <v>4747</v>
      </c>
      <c r="P1478" s="25">
        <v>586543.26599999995</v>
      </c>
      <c r="Q1478" s="25">
        <v>5432422.2689999994</v>
      </c>
      <c r="R1478" s="25">
        <v>150.62700000000001</v>
      </c>
      <c r="S1478" s="233" t="s">
        <v>185</v>
      </c>
    </row>
    <row r="1479" spans="1:38">
      <c r="A1479" s="21">
        <v>4952</v>
      </c>
      <c r="B1479" s="19">
        <v>586201.34199999995</v>
      </c>
      <c r="C1479" s="19">
        <v>5434455.7850000001</v>
      </c>
      <c r="D1479" s="5">
        <v>3927.79</v>
      </c>
      <c r="E1479" s="6">
        <v>6.5000000000000002E-2</v>
      </c>
      <c r="F1479" s="41">
        <v>326.08299999999997</v>
      </c>
      <c r="G1479" s="7">
        <v>15</v>
      </c>
      <c r="H1479" s="7">
        <v>9</v>
      </c>
      <c r="I1479" s="7">
        <v>3</v>
      </c>
      <c r="J1479" s="7">
        <v>12</v>
      </c>
      <c r="K1479" s="7">
        <v>2008</v>
      </c>
      <c r="M1479" s="110" t="s">
        <v>23</v>
      </c>
      <c r="N1479" s="176">
        <v>9016</v>
      </c>
      <c r="O1479" s="214">
        <v>4951</v>
      </c>
      <c r="P1479" s="25">
        <v>585485.09299999999</v>
      </c>
      <c r="Q1479" s="25">
        <v>5433977.4550000001</v>
      </c>
      <c r="R1479" s="25">
        <v>314.44600000000003</v>
      </c>
      <c r="S1479" s="233" t="s">
        <v>29</v>
      </c>
    </row>
    <row r="1480" spans="1:38">
      <c r="A1480" s="21">
        <v>4951</v>
      </c>
      <c r="B1480" s="19">
        <v>585485.16999999993</v>
      </c>
      <c r="C1480" s="19">
        <v>5433977.0010000002</v>
      </c>
      <c r="D1480" s="5">
        <v>3929.78</v>
      </c>
      <c r="E1480" s="6">
        <v>7.0000000000000007E-2</v>
      </c>
      <c r="F1480" s="41">
        <v>314.47500000000002</v>
      </c>
      <c r="G1480" s="7">
        <v>31</v>
      </c>
      <c r="H1480" s="7">
        <v>9</v>
      </c>
      <c r="I1480" s="7">
        <v>3</v>
      </c>
      <c r="J1480" s="7">
        <v>12</v>
      </c>
      <c r="K1480" s="7">
        <v>2008</v>
      </c>
      <c r="L1480" s="4" t="s">
        <v>144</v>
      </c>
      <c r="M1480" s="103" t="s">
        <v>20</v>
      </c>
      <c r="N1480" s="176">
        <v>9016</v>
      </c>
      <c r="O1480" s="214">
        <v>4952</v>
      </c>
      <c r="P1480" s="25">
        <v>586201.34199999995</v>
      </c>
      <c r="Q1480" s="25">
        <v>5434455.7850000001</v>
      </c>
      <c r="R1480" s="25">
        <v>326.08299999999997</v>
      </c>
      <c r="S1480" s="233" t="s">
        <v>29</v>
      </c>
      <c r="Z1480" s="21"/>
      <c r="AA1480" s="21"/>
      <c r="AB1480" s="21"/>
      <c r="AC1480" s="21"/>
      <c r="AD1480" s="21"/>
      <c r="AE1480" s="21"/>
      <c r="AF1480" s="21"/>
      <c r="AG1480"/>
      <c r="AH1480"/>
    </row>
    <row r="1481" spans="1:38">
      <c r="A1481" s="21">
        <v>4948</v>
      </c>
      <c r="B1481" s="16">
        <v>585546.26500000001</v>
      </c>
      <c r="C1481" s="16">
        <v>5436052.3640000001</v>
      </c>
      <c r="D1481" s="5">
        <v>3908.24</v>
      </c>
      <c r="E1481" s="6">
        <v>7.0000000000000007E-2</v>
      </c>
      <c r="F1481" s="41">
        <v>417.47</v>
      </c>
      <c r="G1481" s="7">
        <v>48</v>
      </c>
      <c r="H1481" s="7">
        <v>9</v>
      </c>
      <c r="I1481" s="7">
        <v>3</v>
      </c>
      <c r="J1481" s="7">
        <v>12</v>
      </c>
      <c r="K1481" s="7">
        <v>2008</v>
      </c>
      <c r="L1481" s="4" t="s">
        <v>22</v>
      </c>
      <c r="M1481" s="103" t="s">
        <v>20</v>
      </c>
      <c r="N1481" s="176">
        <v>9016</v>
      </c>
      <c r="O1481" s="214" t="s">
        <v>190</v>
      </c>
      <c r="P1481" s="25">
        <v>585485.16999999993</v>
      </c>
      <c r="Q1481" s="25">
        <v>5433977.0010000002</v>
      </c>
      <c r="R1481" s="25">
        <v>314.47500000000002</v>
      </c>
      <c r="S1481" s="233" t="s">
        <v>29</v>
      </c>
      <c r="Z1481" s="21"/>
      <c r="AA1481" s="21"/>
      <c r="AB1481" s="21"/>
      <c r="AC1481" s="21"/>
      <c r="AD1481" s="21"/>
      <c r="AE1481" s="21"/>
      <c r="AF1481" s="21"/>
      <c r="AG1481" s="152"/>
      <c r="AH1481" s="152"/>
    </row>
    <row r="1482" spans="1:38">
      <c r="A1482">
        <v>4953</v>
      </c>
      <c r="B1482" s="16">
        <v>591019.67000000004</v>
      </c>
      <c r="C1482" s="16">
        <v>5421323.4960000003</v>
      </c>
      <c r="D1482" s="5">
        <v>3960.49</v>
      </c>
      <c r="E1482" s="6">
        <v>7.4999999999999997E-2</v>
      </c>
      <c r="F1482" s="203">
        <v>209.68700000000001</v>
      </c>
      <c r="G1482" s="7">
        <v>20</v>
      </c>
      <c r="H1482" s="7">
        <v>11</v>
      </c>
      <c r="I1482" s="7">
        <v>3</v>
      </c>
      <c r="J1482" s="7">
        <v>12</v>
      </c>
      <c r="K1482" s="7">
        <v>2008</v>
      </c>
      <c r="M1482" s="103" t="s">
        <v>20</v>
      </c>
      <c r="N1482" s="7">
        <v>8022</v>
      </c>
      <c r="O1482" s="214">
        <v>4948</v>
      </c>
      <c r="P1482" s="25">
        <v>585546.26500000001</v>
      </c>
      <c r="Q1482" s="25">
        <v>5436052.3640000001</v>
      </c>
      <c r="R1482" s="25">
        <v>417.47</v>
      </c>
      <c r="S1482" s="233" t="s">
        <v>29</v>
      </c>
      <c r="Z1482" s="21"/>
      <c r="AA1482" s="21"/>
      <c r="AB1482" s="21"/>
      <c r="AC1482" s="21"/>
      <c r="AD1482" s="21"/>
      <c r="AE1482" s="21"/>
      <c r="AF1482" s="21"/>
      <c r="AG1482" s="152"/>
      <c r="AH1482" s="152"/>
    </row>
    <row r="1483" spans="1:38">
      <c r="A1483">
        <v>4954</v>
      </c>
      <c r="B1483" s="16">
        <v>590357.41200000001</v>
      </c>
      <c r="C1483" s="16">
        <v>5421797.7240000004</v>
      </c>
      <c r="D1483" s="5">
        <v>3960.58</v>
      </c>
      <c r="E1483" s="6">
        <v>7.4999999999999997E-2</v>
      </c>
      <c r="F1483" s="203">
        <v>208.405</v>
      </c>
      <c r="G1483" s="7">
        <v>36</v>
      </c>
      <c r="H1483" s="7">
        <v>11</v>
      </c>
      <c r="I1483" s="7">
        <v>3</v>
      </c>
      <c r="J1483" s="7">
        <v>12</v>
      </c>
      <c r="K1483" s="7">
        <v>2008</v>
      </c>
      <c r="L1483" s="152" t="s">
        <v>21</v>
      </c>
      <c r="M1483" s="103" t="s">
        <v>20</v>
      </c>
      <c r="N1483" s="7">
        <v>8022</v>
      </c>
      <c r="O1483" s="214" t="s">
        <v>24</v>
      </c>
      <c r="P1483" s="154">
        <v>591018.92700000003</v>
      </c>
      <c r="Q1483" s="154">
        <v>5421321.1500000004</v>
      </c>
      <c r="R1483" s="154">
        <v>209.77500000000001</v>
      </c>
      <c r="S1483" s="234"/>
    </row>
    <row r="1484" spans="1:38">
      <c r="A1484">
        <v>4955</v>
      </c>
      <c r="B1484" s="16">
        <v>591213.4530000001</v>
      </c>
      <c r="C1484" s="16">
        <v>5422952.8330000006</v>
      </c>
      <c r="D1484" s="5">
        <v>3969.91</v>
      </c>
      <c r="E1484" s="6">
        <v>6.5000000000000002E-2</v>
      </c>
      <c r="F1484" s="203">
        <v>156.81400000000002</v>
      </c>
      <c r="G1484" s="7">
        <v>54</v>
      </c>
      <c r="H1484" s="7">
        <v>11</v>
      </c>
      <c r="I1484" s="7">
        <v>3</v>
      </c>
      <c r="J1484" s="7">
        <v>12</v>
      </c>
      <c r="K1484" s="7">
        <v>2008</v>
      </c>
      <c r="L1484" s="152"/>
      <c r="M1484" s="103" t="s">
        <v>20</v>
      </c>
      <c r="N1484" s="7">
        <v>8022</v>
      </c>
      <c r="O1484" s="214" t="s">
        <v>25</v>
      </c>
      <c r="P1484" s="158">
        <v>591019.34</v>
      </c>
      <c r="Q1484" s="158">
        <v>5421324.6569999997</v>
      </c>
      <c r="R1484" s="102">
        <v>210.815</v>
      </c>
      <c r="S1484" s="232"/>
    </row>
    <row r="1485" spans="1:38" ht="15.75" thickBot="1">
      <c r="A1485">
        <v>4956</v>
      </c>
      <c r="B1485" s="16">
        <v>593268.36500000011</v>
      </c>
      <c r="C1485" s="16">
        <v>5423398.0680000009</v>
      </c>
      <c r="D1485" s="5">
        <v>3968.14</v>
      </c>
      <c r="E1485" s="6">
        <v>7.0000000000000007E-2</v>
      </c>
      <c r="F1485" s="203">
        <v>172.41</v>
      </c>
      <c r="G1485" s="7">
        <v>33</v>
      </c>
      <c r="H1485" s="7">
        <v>12</v>
      </c>
      <c r="I1485" s="7">
        <v>3</v>
      </c>
      <c r="J1485" s="7">
        <v>12</v>
      </c>
      <c r="K1485" s="7">
        <v>2008</v>
      </c>
      <c r="L1485" s="152"/>
      <c r="M1485" s="103" t="s">
        <v>20</v>
      </c>
      <c r="N1485" s="7">
        <v>8022</v>
      </c>
      <c r="O1485" s="214" t="s">
        <v>26</v>
      </c>
      <c r="P1485" s="155">
        <f>P1483-P1484</f>
        <v>-0.412999999942258</v>
      </c>
      <c r="Q1485" s="155">
        <f>Q1483-Q1484</f>
        <v>-3.5069999992847443</v>
      </c>
      <c r="R1485" s="155">
        <f>R1483-R1484</f>
        <v>-1.039999999999992</v>
      </c>
      <c r="S1485" s="232"/>
    </row>
    <row r="1486" spans="1:38" ht="15.75" thickTop="1">
      <c r="A1486">
        <v>9010</v>
      </c>
      <c r="B1486" s="119">
        <v>603280.40899999999</v>
      </c>
      <c r="C1486" s="119">
        <v>5425560.7929999996</v>
      </c>
      <c r="D1486" s="5">
        <v>4010.67</v>
      </c>
      <c r="E1486" s="6">
        <v>0.08</v>
      </c>
      <c r="F1486" s="197">
        <v>8.3559999999999999</v>
      </c>
      <c r="G1486" s="7">
        <v>7</v>
      </c>
      <c r="H1486" s="7">
        <v>13</v>
      </c>
      <c r="I1486" s="7">
        <v>3</v>
      </c>
      <c r="J1486" s="7">
        <v>12</v>
      </c>
      <c r="K1486" s="7">
        <v>2008</v>
      </c>
      <c r="L1486" s="102" t="s">
        <v>31</v>
      </c>
      <c r="M1486" s="100" t="s">
        <v>129</v>
      </c>
      <c r="N1486" s="7" t="s">
        <v>40</v>
      </c>
      <c r="O1486" s="214">
        <v>8022</v>
      </c>
      <c r="P1486" s="25">
        <v>591018.92700000003</v>
      </c>
      <c r="Q1486" s="25">
        <v>5421321.1500000004</v>
      </c>
      <c r="R1486" s="177">
        <v>209.77500000000001</v>
      </c>
      <c r="S1486" s="233" t="s">
        <v>103</v>
      </c>
      <c r="Z1486" s="21"/>
      <c r="AA1486" s="21"/>
      <c r="AB1486" s="21"/>
      <c r="AC1486" s="21"/>
      <c r="AD1486" s="21"/>
      <c r="AE1486" s="21"/>
      <c r="AF1486" s="21"/>
      <c r="AG1486" s="152"/>
      <c r="AH1486" s="152"/>
      <c r="AI1486" s="171"/>
      <c r="AJ1486" s="152"/>
      <c r="AK1486" s="152"/>
      <c r="AL1486" s="6"/>
    </row>
    <row r="1487" spans="1:38">
      <c r="A1487">
        <v>9010</v>
      </c>
      <c r="B1487" s="119">
        <v>603280.40899999999</v>
      </c>
      <c r="C1487" s="119">
        <v>5425560.7929999996</v>
      </c>
      <c r="D1487" s="5">
        <v>4010.67</v>
      </c>
      <c r="E1487" s="6">
        <v>0.08</v>
      </c>
      <c r="F1487" s="197">
        <v>8.3559999999999999</v>
      </c>
      <c r="G1487" s="7">
        <v>14</v>
      </c>
      <c r="H1487" s="7">
        <v>13</v>
      </c>
      <c r="I1487" s="7">
        <v>3</v>
      </c>
      <c r="J1487" s="7">
        <v>12</v>
      </c>
      <c r="K1487" s="7">
        <v>2008</v>
      </c>
      <c r="L1487" s="24" t="s">
        <v>31</v>
      </c>
      <c r="M1487" s="100" t="s">
        <v>129</v>
      </c>
      <c r="N1487" s="7" t="s">
        <v>40</v>
      </c>
      <c r="O1487" s="214">
        <v>4953</v>
      </c>
      <c r="P1487" s="25">
        <v>591019.67000000004</v>
      </c>
      <c r="Q1487" s="25">
        <v>5421323.4960000003</v>
      </c>
      <c r="R1487" s="177">
        <v>209.68700000000001</v>
      </c>
      <c r="S1487" s="233"/>
      <c r="Z1487" s="21"/>
      <c r="AA1487" s="21"/>
      <c r="AB1487" s="21"/>
      <c r="AC1487" s="21"/>
      <c r="AD1487" s="21"/>
      <c r="AE1487" s="21"/>
      <c r="AF1487" s="21"/>
      <c r="AG1487" s="152"/>
      <c r="AH1487" s="152"/>
      <c r="AI1487" s="171"/>
      <c r="AJ1487" s="152"/>
      <c r="AK1487" s="152"/>
      <c r="AL1487" s="6"/>
    </row>
    <row r="1488" spans="1:38">
      <c r="A1488">
        <v>4957</v>
      </c>
      <c r="B1488" s="16">
        <v>589124.37800000003</v>
      </c>
      <c r="C1488" s="16">
        <v>5423327.4710000008</v>
      </c>
      <c r="D1488" s="5">
        <v>3925.9</v>
      </c>
      <c r="E1488" s="6">
        <v>7.0000000000000007E-2</v>
      </c>
      <c r="F1488" s="203">
        <v>385.72900000000004</v>
      </c>
      <c r="G1488" s="7">
        <v>59</v>
      </c>
      <c r="H1488" s="7">
        <v>13</v>
      </c>
      <c r="I1488" s="7">
        <v>3</v>
      </c>
      <c r="J1488" s="7">
        <v>12</v>
      </c>
      <c r="K1488" s="7">
        <v>2008</v>
      </c>
      <c r="M1488" s="103" t="s">
        <v>20</v>
      </c>
      <c r="N1488" s="7">
        <v>8022</v>
      </c>
      <c r="O1488" s="214">
        <v>4954</v>
      </c>
      <c r="P1488" s="25">
        <v>590357.41200000001</v>
      </c>
      <c r="Q1488" s="25">
        <v>5421797.7240000004</v>
      </c>
      <c r="R1488" s="177">
        <v>208.405</v>
      </c>
      <c r="S1488" s="233"/>
      <c r="AI1488" s="171"/>
    </row>
    <row r="1489" spans="1:38">
      <c r="A1489">
        <v>4958</v>
      </c>
      <c r="B1489" s="16">
        <v>587620.5120000001</v>
      </c>
      <c r="C1489" s="16">
        <v>5421785.1740000006</v>
      </c>
      <c r="D1489" s="5">
        <v>3924.06</v>
      </c>
      <c r="E1489" s="6">
        <v>7.4999999999999997E-2</v>
      </c>
      <c r="F1489" s="203">
        <v>393.78</v>
      </c>
      <c r="G1489" s="7">
        <v>34</v>
      </c>
      <c r="H1489" s="7">
        <v>14</v>
      </c>
      <c r="I1489" s="7">
        <v>3</v>
      </c>
      <c r="J1489" s="7">
        <v>12</v>
      </c>
      <c r="K1489" s="7">
        <v>2008</v>
      </c>
      <c r="M1489" s="103" t="s">
        <v>20</v>
      </c>
      <c r="N1489" s="7">
        <v>8022</v>
      </c>
      <c r="O1489" s="214">
        <v>4955</v>
      </c>
      <c r="P1489" s="25">
        <v>591213.4530000001</v>
      </c>
      <c r="Q1489" s="25">
        <v>5422952.8330000006</v>
      </c>
      <c r="R1489" s="177">
        <v>156.81400000000002</v>
      </c>
      <c r="S1489" s="233"/>
      <c r="AI1489" s="171"/>
    </row>
    <row r="1490" spans="1:38">
      <c r="A1490">
        <v>4959</v>
      </c>
      <c r="B1490" s="16">
        <v>587914.91200000001</v>
      </c>
      <c r="C1490" s="16">
        <v>5421015.6780000003</v>
      </c>
      <c r="D1490" s="5">
        <v>3933.99</v>
      </c>
      <c r="E1490" s="6">
        <v>7.4999999999999997E-2</v>
      </c>
      <c r="F1490" s="203">
        <v>340.68799999999999</v>
      </c>
      <c r="G1490" s="7">
        <v>52</v>
      </c>
      <c r="H1490" s="7">
        <v>14</v>
      </c>
      <c r="I1490" s="7">
        <v>3</v>
      </c>
      <c r="J1490" s="7">
        <v>12</v>
      </c>
      <c r="K1490" s="7">
        <v>2008</v>
      </c>
      <c r="L1490" s="152" t="s">
        <v>21</v>
      </c>
      <c r="M1490" s="103" t="s">
        <v>20</v>
      </c>
      <c r="N1490" s="7">
        <v>8022</v>
      </c>
      <c r="O1490" s="214">
        <v>4956</v>
      </c>
      <c r="P1490" s="25">
        <v>593268.36500000011</v>
      </c>
      <c r="Q1490" s="25">
        <v>5423398.0680000009</v>
      </c>
      <c r="R1490" s="177">
        <v>172.41</v>
      </c>
      <c r="S1490" s="233"/>
    </row>
    <row r="1491" spans="1:38">
      <c r="A1491">
        <v>4954</v>
      </c>
      <c r="B1491" s="16">
        <v>590358.03800000006</v>
      </c>
      <c r="C1491" s="16">
        <v>5421796.2460000003</v>
      </c>
      <c r="D1491" s="5">
        <v>3960.49</v>
      </c>
      <c r="E1491" s="6">
        <v>7.4999999999999997E-2</v>
      </c>
      <c r="F1491" s="203">
        <v>208.59300000000002</v>
      </c>
      <c r="G1491" s="7">
        <v>10</v>
      </c>
      <c r="H1491" s="7">
        <v>15</v>
      </c>
      <c r="I1491" s="7">
        <v>3</v>
      </c>
      <c r="J1491" s="7">
        <v>12</v>
      </c>
      <c r="K1491" s="7">
        <v>2008</v>
      </c>
      <c r="L1491" s="152" t="s">
        <v>22</v>
      </c>
      <c r="M1491" s="103" t="s">
        <v>20</v>
      </c>
      <c r="N1491" s="7">
        <v>8022</v>
      </c>
      <c r="O1491" s="214">
        <v>4957</v>
      </c>
      <c r="P1491" s="25">
        <v>589124.37800000003</v>
      </c>
      <c r="Q1491" s="25">
        <v>5423327.4710000008</v>
      </c>
      <c r="R1491" s="177">
        <v>385.72900000000004</v>
      </c>
      <c r="S1491" s="233"/>
      <c r="AI1491" s="171"/>
    </row>
    <row r="1492" spans="1:38">
      <c r="A1492" s="152">
        <v>9016</v>
      </c>
      <c r="B1492" s="119">
        <v>589690.64500000002</v>
      </c>
      <c r="C1492" s="119">
        <v>5433027.2060000002</v>
      </c>
      <c r="D1492" s="5">
        <v>3967.23</v>
      </c>
      <c r="E1492" s="6">
        <v>6.5000000000000002E-2</v>
      </c>
      <c r="F1492" s="200">
        <v>147.21700000000001</v>
      </c>
      <c r="G1492" s="7">
        <v>2</v>
      </c>
      <c r="H1492" s="7">
        <v>16</v>
      </c>
      <c r="I1492" s="7">
        <v>3</v>
      </c>
      <c r="J1492" s="7">
        <v>12</v>
      </c>
      <c r="K1492" s="7">
        <v>2008</v>
      </c>
      <c r="L1492" s="102" t="s">
        <v>31</v>
      </c>
      <c r="M1492" s="100" t="s">
        <v>24</v>
      </c>
      <c r="N1492" s="7" t="s">
        <v>40</v>
      </c>
      <c r="O1492" s="214">
        <v>4958</v>
      </c>
      <c r="P1492" s="25">
        <v>587620.5120000001</v>
      </c>
      <c r="Q1492" s="25">
        <v>5421785.1740000006</v>
      </c>
      <c r="R1492" s="177">
        <v>393.78</v>
      </c>
      <c r="S1492" s="233"/>
    </row>
    <row r="1493" spans="1:38">
      <c r="A1493">
        <v>9016</v>
      </c>
      <c r="B1493" s="119">
        <v>589690.64500000002</v>
      </c>
      <c r="C1493" s="119">
        <v>5433027.2060000002</v>
      </c>
      <c r="D1493" s="5">
        <v>3967.23</v>
      </c>
      <c r="E1493" s="6">
        <v>6.5000000000000002E-2</v>
      </c>
      <c r="F1493" s="200">
        <v>147.21700000000001</v>
      </c>
      <c r="G1493" s="7">
        <v>11</v>
      </c>
      <c r="H1493" s="7">
        <v>16</v>
      </c>
      <c r="I1493" s="7">
        <v>3</v>
      </c>
      <c r="J1493" s="7">
        <v>12</v>
      </c>
      <c r="K1493" s="7">
        <v>2008</v>
      </c>
      <c r="L1493" s="102" t="s">
        <v>31</v>
      </c>
      <c r="M1493" s="100" t="s">
        <v>24</v>
      </c>
      <c r="N1493" s="7" t="s">
        <v>40</v>
      </c>
      <c r="O1493" s="214">
        <v>4959</v>
      </c>
      <c r="P1493" s="25">
        <v>587914.91200000001</v>
      </c>
      <c r="Q1493" s="25">
        <v>5421015.6780000003</v>
      </c>
      <c r="R1493" s="177">
        <v>340.68799999999999</v>
      </c>
      <c r="S1493" s="233"/>
    </row>
    <row r="1494" spans="1:38" ht="15.75" thickBot="1">
      <c r="A1494" s="8"/>
      <c r="B1494" s="9"/>
      <c r="C1494" s="9"/>
      <c r="D1494" s="9"/>
      <c r="E1494" s="10"/>
      <c r="F1494" s="196"/>
      <c r="G1494" s="11"/>
      <c r="H1494" s="11"/>
      <c r="I1494" s="11"/>
      <c r="J1494" s="11"/>
      <c r="K1494" s="11"/>
      <c r="L1494" s="8"/>
      <c r="M1494" s="8"/>
      <c r="N1494" s="8"/>
      <c r="O1494" s="215" t="s">
        <v>191</v>
      </c>
      <c r="P1494" s="216">
        <v>590358.03800000006</v>
      </c>
      <c r="Q1494" s="216">
        <v>5421796.2460000003</v>
      </c>
      <c r="R1494" s="179">
        <v>208.59300000000002</v>
      </c>
      <c r="S1494" s="235"/>
      <c r="Z1494" s="152"/>
      <c r="AA1494" s="152"/>
      <c r="AB1494" s="152"/>
      <c r="AC1494" s="152"/>
      <c r="AD1494" s="152"/>
      <c r="AE1494" s="152"/>
      <c r="AF1494" s="152"/>
      <c r="AG1494" s="152"/>
      <c r="AH1494" s="152"/>
      <c r="AI1494" s="171"/>
      <c r="AJ1494" s="152"/>
      <c r="AK1494" s="152"/>
      <c r="AL1494" s="6"/>
    </row>
    <row r="1495" spans="1:38">
      <c r="A1495">
        <v>9010</v>
      </c>
      <c r="B1495" s="119">
        <v>603280.40899999999</v>
      </c>
      <c r="C1495" s="119">
        <v>5425560.7929999996</v>
      </c>
      <c r="D1495" s="5">
        <v>4010.8</v>
      </c>
      <c r="E1495" s="6">
        <v>0.08</v>
      </c>
      <c r="F1495" s="197">
        <v>8.3559999999999999</v>
      </c>
      <c r="G1495" s="7">
        <v>33</v>
      </c>
      <c r="H1495" s="7">
        <v>11</v>
      </c>
      <c r="I1495" s="7">
        <v>4</v>
      </c>
      <c r="J1495" s="7">
        <v>12</v>
      </c>
      <c r="K1495" s="7">
        <v>2008</v>
      </c>
      <c r="L1495" s="102" t="s">
        <v>31</v>
      </c>
      <c r="M1495" s="100" t="s">
        <v>129</v>
      </c>
      <c r="N1495" s="7" t="s">
        <v>40</v>
      </c>
      <c r="O1495" s="4" t="s">
        <v>24</v>
      </c>
      <c r="P1495" s="48">
        <v>591018.92700000003</v>
      </c>
      <c r="Q1495" s="48">
        <v>5421321.1500000004</v>
      </c>
      <c r="R1495" s="48">
        <v>209.77500000000001</v>
      </c>
      <c r="S1495" s="219">
        <v>8022</v>
      </c>
      <c r="Z1495" s="152"/>
      <c r="AA1495" s="152"/>
      <c r="AB1495" s="152"/>
      <c r="AC1495" s="152"/>
      <c r="AD1495" s="152"/>
      <c r="AE1495" s="152"/>
      <c r="AF1495" s="152"/>
      <c r="AG1495" s="152"/>
      <c r="AH1495" s="152"/>
      <c r="AI1495" s="171"/>
      <c r="AJ1495" s="152"/>
      <c r="AK1495" s="152"/>
      <c r="AL1495" s="6"/>
    </row>
    <row r="1496" spans="1:38">
      <c r="A1496">
        <v>9010</v>
      </c>
      <c r="B1496" s="119">
        <v>603280.40899999999</v>
      </c>
      <c r="C1496" s="119">
        <v>5425560.7929999996</v>
      </c>
      <c r="D1496" s="5">
        <v>4010.8</v>
      </c>
      <c r="E1496" s="6">
        <v>0.08</v>
      </c>
      <c r="F1496" s="197">
        <v>8.3559999999999999</v>
      </c>
      <c r="G1496" s="7">
        <v>37</v>
      </c>
      <c r="H1496" s="7">
        <v>11</v>
      </c>
      <c r="I1496" s="7">
        <v>4</v>
      </c>
      <c r="J1496" s="7">
        <v>12</v>
      </c>
      <c r="K1496" s="7">
        <v>2008</v>
      </c>
      <c r="L1496" s="24" t="s">
        <v>31</v>
      </c>
      <c r="M1496" s="100" t="s">
        <v>129</v>
      </c>
      <c r="N1496" s="7" t="s">
        <v>40</v>
      </c>
      <c r="O1496" s="4" t="s">
        <v>25</v>
      </c>
      <c r="P1496" s="5">
        <v>591018.03399999999</v>
      </c>
      <c r="Q1496" s="5">
        <v>5421321.915</v>
      </c>
      <c r="R1496" s="6">
        <v>207.93100000000001</v>
      </c>
      <c r="S1496" s="187" t="s">
        <v>18</v>
      </c>
    </row>
    <row r="1497" spans="1:38" ht="15.75" thickBot="1">
      <c r="A1497">
        <v>4960</v>
      </c>
      <c r="B1497" s="19">
        <v>587427.027</v>
      </c>
      <c r="C1497" s="26">
        <v>5420548.6160000004</v>
      </c>
      <c r="D1497" s="5">
        <v>3949.44</v>
      </c>
      <c r="E1497" s="6">
        <v>7.4999999999999997E-2</v>
      </c>
      <c r="F1497" s="203">
        <v>269.82400000000001</v>
      </c>
      <c r="G1497" s="7">
        <v>33</v>
      </c>
      <c r="H1497" s="7">
        <v>12</v>
      </c>
      <c r="I1497" s="7">
        <v>4</v>
      </c>
      <c r="J1497" s="7">
        <v>12</v>
      </c>
      <c r="K1497" s="7">
        <v>2008</v>
      </c>
      <c r="L1497" s="152"/>
      <c r="M1497" s="103" t="s">
        <v>20</v>
      </c>
      <c r="N1497" s="7">
        <v>8022</v>
      </c>
      <c r="O1497" s="4" t="s">
        <v>26</v>
      </c>
      <c r="P1497" s="131">
        <f>P1495-P1496</f>
        <v>0.89300000004004687</v>
      </c>
      <c r="Q1497" s="131">
        <f>Q1495-Q1496</f>
        <v>-0.76499999966472387</v>
      </c>
      <c r="R1497" s="17">
        <f>R1495-R1496</f>
        <v>1.8439999999999941</v>
      </c>
    </row>
    <row r="1498" spans="1:38" ht="15.75" thickTop="1">
      <c r="A1498">
        <v>4961</v>
      </c>
      <c r="B1498" s="19">
        <v>586895.69500000007</v>
      </c>
      <c r="C1498" s="26">
        <v>5420018.2050000001</v>
      </c>
      <c r="D1498" s="5">
        <v>3932.38</v>
      </c>
      <c r="E1498" s="6">
        <v>7.4999999999999997E-2</v>
      </c>
      <c r="F1498" s="203">
        <v>362.08800000000002</v>
      </c>
      <c r="G1498" s="7">
        <v>48</v>
      </c>
      <c r="H1498" s="7">
        <v>12</v>
      </c>
      <c r="I1498" s="7">
        <v>4</v>
      </c>
      <c r="J1498" s="7">
        <v>12</v>
      </c>
      <c r="K1498" s="7">
        <v>2008</v>
      </c>
      <c r="M1498" s="103" t="s">
        <v>20</v>
      </c>
      <c r="N1498" s="7">
        <v>8022</v>
      </c>
      <c r="O1498" s="4">
        <v>8022</v>
      </c>
      <c r="P1498" s="18">
        <v>591018.92700000003</v>
      </c>
      <c r="Q1498" s="25">
        <v>5421321.1500000004</v>
      </c>
      <c r="R1498" s="16">
        <v>209.77500000000001</v>
      </c>
      <c r="S1498" s="221"/>
      <c r="T1498" s="15"/>
      <c r="U1498" s="6"/>
      <c r="V1498" s="6"/>
      <c r="W1498" s="6"/>
      <c r="X1498" s="6"/>
    </row>
    <row r="1499" spans="1:38">
      <c r="A1499">
        <v>4962</v>
      </c>
      <c r="B1499" s="19">
        <v>588220.87800000003</v>
      </c>
      <c r="C1499" s="26">
        <v>5418295.6800000006</v>
      </c>
      <c r="D1499" s="5">
        <v>3934.74</v>
      </c>
      <c r="E1499" s="6">
        <v>7.4999999999999997E-2</v>
      </c>
      <c r="F1499" s="203">
        <v>354.63099999999997</v>
      </c>
      <c r="G1499" s="7">
        <v>1</v>
      </c>
      <c r="H1499" s="7">
        <v>13</v>
      </c>
      <c r="I1499" s="7">
        <v>4</v>
      </c>
      <c r="J1499" s="7">
        <v>12</v>
      </c>
      <c r="K1499" s="7">
        <v>2008</v>
      </c>
      <c r="M1499" s="103" t="s">
        <v>20</v>
      </c>
      <c r="N1499" s="7">
        <v>8022</v>
      </c>
      <c r="O1499" s="4">
        <v>4960</v>
      </c>
      <c r="P1499" s="18">
        <v>587427.027</v>
      </c>
      <c r="Q1499" s="25">
        <v>5420548.6160000004</v>
      </c>
      <c r="R1499" s="16">
        <v>269.82400000000001</v>
      </c>
      <c r="S1499" s="221"/>
      <c r="T1499" s="15"/>
      <c r="U1499" s="6"/>
      <c r="V1499" s="6"/>
      <c r="W1499" s="6"/>
      <c r="X1499" s="6"/>
      <c r="AI1499" s="171"/>
      <c r="AJ1499"/>
      <c r="AK1499"/>
      <c r="AL1499" s="6"/>
    </row>
    <row r="1500" spans="1:38">
      <c r="A1500">
        <v>4963</v>
      </c>
      <c r="B1500" s="19">
        <v>588337.28500000003</v>
      </c>
      <c r="C1500" s="26">
        <v>5419833.1050000004</v>
      </c>
      <c r="D1500" s="5">
        <v>3953.33</v>
      </c>
      <c r="E1500" s="6">
        <v>7.4999999999999997E-2</v>
      </c>
      <c r="F1500" s="203">
        <v>257.428</v>
      </c>
      <c r="G1500" s="7">
        <v>18</v>
      </c>
      <c r="H1500" s="7">
        <v>13</v>
      </c>
      <c r="I1500" s="7">
        <v>4</v>
      </c>
      <c r="J1500" s="7">
        <v>12</v>
      </c>
      <c r="K1500" s="7">
        <v>2008</v>
      </c>
      <c r="M1500" s="103" t="s">
        <v>20</v>
      </c>
      <c r="N1500" s="7">
        <v>8022</v>
      </c>
      <c r="O1500" s="4">
        <v>4961</v>
      </c>
      <c r="P1500" s="18">
        <v>586895.69500000007</v>
      </c>
      <c r="Q1500" s="25">
        <v>5420018.2050000001</v>
      </c>
      <c r="R1500" s="16">
        <v>362.08800000000002</v>
      </c>
      <c r="S1500" s="221"/>
      <c r="T1500" s="15"/>
      <c r="U1500" s="6"/>
      <c r="V1500" s="6"/>
      <c r="W1500" s="6"/>
      <c r="X1500" s="6"/>
      <c r="Z1500" s="152"/>
      <c r="AA1500" s="152"/>
      <c r="AB1500" s="152"/>
      <c r="AC1500" s="152"/>
      <c r="AD1500" s="152"/>
      <c r="AE1500" s="152"/>
      <c r="AF1500" s="152"/>
      <c r="AG1500"/>
      <c r="AH1500" s="152"/>
      <c r="AI1500" s="171"/>
      <c r="AJ1500"/>
      <c r="AK1500"/>
      <c r="AL1500" s="6"/>
    </row>
    <row r="1501" spans="1:38">
      <c r="A1501">
        <v>4964</v>
      </c>
      <c r="B1501" s="19">
        <v>588917.696</v>
      </c>
      <c r="C1501" s="26">
        <v>5418975.4930000007</v>
      </c>
      <c r="D1501" s="5">
        <v>3936.92</v>
      </c>
      <c r="E1501" s="6">
        <v>7.4999999999999997E-2</v>
      </c>
      <c r="F1501" s="203">
        <v>336.36599999999999</v>
      </c>
      <c r="G1501" s="7">
        <v>29</v>
      </c>
      <c r="H1501" s="7">
        <v>13</v>
      </c>
      <c r="I1501" s="7">
        <v>4</v>
      </c>
      <c r="J1501" s="7">
        <v>12</v>
      </c>
      <c r="K1501" s="7">
        <v>2008</v>
      </c>
      <c r="M1501" s="103" t="s">
        <v>20</v>
      </c>
      <c r="N1501" s="7">
        <v>8022</v>
      </c>
      <c r="O1501" s="4">
        <v>4962</v>
      </c>
      <c r="P1501" s="18">
        <v>588220.87800000003</v>
      </c>
      <c r="Q1501" s="25">
        <v>5418295.6800000006</v>
      </c>
      <c r="R1501" s="16">
        <v>354.63099999999997</v>
      </c>
      <c r="S1501" s="221"/>
      <c r="T1501" s="15"/>
      <c r="U1501" s="6"/>
      <c r="V1501" s="6"/>
      <c r="W1501" s="6"/>
      <c r="X1501" s="6"/>
      <c r="Z1501" s="152"/>
      <c r="AA1501" s="152"/>
      <c r="AB1501" s="152"/>
      <c r="AC1501" s="152"/>
      <c r="AD1501" s="152"/>
      <c r="AE1501" s="152"/>
      <c r="AF1501" s="152"/>
      <c r="AG1501" s="152"/>
      <c r="AH1501" s="152"/>
      <c r="AI1501" s="171"/>
      <c r="AJ1501"/>
      <c r="AK1501"/>
      <c r="AL1501" s="6"/>
    </row>
    <row r="1502" spans="1:38">
      <c r="A1502">
        <v>4965</v>
      </c>
      <c r="B1502" s="19">
        <v>589743.45900000003</v>
      </c>
      <c r="C1502" s="26">
        <v>5419695.074</v>
      </c>
      <c r="D1502" s="5">
        <v>3973.97</v>
      </c>
      <c r="E1502" s="6">
        <v>7.4999999999999997E-2</v>
      </c>
      <c r="F1502" s="203">
        <v>148.589</v>
      </c>
      <c r="G1502" s="7">
        <v>43</v>
      </c>
      <c r="H1502" s="7">
        <v>13</v>
      </c>
      <c r="I1502" s="7">
        <v>4</v>
      </c>
      <c r="J1502" s="7">
        <v>12</v>
      </c>
      <c r="K1502" s="7">
        <v>2008</v>
      </c>
      <c r="M1502" s="103" t="s">
        <v>20</v>
      </c>
      <c r="N1502" s="7">
        <v>8022</v>
      </c>
      <c r="O1502" s="4">
        <v>4963</v>
      </c>
      <c r="P1502" s="18">
        <v>588337.28500000003</v>
      </c>
      <c r="Q1502" s="25">
        <v>5419833.1050000004</v>
      </c>
      <c r="R1502" s="16">
        <v>257.428</v>
      </c>
      <c r="S1502" s="221"/>
      <c r="T1502" s="15"/>
      <c r="U1502" s="6"/>
      <c r="V1502" s="6"/>
      <c r="W1502" s="6"/>
      <c r="X1502" s="6"/>
      <c r="Z1502" s="152"/>
      <c r="AA1502" s="152"/>
      <c r="AB1502" s="152"/>
      <c r="AC1502" s="152"/>
      <c r="AD1502" s="152"/>
      <c r="AE1502" s="152"/>
      <c r="AF1502" s="152"/>
      <c r="AG1502" s="152"/>
      <c r="AH1502" s="152"/>
      <c r="AI1502" s="171"/>
      <c r="AJ1502"/>
      <c r="AK1502"/>
      <c r="AL1502" s="6"/>
    </row>
    <row r="1503" spans="1:38">
      <c r="A1503">
        <v>4966</v>
      </c>
      <c r="B1503" s="19">
        <v>589761.69800000009</v>
      </c>
      <c r="C1503" s="26">
        <v>5419136.5650000004</v>
      </c>
      <c r="D1503" s="5">
        <v>3966.2</v>
      </c>
      <c r="E1503" s="6">
        <v>7.4999999999999997E-2</v>
      </c>
      <c r="F1503" s="203">
        <v>195.672</v>
      </c>
      <c r="G1503" s="7">
        <v>52</v>
      </c>
      <c r="H1503" s="7">
        <v>13</v>
      </c>
      <c r="I1503" s="7">
        <v>4</v>
      </c>
      <c r="J1503" s="7">
        <v>12</v>
      </c>
      <c r="K1503" s="7">
        <v>2008</v>
      </c>
      <c r="M1503" s="103" t="s">
        <v>20</v>
      </c>
      <c r="N1503" s="7">
        <v>8022</v>
      </c>
      <c r="O1503" s="4">
        <v>4964</v>
      </c>
      <c r="P1503" s="18">
        <v>588917.696</v>
      </c>
      <c r="Q1503" s="25">
        <v>5418975.4930000007</v>
      </c>
      <c r="R1503" s="16">
        <v>336.36599999999999</v>
      </c>
      <c r="S1503" s="221"/>
      <c r="T1503" s="15"/>
      <c r="U1503" s="6"/>
      <c r="V1503" s="6"/>
      <c r="W1503" s="6"/>
      <c r="X1503" s="6"/>
      <c r="AJ1503"/>
      <c r="AK1503"/>
      <c r="AL1503" s="6"/>
    </row>
    <row r="1504" spans="1:38">
      <c r="A1504">
        <v>4967</v>
      </c>
      <c r="B1504" s="19">
        <v>587138.23800000001</v>
      </c>
      <c r="C1504" s="26">
        <v>5419272.2750000004</v>
      </c>
      <c r="D1504" s="5">
        <v>3931.84</v>
      </c>
      <c r="E1504" s="6">
        <v>7.4999999999999997E-2</v>
      </c>
      <c r="F1504" s="203">
        <v>379.18299999999999</v>
      </c>
      <c r="G1504" s="7">
        <v>9</v>
      </c>
      <c r="H1504" s="7">
        <v>14</v>
      </c>
      <c r="I1504" s="7">
        <v>4</v>
      </c>
      <c r="J1504" s="7">
        <v>12</v>
      </c>
      <c r="K1504" s="7">
        <v>2008</v>
      </c>
      <c r="L1504" s="4" t="s">
        <v>21</v>
      </c>
      <c r="M1504" s="103" t="s">
        <v>20</v>
      </c>
      <c r="N1504" s="7">
        <v>8022</v>
      </c>
      <c r="O1504" s="4">
        <v>4965</v>
      </c>
      <c r="P1504" s="18">
        <v>589743.45900000003</v>
      </c>
      <c r="Q1504" s="25">
        <v>5419695.074</v>
      </c>
      <c r="R1504" s="16">
        <v>148.589</v>
      </c>
      <c r="S1504" s="221"/>
      <c r="T1504" s="15"/>
      <c r="U1504" s="6"/>
      <c r="V1504" s="6"/>
      <c r="W1504" s="6"/>
      <c r="X1504" s="6"/>
      <c r="AI1504" s="171"/>
      <c r="AJ1504"/>
      <c r="AK1504"/>
      <c r="AL1504" s="6"/>
    </row>
    <row r="1505" spans="1:16384">
      <c r="A1505">
        <v>4959</v>
      </c>
      <c r="B1505" s="19">
        <v>587914.14500000002</v>
      </c>
      <c r="C1505" s="26">
        <v>5421015.8110000007</v>
      </c>
      <c r="D1505" s="5">
        <v>3934.03</v>
      </c>
      <c r="E1505" s="6">
        <v>7.4999999999999997E-2</v>
      </c>
      <c r="F1505" s="203">
        <v>340.846</v>
      </c>
      <c r="G1505" s="7">
        <v>20</v>
      </c>
      <c r="H1505" s="7">
        <v>14</v>
      </c>
      <c r="I1505" s="7">
        <v>4</v>
      </c>
      <c r="J1505" s="7">
        <v>12</v>
      </c>
      <c r="K1505" s="7">
        <v>2008</v>
      </c>
      <c r="L1505" s="4" t="s">
        <v>22</v>
      </c>
      <c r="M1505" s="103" t="s">
        <v>20</v>
      </c>
      <c r="N1505" s="7">
        <v>8022</v>
      </c>
      <c r="O1505" s="4">
        <v>4966</v>
      </c>
      <c r="P1505" s="18">
        <v>589761.69800000009</v>
      </c>
      <c r="Q1505" s="25">
        <v>5419136.5650000004</v>
      </c>
      <c r="R1505" s="16">
        <v>195.672</v>
      </c>
      <c r="S1505" s="221"/>
      <c r="T1505" s="15"/>
      <c r="U1505" s="6"/>
      <c r="V1505" s="6"/>
      <c r="W1505" s="6"/>
      <c r="X1505" s="6"/>
      <c r="AI1505" s="171"/>
      <c r="AJ1505"/>
      <c r="AK1505"/>
      <c r="AL1505" s="6"/>
    </row>
    <row r="1506" spans="1:16384">
      <c r="A1506">
        <v>4968</v>
      </c>
      <c r="B1506" s="19">
        <v>588812.52300000004</v>
      </c>
      <c r="C1506" s="26">
        <v>5421028.6980000008</v>
      </c>
      <c r="D1506" s="5">
        <v>3960.08</v>
      </c>
      <c r="E1506" s="6">
        <v>7.4999999999999997E-2</v>
      </c>
      <c r="F1506" s="203">
        <v>209.59299999999999</v>
      </c>
      <c r="G1506" s="7">
        <v>30</v>
      </c>
      <c r="H1506" s="7">
        <v>14</v>
      </c>
      <c r="I1506" s="7">
        <v>4</v>
      </c>
      <c r="J1506" s="7">
        <v>12</v>
      </c>
      <c r="K1506" s="7">
        <v>2008</v>
      </c>
      <c r="M1506" s="103" t="s">
        <v>20</v>
      </c>
      <c r="N1506" s="7">
        <v>8022</v>
      </c>
      <c r="O1506" s="4">
        <v>4967</v>
      </c>
      <c r="P1506" s="18">
        <v>587138.23800000001</v>
      </c>
      <c r="Q1506" s="25">
        <v>5419272.2750000004</v>
      </c>
      <c r="R1506" s="16">
        <v>379.18299999999999</v>
      </c>
      <c r="S1506" s="221"/>
      <c r="T1506" s="15"/>
      <c r="U1506" s="6"/>
      <c r="V1506" s="6"/>
      <c r="W1506" s="6"/>
      <c r="X1506" s="6"/>
      <c r="Z1506" s="152"/>
      <c r="AA1506" s="152"/>
      <c r="AB1506" s="152"/>
      <c r="AC1506" s="152"/>
      <c r="AD1506" s="152"/>
      <c r="AE1506" s="152"/>
      <c r="AF1506" s="152"/>
      <c r="AG1506"/>
      <c r="AH1506" s="152"/>
      <c r="AI1506" s="171"/>
      <c r="AJ1506"/>
      <c r="AK1506"/>
      <c r="AL1506" s="6"/>
    </row>
    <row r="1507" spans="1:16384">
      <c r="A1507">
        <v>4969</v>
      </c>
      <c r="B1507" s="19">
        <v>589063.06300000008</v>
      </c>
      <c r="C1507" s="26">
        <v>5419815.6390000004</v>
      </c>
      <c r="D1507" s="5">
        <v>3969.53</v>
      </c>
      <c r="E1507" s="6">
        <v>7.0000000000000007E-2</v>
      </c>
      <c r="F1507" s="203">
        <v>170.291</v>
      </c>
      <c r="G1507" s="7">
        <v>52</v>
      </c>
      <c r="H1507" s="7">
        <v>14</v>
      </c>
      <c r="I1507" s="7">
        <v>4</v>
      </c>
      <c r="J1507" s="7">
        <v>12</v>
      </c>
      <c r="K1507" s="7">
        <v>2008</v>
      </c>
      <c r="M1507" s="103" t="s">
        <v>20</v>
      </c>
      <c r="N1507" s="7">
        <v>8022</v>
      </c>
      <c r="O1507" s="4">
        <v>4959</v>
      </c>
      <c r="P1507" s="18">
        <v>587914.14500000002</v>
      </c>
      <c r="Q1507" s="25">
        <v>5421015.8110000007</v>
      </c>
      <c r="R1507" s="16">
        <v>340.846</v>
      </c>
      <c r="S1507" s="221"/>
      <c r="T1507" s="15"/>
      <c r="U1507" s="6"/>
      <c r="V1507" s="6"/>
      <c r="W1507" s="6"/>
      <c r="X1507" s="6"/>
      <c r="Z1507" s="152"/>
      <c r="AA1507" s="152"/>
      <c r="AB1507" s="152"/>
      <c r="AC1507" s="152"/>
      <c r="AD1507" s="152"/>
      <c r="AE1507" s="152"/>
      <c r="AF1507" s="152"/>
      <c r="AG1507" s="152"/>
      <c r="AH1507" s="152"/>
      <c r="AI1507" s="171"/>
      <c r="AJ1507"/>
      <c r="AK1507"/>
      <c r="AL1507" s="6"/>
    </row>
    <row r="1508" spans="1:16384">
      <c r="A1508">
        <v>4970</v>
      </c>
      <c r="B1508" s="19">
        <v>583499.24100000004</v>
      </c>
      <c r="C1508" s="26">
        <v>5420486.5710000005</v>
      </c>
      <c r="D1508" s="5">
        <v>3877.53</v>
      </c>
      <c r="E1508" s="6">
        <v>7.0000000000000007E-2</v>
      </c>
      <c r="F1508" s="203">
        <v>653.99</v>
      </c>
      <c r="G1508" s="7">
        <v>19</v>
      </c>
      <c r="H1508" s="7">
        <v>15</v>
      </c>
      <c r="I1508" s="7">
        <v>4</v>
      </c>
      <c r="J1508" s="7">
        <v>12</v>
      </c>
      <c r="K1508" s="7">
        <v>2008</v>
      </c>
      <c r="M1508" s="103" t="s">
        <v>20</v>
      </c>
      <c r="N1508" s="7">
        <v>8022</v>
      </c>
      <c r="O1508" s="4">
        <v>4968</v>
      </c>
      <c r="P1508" s="18">
        <v>588812.52300000004</v>
      </c>
      <c r="Q1508" s="25">
        <v>5421028.6980000008</v>
      </c>
      <c r="R1508" s="16">
        <v>209.59299999999999</v>
      </c>
      <c r="S1508" s="221"/>
      <c r="X1508" s="6"/>
      <c r="Z1508" s="152"/>
      <c r="AA1508" s="152"/>
      <c r="AB1508" s="152"/>
      <c r="AC1508" s="152"/>
      <c r="AD1508" s="152"/>
      <c r="AE1508" s="152"/>
      <c r="AF1508" s="152"/>
      <c r="AG1508" s="152"/>
      <c r="AH1508" s="152"/>
      <c r="AI1508" s="171"/>
      <c r="AJ1508"/>
      <c r="AK1508"/>
      <c r="AL1508" s="6"/>
    </row>
    <row r="1509" spans="1:16384">
      <c r="A1509">
        <v>4971</v>
      </c>
      <c r="B1509" s="19">
        <v>578587.478</v>
      </c>
      <c r="C1509" s="26">
        <v>5419802.5389999999</v>
      </c>
      <c r="D1509" s="5">
        <v>3887.8</v>
      </c>
      <c r="E1509" s="6">
        <v>7.4999999999999997E-2</v>
      </c>
      <c r="F1509" s="203">
        <v>610.40200000000004</v>
      </c>
      <c r="G1509" s="7">
        <v>27</v>
      </c>
      <c r="H1509" s="7">
        <v>16</v>
      </c>
      <c r="I1509" s="7">
        <v>4</v>
      </c>
      <c r="J1509" s="7">
        <v>12</v>
      </c>
      <c r="K1509" s="7">
        <v>2008</v>
      </c>
      <c r="M1509" s="103" t="s">
        <v>20</v>
      </c>
      <c r="N1509" s="7">
        <v>8022</v>
      </c>
      <c r="O1509" s="4">
        <v>4969</v>
      </c>
      <c r="P1509" s="18">
        <v>589063.06300000008</v>
      </c>
      <c r="Q1509" s="25">
        <v>5419815.6390000004</v>
      </c>
      <c r="R1509" s="16">
        <v>170.291</v>
      </c>
      <c r="S1509" s="221"/>
      <c r="X1509" s="6"/>
      <c r="AI1509" s="171"/>
      <c r="AJ1509"/>
      <c r="AK1509"/>
      <c r="AL1509" s="6"/>
    </row>
    <row r="1510" spans="1:16384">
      <c r="A1510">
        <v>4972</v>
      </c>
      <c r="B1510" s="19">
        <v>578467.24900000007</v>
      </c>
      <c r="C1510" s="26">
        <v>5418189.2260000007</v>
      </c>
      <c r="D1510" s="5">
        <v>3903.09</v>
      </c>
      <c r="E1510" s="6">
        <v>7.0000000000000007E-2</v>
      </c>
      <c r="F1510" s="203">
        <v>544.21299999999997</v>
      </c>
      <c r="G1510" s="7">
        <v>42</v>
      </c>
      <c r="H1510" s="7">
        <v>16</v>
      </c>
      <c r="I1510" s="7">
        <v>4</v>
      </c>
      <c r="J1510" s="7">
        <v>12</v>
      </c>
      <c r="K1510" s="7">
        <v>2008</v>
      </c>
      <c r="L1510" s="152"/>
      <c r="M1510" s="103" t="s">
        <v>20</v>
      </c>
      <c r="N1510" s="7">
        <v>8022</v>
      </c>
      <c r="O1510" s="4">
        <v>4970</v>
      </c>
      <c r="P1510" s="18">
        <v>583499.24100000004</v>
      </c>
      <c r="Q1510" s="25">
        <v>5420486.5710000005</v>
      </c>
      <c r="R1510" s="16">
        <v>653.99</v>
      </c>
      <c r="S1510" s="221"/>
      <c r="X1510" s="6"/>
      <c r="AI1510" s="171"/>
      <c r="AJ1510"/>
      <c r="AK1510"/>
      <c r="AL1510" s="6"/>
    </row>
    <row r="1511" spans="1:16384">
      <c r="A1511">
        <v>4973</v>
      </c>
      <c r="B1511" s="19">
        <v>577024.83299999998</v>
      </c>
      <c r="C1511" s="26">
        <v>5418772.3380000005</v>
      </c>
      <c r="D1511" s="5">
        <v>3884.05</v>
      </c>
      <c r="E1511" s="6">
        <v>7.4999999999999997E-2</v>
      </c>
      <c r="F1511" s="203">
        <v>640.7170000000001</v>
      </c>
      <c r="G1511" s="7">
        <v>4</v>
      </c>
      <c r="H1511" s="7">
        <v>17</v>
      </c>
      <c r="I1511" s="7">
        <v>4</v>
      </c>
      <c r="J1511" s="7">
        <v>12</v>
      </c>
      <c r="K1511" s="7">
        <v>2008</v>
      </c>
      <c r="L1511" s="152"/>
      <c r="M1511" s="103" t="s">
        <v>20</v>
      </c>
      <c r="N1511" s="7">
        <v>8022</v>
      </c>
      <c r="O1511" s="4">
        <v>4971</v>
      </c>
      <c r="P1511" s="18">
        <v>578587.478</v>
      </c>
      <c r="Q1511" s="25">
        <v>5419802.5389999999</v>
      </c>
      <c r="R1511" s="16">
        <v>610.40200000000004</v>
      </c>
      <c r="S1511" s="221"/>
      <c r="X1511" s="6"/>
      <c r="AI1511" s="171"/>
      <c r="AJ1511"/>
      <c r="AK1511" s="152"/>
      <c r="AL1511" s="6"/>
    </row>
    <row r="1512" spans="1:16384">
      <c r="A1512" s="152">
        <v>9010</v>
      </c>
      <c r="B1512" s="119">
        <v>603280.40899999999</v>
      </c>
      <c r="C1512" s="119">
        <v>5425560.7929999996</v>
      </c>
      <c r="D1512" s="5">
        <v>4010.8</v>
      </c>
      <c r="E1512" s="6">
        <v>0.08</v>
      </c>
      <c r="F1512" s="197">
        <v>8.3559999999999999</v>
      </c>
      <c r="G1512" s="7">
        <v>1</v>
      </c>
      <c r="H1512" s="7">
        <v>18</v>
      </c>
      <c r="I1512" s="7">
        <v>4</v>
      </c>
      <c r="J1512" s="7">
        <v>12</v>
      </c>
      <c r="K1512" s="7">
        <v>2008</v>
      </c>
      <c r="L1512" s="102" t="s">
        <v>31</v>
      </c>
      <c r="M1512" s="100" t="s">
        <v>129</v>
      </c>
      <c r="N1512" s="7" t="s">
        <v>40</v>
      </c>
      <c r="O1512" s="152">
        <v>4972</v>
      </c>
      <c r="P1512" s="18">
        <v>578467.24900000007</v>
      </c>
      <c r="Q1512" s="25">
        <v>5418189.2260000007</v>
      </c>
      <c r="R1512" s="16">
        <v>544.21299999999997</v>
      </c>
      <c r="S1512" s="221"/>
      <c r="X1512" s="6"/>
      <c r="Z1512" s="152"/>
      <c r="AA1512" s="152"/>
      <c r="AB1512" s="152"/>
      <c r="AC1512" s="152"/>
      <c r="AD1512" s="152"/>
      <c r="AE1512" s="152"/>
      <c r="AF1512" s="152"/>
      <c r="AG1512" s="152"/>
      <c r="AH1512" s="152"/>
      <c r="AI1512" s="171"/>
      <c r="AJ1512" s="152"/>
      <c r="AK1512" s="152"/>
      <c r="AL1512" s="6"/>
    </row>
    <row r="1513" spans="1:16384">
      <c r="A1513">
        <v>9010</v>
      </c>
      <c r="B1513" s="119">
        <v>603280.40899999999</v>
      </c>
      <c r="C1513" s="119">
        <v>5425560.7929999996</v>
      </c>
      <c r="D1513" s="5">
        <v>4010.8</v>
      </c>
      <c r="E1513" s="6">
        <v>0.08</v>
      </c>
      <c r="F1513" s="197">
        <v>8.3559999999999999</v>
      </c>
      <c r="G1513" s="7">
        <v>5</v>
      </c>
      <c r="H1513" s="7">
        <v>18</v>
      </c>
      <c r="I1513" s="7">
        <v>4</v>
      </c>
      <c r="J1513" s="7">
        <v>12</v>
      </c>
      <c r="K1513" s="7">
        <v>2008</v>
      </c>
      <c r="L1513" s="24" t="s">
        <v>31</v>
      </c>
      <c r="M1513" s="100" t="s">
        <v>129</v>
      </c>
      <c r="N1513" s="7" t="s">
        <v>40</v>
      </c>
      <c r="O1513" s="152">
        <v>4973</v>
      </c>
      <c r="P1513" s="18">
        <v>577024.83299999998</v>
      </c>
      <c r="Q1513" s="25">
        <v>5418772.3380000005</v>
      </c>
      <c r="R1513" s="16">
        <v>640.7170000000001</v>
      </c>
      <c r="S1513" s="221"/>
      <c r="X1513" s="6"/>
      <c r="Z1513" s="152"/>
      <c r="AA1513" s="152"/>
      <c r="AB1513" s="152"/>
      <c r="AC1513" s="152"/>
      <c r="AD1513" s="152"/>
      <c r="AE1513" s="152"/>
      <c r="AF1513" s="152"/>
      <c r="AG1513" s="152"/>
      <c r="AH1513" s="152"/>
      <c r="AI1513" s="171"/>
      <c r="AJ1513" s="152"/>
      <c r="AK1513" s="152"/>
      <c r="AL1513" s="6"/>
    </row>
    <row r="1514" spans="1:16384">
      <c r="A1514" s="8"/>
      <c r="B1514" s="9"/>
      <c r="C1514" s="9"/>
      <c r="D1514" s="9"/>
      <c r="E1514" s="10"/>
      <c r="F1514" s="196"/>
      <c r="G1514" s="11"/>
      <c r="H1514" s="11"/>
      <c r="I1514" s="11"/>
      <c r="J1514" s="11"/>
      <c r="K1514" s="11"/>
      <c r="L1514" s="8"/>
      <c r="M1514" s="8"/>
      <c r="N1514" s="8"/>
      <c r="O1514" s="8"/>
      <c r="P1514" s="9"/>
      <c r="Q1514" s="9"/>
      <c r="R1514" s="10"/>
      <c r="S1514" s="218"/>
      <c r="Z1514" s="152"/>
      <c r="AA1514" s="152"/>
      <c r="AB1514" s="152"/>
      <c r="AC1514" s="152"/>
      <c r="AD1514" s="152"/>
      <c r="AE1514" s="152"/>
      <c r="AF1514" s="152"/>
      <c r="AG1514" s="152"/>
      <c r="AH1514" s="152"/>
      <c r="AI1514" s="171"/>
      <c r="AJ1514" s="152"/>
      <c r="AK1514" s="152"/>
      <c r="AL1514" s="6"/>
    </row>
    <row r="1515" spans="1:16384" s="152" customFormat="1">
      <c r="A1515" s="241">
        <v>9010</v>
      </c>
      <c r="B1515" s="119">
        <v>603280.40899999999</v>
      </c>
      <c r="C1515" s="119">
        <v>5425560.7929999996</v>
      </c>
      <c r="D1515" s="5">
        <v>4010.86</v>
      </c>
      <c r="E1515" s="6">
        <v>0.08</v>
      </c>
      <c r="F1515" s="6">
        <v>8.3559999999999999</v>
      </c>
      <c r="G1515" s="152">
        <v>51</v>
      </c>
      <c r="H1515" s="152">
        <v>12</v>
      </c>
      <c r="I1515" s="152">
        <v>5</v>
      </c>
      <c r="J1515" s="152">
        <v>12</v>
      </c>
      <c r="K1515" s="152">
        <v>2008</v>
      </c>
      <c r="L1515" s="102" t="s">
        <v>31</v>
      </c>
      <c r="M1515" s="100" t="s">
        <v>129</v>
      </c>
      <c r="N1515" s="7" t="s">
        <v>40</v>
      </c>
      <c r="O1515" s="152" t="s">
        <v>24</v>
      </c>
      <c r="P1515" s="48">
        <v>591018.92700000003</v>
      </c>
      <c r="Q1515" s="48">
        <v>5421321.1500000004</v>
      </c>
      <c r="R1515" s="48">
        <v>209.77500000000001</v>
      </c>
      <c r="S1515" s="219">
        <v>8022</v>
      </c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21"/>
      <c r="AI1515" s="21"/>
      <c r="AJ1515" s="21"/>
      <c r="AK1515" s="21"/>
      <c r="AL1515" s="21"/>
      <c r="AM1515" s="21"/>
      <c r="AN1515" s="21"/>
      <c r="AO1515" s="21"/>
      <c r="AP1515" s="21"/>
      <c r="AQ1515" s="21"/>
      <c r="AR1515" s="21"/>
      <c r="AS1515" s="21"/>
      <c r="AT1515" s="21"/>
      <c r="AU1515" s="21"/>
      <c r="AV1515" s="21"/>
      <c r="AW1515" s="21"/>
      <c r="AX1515" s="21"/>
      <c r="AY1515" s="21"/>
      <c r="AZ1515" s="21"/>
      <c r="BA1515" s="21"/>
      <c r="BB1515" s="21"/>
      <c r="BC1515" s="21"/>
      <c r="BD1515" s="21"/>
      <c r="BE1515" s="21"/>
      <c r="BF1515" s="21"/>
      <c r="BG1515" s="21"/>
      <c r="BH1515" s="21"/>
      <c r="BI1515" s="21"/>
      <c r="BJ1515" s="21"/>
      <c r="BK1515" s="21"/>
      <c r="BL1515" s="21"/>
      <c r="BM1515" s="21"/>
      <c r="BN1515" s="21"/>
      <c r="BO1515" s="21"/>
      <c r="BP1515" s="21"/>
      <c r="BQ1515" s="21"/>
      <c r="BR1515" s="21"/>
      <c r="BS1515" s="21"/>
      <c r="BT1515" s="21"/>
      <c r="BU1515" s="21"/>
      <c r="BV1515" s="21"/>
      <c r="BW1515" s="21"/>
      <c r="BX1515" s="21"/>
      <c r="BY1515" s="21"/>
      <c r="BZ1515" s="21"/>
      <c r="CA1515" s="21"/>
      <c r="CB1515" s="21"/>
      <c r="CC1515" s="21"/>
      <c r="CD1515" s="21"/>
      <c r="CE1515" s="21"/>
      <c r="CF1515" s="21"/>
      <c r="CG1515" s="21"/>
      <c r="CH1515" s="21"/>
      <c r="CI1515" s="21"/>
      <c r="CJ1515" s="21"/>
      <c r="CK1515" s="21"/>
      <c r="CL1515" s="21"/>
      <c r="CM1515" s="21"/>
      <c r="CN1515" s="21"/>
      <c r="CO1515" s="21"/>
      <c r="CP1515" s="21"/>
      <c r="CQ1515" s="21"/>
      <c r="CR1515" s="21"/>
      <c r="CS1515" s="21"/>
      <c r="CT1515" s="21"/>
      <c r="CU1515" s="21"/>
      <c r="CV1515" s="21"/>
      <c r="CW1515" s="21"/>
      <c r="CX1515" s="21"/>
      <c r="CY1515" s="21"/>
      <c r="CZ1515" s="21"/>
      <c r="DA1515" s="21"/>
      <c r="DB1515" s="21"/>
      <c r="DC1515" s="21"/>
      <c r="DD1515" s="21"/>
      <c r="DE1515" s="21"/>
      <c r="DF1515" s="21"/>
      <c r="DG1515" s="21"/>
      <c r="DH1515" s="21"/>
      <c r="DI1515" s="21"/>
      <c r="DJ1515" s="21"/>
      <c r="DK1515" s="21"/>
      <c r="DL1515" s="21"/>
      <c r="DM1515" s="21"/>
      <c r="DN1515" s="21"/>
      <c r="DO1515" s="21"/>
      <c r="DP1515" s="21"/>
      <c r="DQ1515" s="21"/>
      <c r="DR1515" s="21"/>
      <c r="DS1515" s="21"/>
      <c r="DT1515" s="21"/>
      <c r="DU1515" s="21"/>
      <c r="DV1515" s="21"/>
      <c r="DW1515" s="21"/>
      <c r="DX1515" s="21"/>
      <c r="DY1515" s="21"/>
      <c r="DZ1515" s="21"/>
      <c r="EA1515" s="21"/>
      <c r="EB1515" s="21"/>
      <c r="EC1515" s="21"/>
      <c r="ED1515" s="21"/>
      <c r="EE1515" s="21"/>
      <c r="EF1515" s="21"/>
      <c r="EG1515" s="21"/>
      <c r="EH1515" s="21"/>
      <c r="EI1515" s="21"/>
      <c r="EJ1515" s="21"/>
      <c r="EK1515" s="21"/>
      <c r="EL1515" s="21"/>
      <c r="EM1515" s="21"/>
      <c r="EN1515" s="21"/>
      <c r="EO1515" s="21"/>
      <c r="EP1515" s="21"/>
      <c r="EQ1515" s="21"/>
      <c r="ER1515" s="21"/>
      <c r="ES1515" s="21"/>
      <c r="ET1515" s="21"/>
      <c r="EU1515" s="21"/>
      <c r="EV1515" s="21"/>
      <c r="EW1515" s="21"/>
      <c r="EX1515" s="21"/>
      <c r="EY1515" s="21"/>
      <c r="EZ1515" s="21"/>
      <c r="FA1515" s="21"/>
      <c r="FB1515" s="21"/>
      <c r="FC1515" s="21"/>
      <c r="FD1515" s="21"/>
      <c r="FE1515" s="21"/>
      <c r="FF1515" s="21"/>
      <c r="FG1515" s="21"/>
      <c r="FH1515" s="21"/>
      <c r="FI1515" s="21"/>
      <c r="FJ1515" s="21"/>
      <c r="FK1515" s="21"/>
      <c r="FL1515" s="21"/>
      <c r="FM1515" s="21"/>
      <c r="FN1515" s="21"/>
      <c r="FO1515" s="21"/>
      <c r="FP1515" s="21"/>
      <c r="FQ1515" s="21"/>
      <c r="FR1515" s="21"/>
      <c r="FS1515" s="21"/>
      <c r="FT1515" s="21"/>
      <c r="FU1515" s="21"/>
      <c r="FV1515" s="21"/>
      <c r="FW1515" s="21"/>
      <c r="FX1515" s="21"/>
      <c r="FY1515" s="21"/>
      <c r="FZ1515" s="21"/>
      <c r="GA1515" s="21"/>
      <c r="GB1515" s="21"/>
      <c r="GC1515" s="21"/>
      <c r="GD1515" s="21"/>
      <c r="GE1515" s="21"/>
      <c r="GF1515" s="21"/>
      <c r="GG1515" s="21"/>
      <c r="GH1515" s="21"/>
      <c r="GI1515" s="21"/>
      <c r="GJ1515" s="21"/>
      <c r="GK1515" s="21"/>
      <c r="GL1515" s="21"/>
      <c r="GM1515" s="21"/>
      <c r="GN1515" s="21"/>
      <c r="GO1515" s="21"/>
      <c r="GP1515" s="21"/>
      <c r="GQ1515" s="21"/>
      <c r="GR1515" s="21"/>
      <c r="GS1515" s="21"/>
      <c r="GT1515" s="21"/>
      <c r="GU1515" s="21"/>
      <c r="GV1515" s="21"/>
      <c r="GW1515" s="21"/>
      <c r="GX1515" s="21"/>
      <c r="GY1515" s="21"/>
      <c r="GZ1515" s="21"/>
      <c r="HA1515" s="21"/>
      <c r="HB1515" s="21"/>
      <c r="HC1515" s="21"/>
      <c r="HD1515" s="21"/>
      <c r="HE1515" s="21"/>
      <c r="HF1515" s="21"/>
      <c r="HG1515" s="21"/>
      <c r="HH1515" s="21"/>
      <c r="HI1515" s="21"/>
      <c r="HJ1515" s="21"/>
      <c r="HK1515" s="21"/>
      <c r="HL1515" s="21"/>
      <c r="HM1515" s="21"/>
      <c r="HN1515" s="21"/>
      <c r="HO1515" s="21"/>
      <c r="HP1515" s="21"/>
      <c r="HQ1515" s="21"/>
      <c r="HR1515" s="21"/>
      <c r="HS1515" s="21"/>
      <c r="HT1515" s="21"/>
      <c r="HU1515" s="21"/>
      <c r="HV1515" s="21"/>
      <c r="HW1515" s="21"/>
      <c r="HX1515" s="21"/>
      <c r="HY1515" s="21"/>
      <c r="HZ1515" s="21"/>
      <c r="IA1515" s="21"/>
      <c r="IB1515" s="21"/>
      <c r="IC1515" s="21"/>
      <c r="ID1515" s="21"/>
      <c r="IE1515" s="21"/>
      <c r="IF1515" s="21"/>
      <c r="IG1515" s="21"/>
      <c r="IH1515" s="21"/>
      <c r="II1515" s="21"/>
      <c r="IJ1515" s="21"/>
      <c r="IK1515" s="21"/>
      <c r="IL1515" s="21"/>
      <c r="IM1515" s="21"/>
      <c r="IN1515" s="21"/>
      <c r="IO1515" s="21"/>
      <c r="IP1515" s="21"/>
      <c r="IQ1515" s="21"/>
      <c r="IR1515" s="21"/>
      <c r="IS1515" s="21"/>
      <c r="IT1515" s="21"/>
      <c r="IU1515" s="21"/>
      <c r="IV1515" s="21"/>
      <c r="IW1515" s="21"/>
      <c r="IX1515" s="21"/>
      <c r="IY1515" s="21"/>
      <c r="IZ1515" s="21"/>
      <c r="JA1515" s="21"/>
      <c r="JB1515" s="21"/>
      <c r="JC1515" s="21"/>
      <c r="JD1515" s="21"/>
      <c r="JE1515" s="21"/>
      <c r="JF1515" s="21"/>
      <c r="JG1515" s="21"/>
      <c r="JH1515" s="21"/>
      <c r="JI1515" s="21"/>
      <c r="JJ1515" s="21"/>
      <c r="JK1515" s="21"/>
      <c r="JL1515" s="21"/>
      <c r="JM1515" s="21"/>
      <c r="JN1515" s="21"/>
      <c r="JO1515" s="21"/>
      <c r="JP1515" s="21"/>
      <c r="JQ1515" s="21"/>
      <c r="JR1515" s="21"/>
      <c r="JS1515" s="21"/>
      <c r="JT1515" s="21"/>
      <c r="JU1515" s="21"/>
      <c r="JV1515" s="21"/>
      <c r="JW1515" s="21"/>
      <c r="JX1515" s="21"/>
      <c r="JY1515" s="21"/>
      <c r="JZ1515" s="21"/>
      <c r="KA1515" s="21"/>
      <c r="KB1515" s="21"/>
      <c r="KC1515" s="21"/>
      <c r="KD1515" s="21"/>
      <c r="KE1515" s="21"/>
      <c r="KF1515" s="21"/>
      <c r="KG1515" s="21"/>
      <c r="KH1515" s="21"/>
      <c r="KI1515" s="21"/>
      <c r="KJ1515" s="21"/>
      <c r="KK1515" s="21"/>
      <c r="KL1515" s="21"/>
      <c r="KM1515" s="21"/>
      <c r="KN1515" s="21"/>
      <c r="KO1515" s="21"/>
      <c r="KP1515" s="21"/>
      <c r="KQ1515" s="21"/>
      <c r="KR1515" s="21"/>
      <c r="KS1515" s="21"/>
      <c r="KT1515" s="21"/>
      <c r="KU1515" s="21"/>
      <c r="KV1515" s="21"/>
      <c r="KW1515" s="21"/>
      <c r="KX1515" s="21"/>
      <c r="KY1515" s="21"/>
      <c r="KZ1515" s="21"/>
      <c r="LA1515" s="21"/>
      <c r="LB1515" s="21"/>
      <c r="LC1515" s="21"/>
      <c r="LD1515" s="21"/>
      <c r="LE1515" s="21"/>
      <c r="LF1515" s="21"/>
      <c r="LG1515" s="21"/>
      <c r="LH1515" s="21"/>
      <c r="LI1515" s="21"/>
      <c r="LJ1515" s="21"/>
      <c r="LK1515" s="21"/>
      <c r="LL1515" s="21"/>
      <c r="LM1515" s="21"/>
      <c r="LN1515" s="21"/>
      <c r="LO1515" s="21"/>
      <c r="LP1515" s="21"/>
      <c r="LQ1515" s="21"/>
      <c r="LR1515" s="21"/>
      <c r="LS1515" s="21"/>
      <c r="LT1515" s="21"/>
      <c r="LU1515" s="21"/>
      <c r="LV1515" s="21"/>
      <c r="LW1515" s="21"/>
      <c r="LX1515" s="21"/>
      <c r="LY1515" s="21"/>
      <c r="LZ1515" s="21"/>
      <c r="MA1515" s="21"/>
      <c r="MB1515" s="21"/>
      <c r="MC1515" s="21"/>
      <c r="MD1515" s="21"/>
      <c r="ME1515" s="21"/>
      <c r="MF1515" s="21"/>
      <c r="MG1515" s="21"/>
      <c r="MH1515" s="21"/>
      <c r="MI1515" s="21"/>
      <c r="MJ1515" s="21"/>
      <c r="MK1515" s="21"/>
      <c r="ML1515" s="21"/>
      <c r="MM1515" s="21"/>
      <c r="MN1515" s="21"/>
      <c r="MO1515" s="21"/>
      <c r="MP1515" s="21"/>
      <c r="MQ1515" s="21"/>
      <c r="MR1515" s="21"/>
      <c r="MS1515" s="21"/>
      <c r="MT1515" s="21"/>
      <c r="MU1515" s="21"/>
      <c r="MV1515" s="21"/>
      <c r="MW1515" s="21"/>
      <c r="MX1515" s="21"/>
      <c r="MY1515" s="21"/>
      <c r="MZ1515" s="21"/>
      <c r="NA1515" s="21"/>
      <c r="NB1515" s="21"/>
      <c r="NC1515" s="21"/>
      <c r="ND1515" s="21"/>
      <c r="NE1515" s="21"/>
      <c r="NF1515" s="21"/>
      <c r="NG1515" s="21"/>
      <c r="NH1515" s="21"/>
      <c r="NI1515" s="21"/>
      <c r="NJ1515" s="21"/>
      <c r="NK1515" s="21"/>
      <c r="NL1515" s="21"/>
      <c r="NM1515" s="21"/>
      <c r="NN1515" s="21"/>
      <c r="NO1515" s="21"/>
      <c r="NP1515" s="21"/>
      <c r="NQ1515" s="21"/>
      <c r="NR1515" s="21"/>
      <c r="NS1515" s="21"/>
      <c r="NT1515" s="21"/>
      <c r="NU1515" s="21"/>
      <c r="NV1515" s="21"/>
      <c r="NW1515" s="21"/>
      <c r="NX1515" s="21"/>
      <c r="NY1515" s="21"/>
      <c r="NZ1515" s="21"/>
      <c r="OA1515" s="21"/>
      <c r="OB1515" s="21"/>
      <c r="OC1515" s="21"/>
      <c r="OD1515" s="21"/>
      <c r="OE1515" s="21"/>
      <c r="OF1515" s="21"/>
      <c r="OG1515" s="21"/>
      <c r="OH1515" s="21"/>
      <c r="OI1515" s="21"/>
      <c r="OJ1515" s="21"/>
      <c r="OK1515" s="21"/>
      <c r="OL1515" s="21"/>
      <c r="OM1515" s="21"/>
      <c r="ON1515" s="21"/>
      <c r="OO1515" s="21"/>
      <c r="OP1515" s="21"/>
      <c r="OQ1515" s="21"/>
      <c r="OR1515" s="21"/>
      <c r="OS1515" s="21"/>
      <c r="OT1515" s="21"/>
      <c r="OU1515" s="21"/>
      <c r="OV1515" s="21"/>
      <c r="OW1515" s="21"/>
      <c r="OX1515" s="21"/>
      <c r="OY1515" s="21"/>
      <c r="OZ1515" s="21"/>
      <c r="PA1515" s="21"/>
      <c r="PB1515" s="21"/>
      <c r="PC1515" s="21"/>
      <c r="PD1515" s="21"/>
      <c r="PE1515" s="21"/>
      <c r="PF1515" s="21"/>
      <c r="PG1515" s="21"/>
      <c r="PH1515" s="21"/>
      <c r="PI1515" s="21"/>
      <c r="PJ1515" s="21"/>
      <c r="PK1515" s="21"/>
      <c r="PL1515" s="21"/>
      <c r="PM1515" s="21"/>
      <c r="PN1515" s="21"/>
      <c r="PO1515" s="21"/>
      <c r="PP1515" s="21"/>
      <c r="PQ1515" s="21"/>
      <c r="PR1515" s="21"/>
      <c r="PS1515" s="21"/>
      <c r="PT1515" s="21"/>
      <c r="PU1515" s="21"/>
      <c r="PV1515" s="21"/>
      <c r="PW1515" s="21"/>
      <c r="PX1515" s="21"/>
      <c r="PY1515" s="21"/>
      <c r="PZ1515" s="21"/>
      <c r="QA1515" s="21"/>
      <c r="QB1515" s="21"/>
      <c r="QC1515" s="21"/>
      <c r="QD1515" s="21"/>
      <c r="QE1515" s="21"/>
      <c r="QF1515" s="21"/>
      <c r="QG1515" s="21"/>
      <c r="QH1515" s="21"/>
      <c r="QI1515" s="21"/>
      <c r="QJ1515" s="21"/>
      <c r="QK1515" s="21"/>
      <c r="QL1515" s="21"/>
      <c r="QM1515" s="21"/>
      <c r="QN1515" s="21"/>
      <c r="QO1515" s="21"/>
      <c r="QP1515" s="21"/>
      <c r="QQ1515" s="21"/>
      <c r="QR1515" s="21"/>
      <c r="QS1515" s="21"/>
      <c r="QT1515" s="21"/>
      <c r="QU1515" s="21"/>
      <c r="QV1515" s="21"/>
      <c r="QW1515" s="21"/>
      <c r="QX1515" s="21"/>
      <c r="QY1515" s="21"/>
      <c r="QZ1515" s="21"/>
      <c r="RA1515" s="21"/>
      <c r="RB1515" s="21"/>
      <c r="RC1515" s="21"/>
      <c r="RD1515" s="21"/>
      <c r="RE1515" s="21"/>
      <c r="RF1515" s="21"/>
      <c r="RG1515" s="21"/>
      <c r="RH1515" s="21"/>
      <c r="RI1515" s="21"/>
      <c r="RJ1515" s="21"/>
      <c r="RK1515" s="21"/>
      <c r="RL1515" s="21"/>
      <c r="RM1515" s="21"/>
      <c r="RN1515" s="21"/>
      <c r="RO1515" s="21"/>
      <c r="RP1515" s="21"/>
      <c r="RQ1515" s="21"/>
      <c r="RR1515" s="21"/>
      <c r="RS1515" s="21"/>
      <c r="RT1515" s="21"/>
      <c r="RU1515" s="21"/>
      <c r="RV1515" s="21"/>
      <c r="RW1515" s="21"/>
      <c r="RX1515" s="21"/>
      <c r="RY1515" s="21"/>
      <c r="RZ1515" s="21"/>
      <c r="SA1515" s="21"/>
      <c r="SB1515" s="21"/>
      <c r="SC1515" s="21"/>
      <c r="SD1515" s="21"/>
      <c r="SE1515" s="21"/>
      <c r="SF1515" s="21"/>
      <c r="SG1515" s="21"/>
      <c r="SH1515" s="21"/>
      <c r="SI1515" s="21"/>
      <c r="SJ1515" s="21"/>
      <c r="SK1515" s="21"/>
      <c r="SL1515" s="21"/>
      <c r="SM1515" s="21"/>
      <c r="SN1515" s="21"/>
      <c r="SO1515" s="21"/>
      <c r="SP1515" s="21"/>
      <c r="SQ1515" s="21"/>
      <c r="SR1515" s="21"/>
      <c r="SS1515" s="21"/>
      <c r="ST1515" s="21"/>
      <c r="SU1515" s="21"/>
      <c r="SV1515" s="21"/>
      <c r="SW1515" s="21"/>
      <c r="SX1515" s="21"/>
      <c r="SY1515" s="21"/>
      <c r="SZ1515" s="21"/>
      <c r="TA1515" s="21"/>
      <c r="TB1515" s="21"/>
      <c r="TC1515" s="21"/>
      <c r="TD1515" s="21"/>
      <c r="TE1515" s="21"/>
      <c r="TF1515" s="21"/>
      <c r="TG1515" s="21"/>
      <c r="TH1515" s="21"/>
      <c r="TI1515" s="21"/>
      <c r="TJ1515" s="21"/>
      <c r="TK1515" s="21"/>
      <c r="TL1515" s="21"/>
      <c r="TM1515" s="21"/>
      <c r="TN1515" s="21"/>
      <c r="TO1515" s="21"/>
      <c r="TP1515" s="21"/>
      <c r="TQ1515" s="21"/>
      <c r="TR1515" s="21"/>
      <c r="TS1515" s="21"/>
      <c r="TT1515" s="21"/>
      <c r="TU1515" s="21"/>
      <c r="TV1515" s="21"/>
      <c r="TW1515" s="21"/>
      <c r="TX1515" s="21"/>
      <c r="TY1515" s="21"/>
      <c r="TZ1515" s="21"/>
      <c r="UA1515" s="21"/>
      <c r="UB1515" s="21"/>
      <c r="UC1515" s="21"/>
      <c r="UD1515" s="21"/>
      <c r="UE1515" s="21"/>
      <c r="UF1515" s="21"/>
      <c r="UG1515" s="21"/>
      <c r="UH1515" s="21"/>
      <c r="UI1515" s="21"/>
      <c r="UJ1515" s="21"/>
      <c r="UK1515" s="21"/>
      <c r="UL1515" s="21"/>
      <c r="UM1515" s="21"/>
      <c r="UN1515" s="21"/>
      <c r="UO1515" s="21"/>
      <c r="UP1515" s="21"/>
      <c r="UQ1515" s="21"/>
      <c r="UR1515" s="21"/>
      <c r="US1515" s="21"/>
      <c r="UT1515" s="21"/>
      <c r="UU1515" s="21"/>
      <c r="UV1515" s="21"/>
      <c r="UW1515" s="21"/>
      <c r="UX1515" s="21"/>
      <c r="UY1515" s="21"/>
      <c r="UZ1515" s="21"/>
      <c r="VA1515" s="21"/>
      <c r="VB1515" s="21"/>
      <c r="VC1515" s="21"/>
      <c r="VD1515" s="21"/>
      <c r="VE1515" s="21"/>
      <c r="VF1515" s="21"/>
      <c r="VG1515" s="21"/>
      <c r="VH1515" s="21"/>
      <c r="VI1515" s="21"/>
      <c r="VJ1515" s="21"/>
      <c r="VK1515" s="21"/>
      <c r="VL1515" s="21"/>
      <c r="VM1515" s="21"/>
      <c r="VN1515" s="21"/>
      <c r="VO1515" s="21"/>
      <c r="VP1515" s="21"/>
      <c r="VQ1515" s="21"/>
      <c r="VR1515" s="21"/>
      <c r="VS1515" s="21"/>
      <c r="VT1515" s="21"/>
      <c r="VU1515" s="21"/>
      <c r="VV1515" s="21"/>
      <c r="VW1515" s="21"/>
      <c r="VX1515" s="21"/>
      <c r="VY1515" s="21"/>
      <c r="VZ1515" s="21"/>
      <c r="WA1515" s="21"/>
      <c r="WB1515" s="21"/>
      <c r="WC1515" s="21"/>
      <c r="WD1515" s="21"/>
      <c r="WE1515" s="21"/>
      <c r="WF1515" s="21"/>
      <c r="WG1515" s="21"/>
      <c r="WH1515" s="21"/>
      <c r="WI1515" s="21"/>
      <c r="WJ1515" s="21"/>
      <c r="WK1515" s="21"/>
      <c r="WL1515" s="21"/>
      <c r="WM1515" s="21"/>
      <c r="WN1515" s="21"/>
      <c r="WO1515" s="21"/>
      <c r="WP1515" s="21"/>
      <c r="WQ1515" s="21"/>
      <c r="WR1515" s="21"/>
      <c r="WS1515" s="21"/>
      <c r="WT1515" s="21"/>
      <c r="WU1515" s="21"/>
      <c r="WV1515" s="21"/>
      <c r="WW1515" s="21"/>
      <c r="WX1515" s="21"/>
      <c r="WY1515" s="21"/>
      <c r="WZ1515" s="21"/>
      <c r="XA1515" s="21"/>
      <c r="XB1515" s="21"/>
      <c r="XC1515" s="21"/>
      <c r="XD1515" s="21"/>
      <c r="XE1515" s="21"/>
      <c r="XF1515" s="21"/>
      <c r="XG1515" s="21"/>
      <c r="XH1515" s="21"/>
      <c r="XI1515" s="21"/>
      <c r="XJ1515" s="21"/>
      <c r="XK1515" s="21"/>
      <c r="XL1515" s="21"/>
      <c r="XM1515" s="21"/>
      <c r="XN1515" s="21"/>
      <c r="XO1515" s="21"/>
      <c r="XP1515" s="21"/>
      <c r="XQ1515" s="21"/>
      <c r="XR1515" s="21"/>
      <c r="XS1515" s="21"/>
      <c r="XT1515" s="21"/>
      <c r="XU1515" s="21"/>
      <c r="XV1515" s="21"/>
      <c r="XW1515" s="21"/>
      <c r="XX1515" s="21"/>
      <c r="XY1515" s="21"/>
      <c r="XZ1515" s="21"/>
      <c r="YA1515" s="21"/>
      <c r="YB1515" s="21"/>
      <c r="YC1515" s="21"/>
      <c r="YD1515" s="21"/>
      <c r="YE1515" s="21"/>
      <c r="YF1515" s="21"/>
      <c r="YG1515" s="21"/>
      <c r="YH1515" s="21"/>
      <c r="YI1515" s="21"/>
      <c r="YJ1515" s="21"/>
      <c r="YK1515" s="21"/>
      <c r="YL1515" s="21"/>
      <c r="YM1515" s="21"/>
      <c r="YN1515" s="21"/>
      <c r="YO1515" s="21"/>
      <c r="YP1515" s="21"/>
      <c r="YQ1515" s="21"/>
      <c r="YR1515" s="21"/>
      <c r="YS1515" s="21"/>
      <c r="YT1515" s="21"/>
      <c r="YU1515" s="21"/>
      <c r="YV1515" s="21"/>
      <c r="YW1515" s="21"/>
      <c r="YX1515" s="21"/>
      <c r="YY1515" s="21"/>
      <c r="YZ1515" s="21"/>
      <c r="ZA1515" s="21"/>
      <c r="ZB1515" s="21"/>
      <c r="ZC1515" s="21"/>
      <c r="ZD1515" s="21"/>
      <c r="ZE1515" s="21"/>
      <c r="ZF1515" s="21"/>
      <c r="ZG1515" s="21"/>
      <c r="ZH1515" s="21"/>
      <c r="ZI1515" s="21"/>
      <c r="ZJ1515" s="21"/>
      <c r="ZK1515" s="21"/>
      <c r="ZL1515" s="21"/>
      <c r="ZM1515" s="21"/>
      <c r="ZN1515" s="21"/>
      <c r="ZO1515" s="21"/>
      <c r="ZP1515" s="21"/>
      <c r="ZQ1515" s="21"/>
      <c r="ZR1515" s="21"/>
      <c r="ZS1515" s="21"/>
      <c r="ZT1515" s="21"/>
      <c r="ZU1515" s="21"/>
      <c r="ZV1515" s="21"/>
      <c r="ZW1515" s="21"/>
      <c r="ZX1515" s="21"/>
      <c r="ZY1515" s="21"/>
      <c r="ZZ1515" s="21"/>
      <c r="AAA1515" s="21"/>
      <c r="AAB1515" s="21"/>
      <c r="AAC1515" s="21"/>
      <c r="AAD1515" s="21"/>
      <c r="AAE1515" s="21"/>
      <c r="AAF1515" s="21"/>
      <c r="AAG1515" s="21"/>
      <c r="AAH1515" s="21"/>
      <c r="AAI1515" s="21"/>
      <c r="AAJ1515" s="21"/>
      <c r="AAK1515" s="21"/>
      <c r="AAL1515" s="21"/>
      <c r="AAM1515" s="21"/>
      <c r="AAN1515" s="21"/>
      <c r="AAO1515" s="21"/>
      <c r="AAP1515" s="21"/>
      <c r="AAQ1515" s="21"/>
      <c r="AAR1515" s="21"/>
      <c r="AAS1515" s="21"/>
      <c r="AAT1515" s="21"/>
      <c r="AAU1515" s="21"/>
      <c r="AAV1515" s="21"/>
      <c r="AAW1515" s="21"/>
      <c r="AAX1515" s="21"/>
      <c r="AAY1515" s="21"/>
      <c r="AAZ1515" s="21"/>
      <c r="ABA1515" s="21"/>
      <c r="ABB1515" s="21"/>
      <c r="ABC1515" s="21"/>
      <c r="ABD1515" s="21"/>
      <c r="ABE1515" s="21"/>
      <c r="ABF1515" s="21"/>
      <c r="ABG1515" s="21"/>
      <c r="ABH1515" s="21"/>
      <c r="ABI1515" s="21"/>
      <c r="ABJ1515" s="21"/>
      <c r="ABK1515" s="21"/>
      <c r="ABL1515" s="21"/>
      <c r="ABM1515" s="21"/>
      <c r="ABN1515" s="21"/>
      <c r="ABO1515" s="21"/>
      <c r="ABP1515" s="21"/>
      <c r="ABQ1515" s="21"/>
      <c r="ABR1515" s="21"/>
      <c r="ABS1515" s="21"/>
      <c r="ABT1515" s="21"/>
      <c r="ABU1515" s="21"/>
      <c r="ABV1515" s="21"/>
      <c r="ABW1515" s="21"/>
      <c r="ABX1515" s="21"/>
      <c r="ABY1515" s="21"/>
      <c r="ABZ1515" s="21"/>
      <c r="ACA1515" s="21"/>
      <c r="ACB1515" s="21"/>
      <c r="ACC1515" s="21"/>
      <c r="ACD1515" s="21"/>
      <c r="ACE1515" s="21"/>
      <c r="ACF1515" s="21"/>
      <c r="ACG1515" s="21"/>
      <c r="ACH1515" s="21"/>
      <c r="ACI1515" s="21"/>
      <c r="ACJ1515" s="21"/>
      <c r="ACK1515" s="21"/>
      <c r="ACL1515" s="21"/>
      <c r="ACM1515" s="21"/>
      <c r="ACN1515" s="21"/>
      <c r="ACO1515" s="21"/>
      <c r="ACP1515" s="21"/>
      <c r="ACQ1515" s="21"/>
      <c r="ACR1515" s="21"/>
      <c r="ACS1515" s="21"/>
      <c r="ACT1515" s="21"/>
      <c r="ACU1515" s="21"/>
      <c r="ACV1515" s="21"/>
      <c r="ACW1515" s="21"/>
      <c r="ACX1515" s="21"/>
      <c r="ACY1515" s="21"/>
      <c r="ACZ1515" s="21"/>
      <c r="ADA1515" s="21"/>
      <c r="ADB1515" s="21"/>
      <c r="ADC1515" s="21"/>
      <c r="ADD1515" s="21"/>
      <c r="ADE1515" s="21"/>
      <c r="ADF1515" s="21"/>
      <c r="ADG1515" s="21"/>
      <c r="ADH1515" s="21"/>
      <c r="ADI1515" s="21"/>
      <c r="ADJ1515" s="21"/>
      <c r="ADK1515" s="21"/>
      <c r="ADL1515" s="21"/>
      <c r="ADM1515" s="21"/>
      <c r="ADN1515" s="21"/>
      <c r="ADO1515" s="21"/>
      <c r="ADP1515" s="21"/>
      <c r="ADQ1515" s="21"/>
      <c r="ADR1515" s="21"/>
      <c r="ADS1515" s="21"/>
      <c r="ADT1515" s="21"/>
      <c r="ADU1515" s="21"/>
      <c r="ADV1515" s="21"/>
      <c r="ADW1515" s="21"/>
      <c r="ADX1515" s="21"/>
      <c r="ADY1515" s="21"/>
      <c r="ADZ1515" s="21"/>
      <c r="AEA1515" s="21"/>
      <c r="AEB1515" s="21"/>
      <c r="AEC1515" s="21"/>
      <c r="AED1515" s="21"/>
      <c r="AEE1515" s="21"/>
      <c r="AEF1515" s="21"/>
      <c r="AEG1515" s="21"/>
      <c r="AEH1515" s="21"/>
      <c r="AEI1515" s="21"/>
      <c r="AEJ1515" s="21"/>
      <c r="AEK1515" s="21"/>
      <c r="AEL1515" s="21"/>
      <c r="AEM1515" s="21"/>
      <c r="AEN1515" s="21"/>
      <c r="AEO1515" s="21"/>
      <c r="AEP1515" s="21"/>
      <c r="AEQ1515" s="21"/>
      <c r="AER1515" s="21"/>
      <c r="AES1515" s="21"/>
      <c r="AET1515" s="21"/>
      <c r="AEU1515" s="21"/>
      <c r="AEV1515" s="21"/>
      <c r="AEW1515" s="21"/>
      <c r="AEX1515" s="21"/>
      <c r="AEY1515" s="21"/>
      <c r="AEZ1515" s="21"/>
      <c r="AFA1515" s="21"/>
      <c r="AFB1515" s="21"/>
      <c r="AFC1515" s="21"/>
      <c r="AFD1515" s="21"/>
      <c r="AFE1515" s="21"/>
      <c r="AFF1515" s="21"/>
      <c r="AFG1515" s="21"/>
      <c r="AFH1515" s="21"/>
      <c r="AFI1515" s="21"/>
      <c r="AFJ1515" s="21"/>
      <c r="AFK1515" s="21"/>
      <c r="AFL1515" s="21"/>
      <c r="AFM1515" s="21"/>
      <c r="AFN1515" s="21"/>
      <c r="AFO1515" s="21"/>
      <c r="AFP1515" s="21"/>
      <c r="AFQ1515" s="21"/>
      <c r="AFR1515" s="21"/>
      <c r="AFS1515" s="21"/>
      <c r="AFT1515" s="21"/>
      <c r="AFU1515" s="21"/>
      <c r="AFV1515" s="21"/>
      <c r="AFW1515" s="21"/>
      <c r="AFX1515" s="21"/>
      <c r="AFY1515" s="21"/>
      <c r="AFZ1515" s="21"/>
      <c r="AGA1515" s="21"/>
      <c r="AGB1515" s="21"/>
      <c r="AGC1515" s="21"/>
      <c r="AGD1515" s="21"/>
      <c r="AGE1515" s="21"/>
      <c r="AGF1515" s="21"/>
      <c r="AGG1515" s="21"/>
      <c r="AGH1515" s="21"/>
      <c r="AGI1515" s="21"/>
      <c r="AGJ1515" s="21"/>
      <c r="AGK1515" s="21"/>
      <c r="AGL1515" s="21"/>
      <c r="AGM1515" s="21"/>
      <c r="AGN1515" s="21"/>
      <c r="AGO1515" s="21"/>
      <c r="AGP1515" s="21"/>
      <c r="AGQ1515" s="21"/>
      <c r="AGR1515" s="21"/>
      <c r="AGS1515" s="21"/>
      <c r="AGT1515" s="21"/>
      <c r="AGU1515" s="21"/>
      <c r="AGV1515" s="21"/>
      <c r="AGW1515" s="21"/>
      <c r="AGX1515" s="21"/>
      <c r="AGY1515" s="21"/>
      <c r="AGZ1515" s="21"/>
      <c r="AHA1515" s="21"/>
      <c r="AHB1515" s="21"/>
      <c r="AHC1515" s="21"/>
      <c r="AHD1515" s="21"/>
      <c r="AHE1515" s="21"/>
      <c r="AHF1515" s="21"/>
      <c r="AHG1515" s="21"/>
      <c r="AHH1515" s="21"/>
      <c r="AHI1515" s="21"/>
      <c r="AHJ1515" s="21"/>
      <c r="AHK1515" s="21"/>
      <c r="AHL1515" s="21"/>
      <c r="AHM1515" s="21"/>
      <c r="AHN1515" s="21"/>
      <c r="AHO1515" s="21"/>
      <c r="AHP1515" s="21"/>
      <c r="AHQ1515" s="21"/>
      <c r="AHR1515" s="21"/>
      <c r="AHS1515" s="21"/>
      <c r="AHT1515" s="21"/>
      <c r="AHU1515" s="21"/>
      <c r="AHV1515" s="21"/>
      <c r="AHW1515" s="21"/>
      <c r="AHX1515" s="21"/>
      <c r="AHY1515" s="21"/>
      <c r="AHZ1515" s="21"/>
      <c r="AIA1515" s="21"/>
      <c r="AIB1515" s="21"/>
      <c r="AIC1515" s="21"/>
      <c r="AID1515" s="21"/>
      <c r="AIE1515" s="21"/>
      <c r="AIF1515" s="21"/>
      <c r="AIG1515" s="21"/>
      <c r="AIH1515" s="21"/>
      <c r="AII1515" s="21"/>
      <c r="AIJ1515" s="21"/>
      <c r="AIK1515" s="21"/>
      <c r="AIL1515" s="21"/>
      <c r="AIM1515" s="21"/>
      <c r="AIN1515" s="21"/>
      <c r="AIO1515" s="21"/>
      <c r="AIP1515" s="21"/>
      <c r="AIQ1515" s="21"/>
      <c r="AIR1515" s="21"/>
      <c r="AIS1515" s="21"/>
      <c r="AIT1515" s="21"/>
      <c r="AIU1515" s="21"/>
      <c r="AIV1515" s="21"/>
      <c r="AIW1515" s="21"/>
      <c r="AIX1515" s="21"/>
      <c r="AIY1515" s="21"/>
      <c r="AIZ1515" s="21"/>
      <c r="AJA1515" s="21"/>
      <c r="AJB1515" s="21"/>
      <c r="AJC1515" s="21"/>
      <c r="AJD1515" s="21"/>
      <c r="AJE1515" s="21"/>
      <c r="AJF1515" s="21"/>
      <c r="AJG1515" s="21"/>
      <c r="AJH1515" s="21"/>
      <c r="AJI1515" s="21"/>
      <c r="AJJ1515" s="21"/>
      <c r="AJK1515" s="21"/>
      <c r="AJL1515" s="21"/>
      <c r="AJM1515" s="21"/>
      <c r="AJN1515" s="21"/>
      <c r="AJO1515" s="21"/>
      <c r="AJP1515" s="21"/>
      <c r="AJQ1515" s="21"/>
      <c r="AJR1515" s="21"/>
      <c r="AJS1515" s="21"/>
      <c r="AJT1515" s="21"/>
      <c r="AJU1515" s="21"/>
      <c r="AJV1515" s="21"/>
      <c r="AJW1515" s="21"/>
      <c r="AJX1515" s="21"/>
      <c r="AJY1515" s="21"/>
      <c r="AJZ1515" s="21"/>
      <c r="AKA1515" s="21"/>
      <c r="AKB1515" s="21"/>
      <c r="AKC1515" s="21"/>
      <c r="AKD1515" s="21"/>
      <c r="AKE1515" s="21"/>
      <c r="AKF1515" s="21"/>
      <c r="AKG1515" s="21"/>
      <c r="AKH1515" s="21"/>
      <c r="AKI1515" s="21"/>
      <c r="AKJ1515" s="21"/>
      <c r="AKK1515" s="21"/>
      <c r="AKL1515" s="21"/>
      <c r="AKM1515" s="21"/>
      <c r="AKN1515" s="21"/>
      <c r="AKO1515" s="21"/>
      <c r="AKP1515" s="21"/>
      <c r="AKQ1515" s="21"/>
      <c r="AKR1515" s="21"/>
      <c r="AKS1515" s="21"/>
      <c r="AKT1515" s="21"/>
      <c r="AKU1515" s="21"/>
      <c r="AKV1515" s="21"/>
      <c r="AKW1515" s="21"/>
      <c r="AKX1515" s="21"/>
      <c r="AKY1515" s="21"/>
      <c r="AKZ1515" s="21"/>
      <c r="ALA1515" s="21"/>
      <c r="ALB1515" s="21"/>
      <c r="ALC1515" s="21"/>
      <c r="ALD1515" s="21"/>
      <c r="ALE1515" s="21"/>
      <c r="ALF1515" s="21"/>
      <c r="ALG1515" s="21"/>
      <c r="ALH1515" s="21"/>
      <c r="ALI1515" s="21"/>
      <c r="ALJ1515" s="21"/>
      <c r="ALK1515" s="21"/>
      <c r="ALL1515" s="21"/>
      <c r="ALM1515" s="21"/>
      <c r="ALN1515" s="21"/>
      <c r="ALO1515" s="21"/>
      <c r="ALP1515" s="21"/>
      <c r="ALQ1515" s="21"/>
      <c r="ALR1515" s="21"/>
      <c r="ALS1515" s="21"/>
      <c r="ALT1515" s="21"/>
      <c r="ALU1515" s="21"/>
      <c r="ALV1515" s="21"/>
      <c r="ALW1515" s="21"/>
      <c r="ALX1515" s="21"/>
      <c r="ALY1515" s="21"/>
      <c r="ALZ1515" s="21"/>
      <c r="AMA1515" s="21"/>
      <c r="AMB1515" s="21"/>
      <c r="AMC1515" s="21"/>
      <c r="AMD1515" s="21"/>
      <c r="AME1515" s="21"/>
      <c r="AMF1515" s="21"/>
      <c r="AMG1515" s="21"/>
      <c r="AMH1515" s="21"/>
      <c r="AMI1515" s="21"/>
      <c r="AMJ1515" s="21"/>
      <c r="AMK1515" s="21"/>
      <c r="AML1515" s="21"/>
      <c r="AMM1515" s="21"/>
      <c r="AMN1515" s="21"/>
      <c r="AMO1515" s="21"/>
      <c r="AMP1515" s="21"/>
      <c r="AMQ1515" s="21"/>
      <c r="AMR1515" s="21"/>
      <c r="AMS1515" s="21"/>
      <c r="AMT1515" s="21"/>
      <c r="AMU1515" s="21"/>
      <c r="AMV1515" s="21"/>
      <c r="AMW1515" s="21"/>
      <c r="AMX1515" s="21"/>
      <c r="AMY1515" s="21"/>
      <c r="AMZ1515" s="21"/>
      <c r="ANA1515" s="21"/>
      <c r="ANB1515" s="21"/>
      <c r="ANC1515" s="21"/>
      <c r="AND1515" s="21"/>
      <c r="ANE1515" s="21"/>
      <c r="ANF1515" s="21"/>
      <c r="ANG1515" s="21"/>
      <c r="ANH1515" s="21"/>
      <c r="ANI1515" s="21"/>
      <c r="ANJ1515" s="21"/>
      <c r="ANK1515" s="21"/>
      <c r="ANL1515" s="21"/>
      <c r="ANM1515" s="21"/>
      <c r="ANN1515" s="21"/>
      <c r="ANO1515" s="21"/>
      <c r="ANP1515" s="21"/>
      <c r="ANQ1515" s="21"/>
      <c r="ANR1515" s="21"/>
      <c r="ANS1515" s="21"/>
      <c r="ANT1515" s="21"/>
      <c r="ANU1515" s="21"/>
      <c r="ANV1515" s="21"/>
      <c r="ANW1515" s="21"/>
      <c r="ANX1515" s="21"/>
      <c r="ANY1515" s="21"/>
      <c r="ANZ1515" s="21"/>
      <c r="AOA1515" s="21"/>
      <c r="AOB1515" s="21"/>
      <c r="AOC1515" s="21"/>
      <c r="AOD1515" s="21"/>
      <c r="AOE1515" s="21"/>
      <c r="AOF1515" s="21"/>
      <c r="AOG1515" s="21"/>
      <c r="AOH1515" s="21"/>
      <c r="AOI1515" s="21"/>
      <c r="AOJ1515" s="21"/>
      <c r="AOK1515" s="21"/>
      <c r="AOL1515" s="21"/>
      <c r="AOM1515" s="21"/>
      <c r="AON1515" s="21"/>
      <c r="AOO1515" s="21"/>
      <c r="AOP1515" s="21"/>
      <c r="AOQ1515" s="21"/>
      <c r="AOR1515" s="21"/>
      <c r="AOS1515" s="21"/>
      <c r="AOT1515" s="21"/>
      <c r="AOU1515" s="21"/>
      <c r="AOV1515" s="21"/>
      <c r="AOW1515" s="21"/>
      <c r="AOX1515" s="21"/>
      <c r="AOY1515" s="21"/>
      <c r="AOZ1515" s="21"/>
      <c r="APA1515" s="21"/>
      <c r="APB1515" s="21"/>
      <c r="APC1515" s="21"/>
      <c r="APD1515" s="21"/>
      <c r="APE1515" s="21"/>
      <c r="APF1515" s="21"/>
      <c r="APG1515" s="21"/>
      <c r="APH1515" s="21"/>
      <c r="API1515" s="21"/>
      <c r="APJ1515" s="21"/>
      <c r="APK1515" s="21"/>
      <c r="APL1515" s="21"/>
      <c r="APM1515" s="21"/>
      <c r="APN1515" s="21"/>
      <c r="APO1515" s="21"/>
      <c r="APP1515" s="21"/>
      <c r="APQ1515" s="21"/>
      <c r="APR1515" s="21"/>
      <c r="APS1515" s="21"/>
      <c r="APT1515" s="21"/>
      <c r="APU1515" s="21"/>
      <c r="APV1515" s="21"/>
      <c r="APW1515" s="21"/>
      <c r="APX1515" s="21"/>
      <c r="APY1515" s="21"/>
      <c r="APZ1515" s="21"/>
      <c r="AQA1515" s="21"/>
      <c r="AQB1515" s="21"/>
      <c r="AQC1515" s="21"/>
      <c r="AQD1515" s="21"/>
      <c r="AQE1515" s="21"/>
      <c r="AQF1515" s="21"/>
      <c r="AQG1515" s="21"/>
      <c r="AQH1515" s="21"/>
      <c r="AQI1515" s="21"/>
      <c r="AQJ1515" s="21"/>
      <c r="AQK1515" s="21"/>
      <c r="AQL1515" s="21"/>
      <c r="AQM1515" s="21"/>
      <c r="AQN1515" s="21"/>
      <c r="AQO1515" s="21"/>
      <c r="AQP1515" s="21"/>
      <c r="AQQ1515" s="21"/>
      <c r="AQR1515" s="21"/>
      <c r="AQS1515" s="21"/>
      <c r="AQT1515" s="21"/>
      <c r="AQU1515" s="21"/>
      <c r="AQV1515" s="21"/>
      <c r="AQW1515" s="21"/>
      <c r="AQX1515" s="21"/>
      <c r="AQY1515" s="21"/>
      <c r="AQZ1515" s="21"/>
      <c r="ARA1515" s="21"/>
      <c r="ARB1515" s="21"/>
      <c r="ARC1515" s="21"/>
      <c r="ARD1515" s="21"/>
      <c r="ARE1515" s="21"/>
      <c r="ARF1515" s="21"/>
      <c r="ARG1515" s="21"/>
      <c r="ARH1515" s="21"/>
      <c r="ARI1515" s="21"/>
      <c r="ARJ1515" s="21"/>
      <c r="ARK1515" s="21"/>
      <c r="ARL1515" s="21"/>
      <c r="ARM1515" s="21"/>
      <c r="ARN1515" s="21"/>
      <c r="ARO1515" s="21"/>
      <c r="ARP1515" s="21"/>
      <c r="ARQ1515" s="21"/>
      <c r="ARR1515" s="21"/>
      <c r="ARS1515" s="21"/>
      <c r="ART1515" s="21"/>
      <c r="ARU1515" s="21"/>
      <c r="ARV1515" s="21"/>
      <c r="ARW1515" s="21"/>
      <c r="ARX1515" s="21"/>
      <c r="ARY1515" s="21"/>
      <c r="ARZ1515" s="21"/>
      <c r="ASA1515" s="21"/>
      <c r="ASB1515" s="21"/>
      <c r="ASC1515" s="21"/>
      <c r="ASD1515" s="21"/>
      <c r="ASE1515" s="21"/>
      <c r="ASF1515" s="21"/>
      <c r="ASG1515" s="21"/>
      <c r="ASH1515" s="21"/>
      <c r="ASI1515" s="21"/>
      <c r="ASJ1515" s="21"/>
      <c r="ASK1515" s="21"/>
      <c r="ASL1515" s="21"/>
      <c r="ASM1515" s="21"/>
      <c r="ASN1515" s="21"/>
      <c r="ASO1515" s="21"/>
      <c r="ASP1515" s="21"/>
      <c r="ASQ1515" s="21"/>
      <c r="ASR1515" s="21"/>
      <c r="ASS1515" s="21"/>
      <c r="AST1515" s="21"/>
      <c r="ASU1515" s="21"/>
      <c r="ASV1515" s="21"/>
      <c r="ASW1515" s="21"/>
      <c r="ASX1515" s="21"/>
      <c r="ASY1515" s="21"/>
      <c r="ASZ1515" s="21"/>
      <c r="ATA1515" s="21"/>
      <c r="ATB1515" s="21"/>
      <c r="ATC1515" s="21"/>
      <c r="ATD1515" s="21"/>
      <c r="ATE1515" s="21"/>
      <c r="ATF1515" s="21"/>
      <c r="ATG1515" s="21"/>
      <c r="ATH1515" s="21"/>
      <c r="ATI1515" s="21"/>
      <c r="ATJ1515" s="21"/>
      <c r="ATK1515" s="21"/>
      <c r="ATL1515" s="21"/>
      <c r="ATM1515" s="21"/>
      <c r="ATN1515" s="21"/>
      <c r="ATO1515" s="21"/>
      <c r="ATP1515" s="21"/>
      <c r="ATQ1515" s="21"/>
      <c r="ATR1515" s="21"/>
      <c r="ATS1515" s="21"/>
      <c r="ATT1515" s="21"/>
      <c r="ATU1515" s="21"/>
      <c r="ATV1515" s="21"/>
      <c r="ATW1515" s="21"/>
      <c r="ATX1515" s="21"/>
      <c r="ATY1515" s="21"/>
      <c r="ATZ1515" s="21"/>
      <c r="AUA1515" s="21"/>
      <c r="AUB1515" s="21"/>
      <c r="AUC1515" s="21"/>
      <c r="AUD1515" s="21"/>
      <c r="AUE1515" s="21"/>
      <c r="AUF1515" s="21"/>
      <c r="AUG1515" s="21"/>
      <c r="AUH1515" s="21"/>
      <c r="AUI1515" s="21"/>
      <c r="AUJ1515" s="21"/>
      <c r="AUK1515" s="21"/>
      <c r="AUL1515" s="21"/>
      <c r="AUM1515" s="21"/>
      <c r="AUN1515" s="21"/>
      <c r="AUO1515" s="21"/>
      <c r="AUP1515" s="21"/>
      <c r="AUQ1515" s="21"/>
      <c r="AUR1515" s="21"/>
      <c r="AUS1515" s="21"/>
      <c r="AUT1515" s="21"/>
      <c r="AUU1515" s="21"/>
      <c r="AUV1515" s="21"/>
      <c r="AUW1515" s="21"/>
      <c r="AUX1515" s="21"/>
      <c r="AUY1515" s="21"/>
      <c r="AUZ1515" s="21"/>
      <c r="AVA1515" s="21"/>
      <c r="AVB1515" s="21"/>
      <c r="AVC1515" s="21"/>
      <c r="AVD1515" s="21"/>
      <c r="AVE1515" s="21"/>
      <c r="AVF1515" s="21"/>
      <c r="AVG1515" s="21"/>
      <c r="AVH1515" s="21"/>
      <c r="AVI1515" s="21"/>
      <c r="AVJ1515" s="21"/>
      <c r="AVK1515" s="21"/>
      <c r="AVL1515" s="21"/>
      <c r="AVM1515" s="21"/>
      <c r="AVN1515" s="21"/>
      <c r="AVO1515" s="21"/>
      <c r="AVP1515" s="21"/>
      <c r="AVQ1515" s="21"/>
      <c r="AVR1515" s="21"/>
      <c r="AVS1515" s="21"/>
      <c r="AVT1515" s="21"/>
      <c r="AVU1515" s="21"/>
      <c r="AVV1515" s="21"/>
      <c r="AVW1515" s="21"/>
      <c r="AVX1515" s="21"/>
      <c r="AVY1515" s="21"/>
      <c r="AVZ1515" s="21"/>
      <c r="AWA1515" s="21"/>
      <c r="AWB1515" s="21"/>
      <c r="AWC1515" s="21"/>
      <c r="AWD1515" s="21"/>
      <c r="AWE1515" s="21"/>
      <c r="AWF1515" s="21"/>
      <c r="AWG1515" s="21"/>
      <c r="AWH1515" s="21"/>
      <c r="AWI1515" s="21"/>
      <c r="AWJ1515" s="21"/>
      <c r="AWK1515" s="21"/>
      <c r="AWL1515" s="21"/>
      <c r="AWM1515" s="21"/>
      <c r="AWN1515" s="21"/>
      <c r="AWO1515" s="21"/>
      <c r="AWP1515" s="21"/>
      <c r="AWQ1515" s="21"/>
      <c r="AWR1515" s="21"/>
      <c r="AWS1515" s="21"/>
      <c r="AWT1515" s="21"/>
      <c r="AWU1515" s="21"/>
      <c r="AWV1515" s="21"/>
      <c r="AWW1515" s="21"/>
      <c r="AWX1515" s="21"/>
      <c r="AWY1515" s="21"/>
      <c r="AWZ1515" s="21"/>
      <c r="AXA1515" s="21"/>
      <c r="AXB1515" s="21"/>
      <c r="AXC1515" s="21"/>
      <c r="AXD1515" s="21"/>
      <c r="AXE1515" s="21"/>
      <c r="AXF1515" s="21"/>
      <c r="AXG1515" s="21"/>
      <c r="AXH1515" s="21"/>
      <c r="AXI1515" s="21"/>
      <c r="AXJ1515" s="21"/>
      <c r="AXK1515" s="21"/>
      <c r="AXL1515" s="21"/>
      <c r="AXM1515" s="21"/>
      <c r="AXN1515" s="21"/>
      <c r="AXO1515" s="21"/>
      <c r="AXP1515" s="21"/>
      <c r="AXQ1515" s="21"/>
      <c r="AXR1515" s="21"/>
      <c r="AXS1515" s="21"/>
      <c r="AXT1515" s="21"/>
      <c r="AXU1515" s="21"/>
      <c r="AXV1515" s="21"/>
      <c r="AXW1515" s="21"/>
      <c r="AXX1515" s="21"/>
      <c r="AXY1515" s="21"/>
      <c r="AXZ1515" s="21"/>
      <c r="AYA1515" s="21"/>
      <c r="AYB1515" s="21"/>
      <c r="AYC1515" s="21"/>
      <c r="AYD1515" s="21"/>
      <c r="AYE1515" s="21"/>
      <c r="AYF1515" s="21"/>
      <c r="AYG1515" s="21"/>
      <c r="AYH1515" s="21"/>
      <c r="AYI1515" s="21"/>
      <c r="AYJ1515" s="21"/>
      <c r="AYK1515" s="21"/>
      <c r="AYL1515" s="21"/>
      <c r="AYM1515" s="21"/>
      <c r="AYN1515" s="21"/>
      <c r="AYO1515" s="21"/>
      <c r="AYP1515" s="21"/>
      <c r="AYQ1515" s="21"/>
      <c r="AYR1515" s="21"/>
      <c r="AYS1515" s="21"/>
      <c r="AYT1515" s="21"/>
      <c r="AYU1515" s="21"/>
      <c r="AYV1515" s="21"/>
      <c r="AYW1515" s="21"/>
      <c r="AYX1515" s="21"/>
      <c r="AYY1515" s="21"/>
      <c r="AYZ1515" s="21"/>
      <c r="AZA1515" s="21"/>
      <c r="AZB1515" s="21"/>
      <c r="AZC1515" s="21"/>
      <c r="AZD1515" s="21"/>
      <c r="AZE1515" s="21"/>
      <c r="AZF1515" s="21"/>
      <c r="AZG1515" s="21"/>
      <c r="AZH1515" s="21"/>
      <c r="AZI1515" s="21"/>
      <c r="AZJ1515" s="21"/>
      <c r="AZK1515" s="21"/>
      <c r="AZL1515" s="21"/>
      <c r="AZM1515" s="21"/>
      <c r="AZN1515" s="21"/>
      <c r="AZO1515" s="21"/>
      <c r="AZP1515" s="21"/>
      <c r="AZQ1515" s="21"/>
      <c r="AZR1515" s="21"/>
      <c r="AZS1515" s="21"/>
      <c r="AZT1515" s="21"/>
      <c r="AZU1515" s="21"/>
      <c r="AZV1515" s="21"/>
      <c r="AZW1515" s="21"/>
      <c r="AZX1515" s="21"/>
      <c r="AZY1515" s="21"/>
      <c r="AZZ1515" s="21"/>
      <c r="BAA1515" s="21"/>
      <c r="BAB1515" s="21"/>
      <c r="BAC1515" s="21"/>
      <c r="BAD1515" s="21"/>
      <c r="BAE1515" s="21"/>
      <c r="BAF1515" s="21"/>
      <c r="BAG1515" s="21"/>
      <c r="BAH1515" s="21"/>
      <c r="BAI1515" s="21"/>
      <c r="BAJ1515" s="21"/>
      <c r="BAK1515" s="21"/>
      <c r="BAL1515" s="21"/>
      <c r="BAM1515" s="21"/>
      <c r="BAN1515" s="21"/>
      <c r="BAO1515" s="21"/>
      <c r="BAP1515" s="21"/>
      <c r="BAQ1515" s="21"/>
      <c r="BAR1515" s="21"/>
      <c r="BAS1515" s="21"/>
      <c r="BAT1515" s="21"/>
      <c r="BAU1515" s="21"/>
      <c r="BAV1515" s="21"/>
      <c r="BAW1515" s="21"/>
      <c r="BAX1515" s="21"/>
      <c r="BAY1515" s="21"/>
      <c r="BAZ1515" s="21"/>
      <c r="BBA1515" s="21"/>
      <c r="BBB1515" s="21"/>
      <c r="BBC1515" s="21"/>
      <c r="BBD1515" s="21"/>
      <c r="BBE1515" s="21"/>
      <c r="BBF1515" s="21"/>
      <c r="BBG1515" s="21"/>
      <c r="BBH1515" s="21"/>
      <c r="BBI1515" s="21"/>
      <c r="BBJ1515" s="21"/>
      <c r="BBK1515" s="21"/>
      <c r="BBL1515" s="21"/>
      <c r="BBM1515" s="21"/>
      <c r="BBN1515" s="21"/>
      <c r="BBO1515" s="21"/>
      <c r="BBP1515" s="21"/>
      <c r="BBQ1515" s="21"/>
      <c r="BBR1515" s="21"/>
      <c r="BBS1515" s="21"/>
      <c r="BBT1515" s="21"/>
      <c r="BBU1515" s="21"/>
      <c r="BBV1515" s="21"/>
      <c r="BBW1515" s="21"/>
      <c r="BBX1515" s="21"/>
      <c r="BBY1515" s="21"/>
      <c r="BBZ1515" s="21"/>
      <c r="BCA1515" s="21"/>
      <c r="BCB1515" s="21"/>
      <c r="BCC1515" s="21"/>
      <c r="BCD1515" s="21"/>
      <c r="BCE1515" s="21"/>
      <c r="BCF1515" s="21"/>
      <c r="BCG1515" s="21"/>
      <c r="BCH1515" s="21"/>
      <c r="BCI1515" s="21"/>
      <c r="BCJ1515" s="21"/>
      <c r="BCK1515" s="21"/>
      <c r="BCL1515" s="21"/>
      <c r="BCM1515" s="21"/>
      <c r="BCN1515" s="21"/>
      <c r="BCO1515" s="21"/>
      <c r="BCP1515" s="21"/>
      <c r="BCQ1515" s="21"/>
      <c r="BCR1515" s="21"/>
      <c r="BCS1515" s="21"/>
      <c r="BCT1515" s="21"/>
      <c r="BCU1515" s="21"/>
      <c r="BCV1515" s="21"/>
      <c r="BCW1515" s="21"/>
      <c r="BCX1515" s="21"/>
      <c r="BCY1515" s="21"/>
      <c r="BCZ1515" s="21"/>
      <c r="BDA1515" s="21"/>
      <c r="BDB1515" s="21"/>
      <c r="BDC1515" s="21"/>
      <c r="BDD1515" s="21"/>
      <c r="BDE1515" s="21"/>
      <c r="BDF1515" s="21"/>
      <c r="BDG1515" s="21"/>
      <c r="BDH1515" s="21"/>
      <c r="BDI1515" s="21"/>
      <c r="BDJ1515" s="21"/>
      <c r="BDK1515" s="21"/>
      <c r="BDL1515" s="21"/>
      <c r="BDM1515" s="21"/>
      <c r="BDN1515" s="21"/>
      <c r="BDO1515" s="21"/>
      <c r="BDP1515" s="21"/>
      <c r="BDQ1515" s="21"/>
      <c r="BDR1515" s="21"/>
      <c r="BDS1515" s="21"/>
      <c r="BDT1515" s="21"/>
      <c r="BDU1515" s="21"/>
      <c r="BDV1515" s="21"/>
      <c r="BDW1515" s="21"/>
      <c r="BDX1515" s="21"/>
      <c r="BDY1515" s="21"/>
      <c r="BDZ1515" s="21"/>
      <c r="BEA1515" s="21"/>
      <c r="BEB1515" s="21"/>
      <c r="BEC1515" s="21"/>
      <c r="BED1515" s="21"/>
      <c r="BEE1515" s="21"/>
      <c r="BEF1515" s="21"/>
      <c r="BEG1515" s="21"/>
      <c r="BEH1515" s="21"/>
      <c r="BEI1515" s="21"/>
      <c r="BEJ1515" s="21"/>
      <c r="BEK1515" s="21"/>
      <c r="BEL1515" s="21"/>
      <c r="BEM1515" s="21"/>
      <c r="BEN1515" s="21"/>
      <c r="BEO1515" s="21"/>
      <c r="BEP1515" s="21"/>
      <c r="BEQ1515" s="21"/>
      <c r="BER1515" s="21"/>
      <c r="BES1515" s="21"/>
      <c r="BET1515" s="21"/>
      <c r="BEU1515" s="21"/>
      <c r="BEV1515" s="21"/>
      <c r="BEW1515" s="21"/>
      <c r="BEX1515" s="21"/>
      <c r="BEY1515" s="21"/>
      <c r="BEZ1515" s="21"/>
      <c r="BFA1515" s="21"/>
      <c r="BFB1515" s="21"/>
      <c r="BFC1515" s="21"/>
      <c r="BFD1515" s="21"/>
      <c r="BFE1515" s="21"/>
      <c r="BFF1515" s="21"/>
      <c r="BFG1515" s="21"/>
      <c r="BFH1515" s="21"/>
      <c r="BFI1515" s="21"/>
      <c r="BFJ1515" s="21"/>
      <c r="BFK1515" s="21"/>
      <c r="BFL1515" s="21"/>
      <c r="BFM1515" s="21"/>
      <c r="BFN1515" s="21"/>
      <c r="BFO1515" s="21"/>
      <c r="BFP1515" s="21"/>
      <c r="BFQ1515" s="21"/>
      <c r="BFR1515" s="21"/>
      <c r="BFS1515" s="21"/>
      <c r="BFT1515" s="21"/>
      <c r="BFU1515" s="21"/>
      <c r="BFV1515" s="21"/>
      <c r="BFW1515" s="21"/>
      <c r="BFX1515" s="21"/>
      <c r="BFY1515" s="21"/>
      <c r="BFZ1515" s="21"/>
      <c r="BGA1515" s="21"/>
      <c r="BGB1515" s="21"/>
      <c r="BGC1515" s="21"/>
      <c r="BGD1515" s="21"/>
      <c r="BGE1515" s="21"/>
      <c r="BGF1515" s="21"/>
      <c r="BGG1515" s="21"/>
      <c r="BGH1515" s="21"/>
      <c r="BGI1515" s="21"/>
      <c r="BGJ1515" s="21"/>
      <c r="BGK1515" s="21"/>
      <c r="BGL1515" s="21"/>
      <c r="BGM1515" s="21"/>
      <c r="BGN1515" s="21"/>
      <c r="BGO1515" s="21"/>
      <c r="BGP1515" s="21"/>
      <c r="BGQ1515" s="21"/>
      <c r="BGR1515" s="21"/>
      <c r="BGS1515" s="21"/>
      <c r="BGT1515" s="21"/>
      <c r="BGU1515" s="21"/>
      <c r="BGV1515" s="21"/>
      <c r="BGW1515" s="21"/>
      <c r="BGX1515" s="21"/>
      <c r="BGY1515" s="21"/>
      <c r="BGZ1515" s="21"/>
      <c r="BHA1515" s="21"/>
      <c r="BHB1515" s="21"/>
      <c r="BHC1515" s="21"/>
      <c r="BHD1515" s="21"/>
      <c r="BHE1515" s="21"/>
      <c r="BHF1515" s="21"/>
      <c r="BHG1515" s="21"/>
      <c r="BHH1515" s="21"/>
      <c r="BHI1515" s="21"/>
      <c r="BHJ1515" s="21"/>
      <c r="BHK1515" s="21"/>
      <c r="BHL1515" s="21"/>
      <c r="BHM1515" s="21"/>
      <c r="BHN1515" s="21"/>
      <c r="BHO1515" s="21"/>
      <c r="BHP1515" s="21"/>
      <c r="BHQ1515" s="21"/>
      <c r="BHR1515" s="21"/>
      <c r="BHS1515" s="21"/>
      <c r="BHT1515" s="21"/>
      <c r="BHU1515" s="21"/>
      <c r="BHV1515" s="21"/>
      <c r="BHW1515" s="21"/>
      <c r="BHX1515" s="21"/>
      <c r="BHY1515" s="21"/>
      <c r="BHZ1515" s="21"/>
      <c r="BIA1515" s="21"/>
      <c r="BIB1515" s="21"/>
      <c r="BIC1515" s="21"/>
      <c r="BID1515" s="21"/>
      <c r="BIE1515" s="21"/>
      <c r="BIF1515" s="21"/>
      <c r="BIG1515" s="21"/>
      <c r="BIH1515" s="21"/>
      <c r="BII1515" s="21"/>
      <c r="BIJ1515" s="21"/>
      <c r="BIK1515" s="21"/>
      <c r="BIL1515" s="21"/>
      <c r="BIM1515" s="21"/>
      <c r="BIN1515" s="21"/>
      <c r="BIO1515" s="21"/>
      <c r="BIP1515" s="21"/>
      <c r="BIQ1515" s="21"/>
      <c r="BIR1515" s="21"/>
      <c r="BIS1515" s="21"/>
      <c r="BIT1515" s="21"/>
      <c r="BIU1515" s="21"/>
      <c r="BIV1515" s="21"/>
      <c r="BIW1515" s="21"/>
      <c r="BIX1515" s="21"/>
      <c r="BIY1515" s="21"/>
      <c r="BIZ1515" s="21"/>
      <c r="BJA1515" s="21"/>
      <c r="BJB1515" s="21"/>
      <c r="BJC1515" s="21"/>
      <c r="BJD1515" s="21"/>
      <c r="BJE1515" s="21"/>
      <c r="BJF1515" s="21"/>
      <c r="BJG1515" s="21"/>
      <c r="BJH1515" s="21"/>
      <c r="BJI1515" s="21"/>
      <c r="BJJ1515" s="21"/>
      <c r="BJK1515" s="21"/>
      <c r="BJL1515" s="21"/>
      <c r="BJM1515" s="21"/>
      <c r="BJN1515" s="21"/>
      <c r="BJO1515" s="21"/>
      <c r="BJP1515" s="21"/>
      <c r="BJQ1515" s="21"/>
      <c r="BJR1515" s="21"/>
      <c r="BJS1515" s="21"/>
      <c r="BJT1515" s="21"/>
      <c r="BJU1515" s="21"/>
      <c r="BJV1515" s="21"/>
      <c r="BJW1515" s="21"/>
      <c r="BJX1515" s="21"/>
      <c r="BJY1515" s="21"/>
      <c r="BJZ1515" s="21"/>
      <c r="BKA1515" s="21"/>
      <c r="BKB1515" s="21"/>
      <c r="BKC1515" s="21"/>
      <c r="BKD1515" s="21"/>
      <c r="BKE1515" s="21"/>
      <c r="BKF1515" s="21"/>
      <c r="BKG1515" s="21"/>
      <c r="BKH1515" s="21"/>
      <c r="BKI1515" s="21"/>
      <c r="BKJ1515" s="21"/>
      <c r="BKK1515" s="21"/>
      <c r="BKL1515" s="21"/>
      <c r="BKM1515" s="21"/>
      <c r="BKN1515" s="21"/>
      <c r="BKO1515" s="21"/>
      <c r="BKP1515" s="21"/>
      <c r="BKQ1515" s="21"/>
      <c r="BKR1515" s="21"/>
      <c r="BKS1515" s="21"/>
      <c r="BKT1515" s="21"/>
      <c r="BKU1515" s="21"/>
      <c r="BKV1515" s="21"/>
      <c r="BKW1515" s="21"/>
      <c r="BKX1515" s="21"/>
      <c r="BKY1515" s="21"/>
      <c r="BKZ1515" s="21"/>
      <c r="BLA1515" s="21"/>
      <c r="BLB1515" s="21"/>
      <c r="BLC1515" s="21"/>
      <c r="BLD1515" s="21"/>
      <c r="BLE1515" s="21"/>
      <c r="BLF1515" s="21"/>
      <c r="BLG1515" s="21"/>
      <c r="BLH1515" s="21"/>
      <c r="BLI1515" s="21"/>
      <c r="BLJ1515" s="21"/>
      <c r="BLK1515" s="21"/>
      <c r="BLL1515" s="21"/>
      <c r="BLM1515" s="21"/>
      <c r="BLN1515" s="21"/>
      <c r="BLO1515" s="21"/>
      <c r="BLP1515" s="21"/>
      <c r="BLQ1515" s="21"/>
      <c r="BLR1515" s="21"/>
      <c r="BLS1515" s="21"/>
      <c r="BLT1515" s="21"/>
      <c r="BLU1515" s="21"/>
      <c r="BLV1515" s="21"/>
      <c r="BLW1515" s="21"/>
      <c r="BLX1515" s="21"/>
      <c r="BLY1515" s="21"/>
      <c r="BLZ1515" s="21"/>
      <c r="BMA1515" s="21"/>
      <c r="BMB1515" s="21"/>
      <c r="BMC1515" s="21"/>
      <c r="BMD1515" s="21"/>
      <c r="BME1515" s="21"/>
      <c r="BMF1515" s="21"/>
      <c r="BMG1515" s="21"/>
      <c r="BMH1515" s="21"/>
      <c r="BMI1515" s="21"/>
      <c r="BMJ1515" s="21"/>
      <c r="BMK1515" s="21"/>
      <c r="BML1515" s="21"/>
      <c r="BMM1515" s="21"/>
      <c r="BMN1515" s="21"/>
      <c r="BMO1515" s="21"/>
      <c r="BMP1515" s="21"/>
      <c r="BMQ1515" s="21"/>
      <c r="BMR1515" s="21"/>
      <c r="BMS1515" s="21"/>
      <c r="BMT1515" s="21"/>
      <c r="BMU1515" s="21"/>
      <c r="BMV1515" s="21"/>
      <c r="BMW1515" s="21"/>
      <c r="BMX1515" s="21"/>
      <c r="BMY1515" s="21"/>
      <c r="BMZ1515" s="21"/>
      <c r="BNA1515" s="21"/>
      <c r="BNB1515" s="21"/>
      <c r="BNC1515" s="21"/>
      <c r="BND1515" s="21"/>
      <c r="BNE1515" s="21"/>
      <c r="BNF1515" s="21"/>
      <c r="BNG1515" s="21"/>
      <c r="BNH1515" s="21"/>
      <c r="BNI1515" s="21"/>
      <c r="BNJ1515" s="21"/>
      <c r="BNK1515" s="21"/>
      <c r="BNL1515" s="21"/>
      <c r="BNM1515" s="21"/>
      <c r="BNN1515" s="21"/>
      <c r="BNO1515" s="21"/>
      <c r="BNP1515" s="21"/>
      <c r="BNQ1515" s="21"/>
      <c r="BNR1515" s="21"/>
      <c r="BNS1515" s="21"/>
      <c r="BNT1515" s="21"/>
      <c r="BNU1515" s="21"/>
      <c r="BNV1515" s="21"/>
      <c r="BNW1515" s="21"/>
      <c r="BNX1515" s="21"/>
      <c r="BNY1515" s="21"/>
      <c r="BNZ1515" s="21"/>
      <c r="BOA1515" s="21"/>
      <c r="BOB1515" s="21"/>
      <c r="BOC1515" s="21"/>
      <c r="BOD1515" s="21"/>
      <c r="BOE1515" s="21"/>
      <c r="BOF1515" s="21"/>
      <c r="BOG1515" s="21"/>
      <c r="BOH1515" s="21"/>
      <c r="BOI1515" s="21"/>
      <c r="BOJ1515" s="21"/>
      <c r="BOK1515" s="21"/>
      <c r="BOL1515" s="21"/>
      <c r="BOM1515" s="21"/>
      <c r="BON1515" s="21"/>
      <c r="BOO1515" s="21"/>
      <c r="BOP1515" s="21"/>
      <c r="BOQ1515" s="21"/>
      <c r="BOR1515" s="21"/>
      <c r="BOS1515" s="21"/>
      <c r="BOT1515" s="21"/>
      <c r="BOU1515" s="21"/>
      <c r="BOV1515" s="21"/>
      <c r="BOW1515" s="21"/>
      <c r="BOX1515" s="21"/>
      <c r="BOY1515" s="21"/>
      <c r="BOZ1515" s="21"/>
      <c r="BPA1515" s="21"/>
      <c r="BPB1515" s="21"/>
      <c r="BPC1515" s="21"/>
      <c r="BPD1515" s="21"/>
      <c r="BPE1515" s="21"/>
      <c r="BPF1515" s="21"/>
      <c r="BPG1515" s="21"/>
      <c r="BPH1515" s="21"/>
      <c r="BPI1515" s="21"/>
      <c r="BPJ1515" s="21"/>
      <c r="BPK1515" s="21"/>
      <c r="BPL1515" s="21"/>
      <c r="BPM1515" s="21"/>
      <c r="BPN1515" s="21"/>
      <c r="BPO1515" s="21"/>
      <c r="BPP1515" s="21"/>
      <c r="BPQ1515" s="21"/>
      <c r="BPR1515" s="21"/>
      <c r="BPS1515" s="21"/>
      <c r="BPT1515" s="21"/>
      <c r="BPU1515" s="21"/>
      <c r="BPV1515" s="21"/>
      <c r="BPW1515" s="21"/>
      <c r="BPX1515" s="21"/>
      <c r="BPY1515" s="21"/>
      <c r="BPZ1515" s="21"/>
      <c r="BQA1515" s="21"/>
      <c r="BQB1515" s="21"/>
      <c r="BQC1515" s="21"/>
      <c r="BQD1515" s="21"/>
      <c r="BQE1515" s="21"/>
      <c r="BQF1515" s="21"/>
      <c r="BQG1515" s="21"/>
      <c r="BQH1515" s="21"/>
      <c r="BQI1515" s="21"/>
      <c r="BQJ1515" s="21"/>
      <c r="BQK1515" s="21"/>
      <c r="BQL1515" s="21"/>
      <c r="BQM1515" s="21"/>
      <c r="BQN1515" s="21"/>
      <c r="BQO1515" s="21"/>
      <c r="BQP1515" s="21"/>
      <c r="BQQ1515" s="21"/>
      <c r="BQR1515" s="21"/>
      <c r="BQS1515" s="21"/>
      <c r="BQT1515" s="21"/>
      <c r="BQU1515" s="21"/>
      <c r="BQV1515" s="21"/>
      <c r="BQW1515" s="21"/>
      <c r="BQX1515" s="21"/>
      <c r="BQY1515" s="21"/>
      <c r="BQZ1515" s="21"/>
      <c r="BRA1515" s="21"/>
      <c r="BRB1515" s="21"/>
      <c r="BRC1515" s="21"/>
      <c r="BRD1515" s="21"/>
      <c r="BRE1515" s="21"/>
      <c r="BRF1515" s="21"/>
      <c r="BRG1515" s="21"/>
      <c r="BRH1515" s="21"/>
      <c r="BRI1515" s="21"/>
      <c r="BRJ1515" s="21"/>
      <c r="BRK1515" s="21"/>
      <c r="BRL1515" s="21"/>
      <c r="BRM1515" s="21"/>
      <c r="BRN1515" s="21"/>
      <c r="BRO1515" s="21"/>
      <c r="BRP1515" s="21"/>
      <c r="BRQ1515" s="21"/>
      <c r="BRR1515" s="21"/>
      <c r="BRS1515" s="21"/>
      <c r="BRT1515" s="21"/>
      <c r="BRU1515" s="21"/>
      <c r="BRV1515" s="21"/>
      <c r="BRW1515" s="21"/>
      <c r="BRX1515" s="21"/>
      <c r="BRY1515" s="21"/>
      <c r="BRZ1515" s="21"/>
      <c r="BSA1515" s="21"/>
      <c r="BSB1515" s="21"/>
      <c r="BSC1515" s="21"/>
      <c r="BSD1515" s="21"/>
      <c r="BSE1515" s="21"/>
      <c r="BSF1515" s="21"/>
      <c r="BSG1515" s="21"/>
      <c r="BSH1515" s="21"/>
      <c r="BSI1515" s="21"/>
      <c r="BSJ1515" s="21"/>
      <c r="BSK1515" s="21"/>
      <c r="BSL1515" s="21"/>
      <c r="BSM1515" s="21"/>
      <c r="BSN1515" s="21"/>
      <c r="BSO1515" s="21"/>
      <c r="BSP1515" s="21"/>
      <c r="BSQ1515" s="21"/>
      <c r="BSR1515" s="21"/>
      <c r="BSS1515" s="21"/>
      <c r="BST1515" s="21"/>
      <c r="BSU1515" s="21"/>
      <c r="BSV1515" s="21"/>
      <c r="BSW1515" s="21"/>
      <c r="BSX1515" s="21"/>
      <c r="BSY1515" s="21"/>
      <c r="BSZ1515" s="21"/>
      <c r="BTA1515" s="21"/>
      <c r="BTB1515" s="21"/>
      <c r="BTC1515" s="21"/>
      <c r="BTD1515" s="21"/>
      <c r="BTE1515" s="21"/>
      <c r="BTF1515" s="21"/>
      <c r="BTG1515" s="21"/>
      <c r="BTH1515" s="21"/>
      <c r="BTI1515" s="21"/>
      <c r="BTJ1515" s="21"/>
      <c r="BTK1515" s="21"/>
      <c r="BTL1515" s="21"/>
      <c r="BTM1515" s="21"/>
      <c r="BTN1515" s="21"/>
      <c r="BTO1515" s="21"/>
      <c r="BTP1515" s="21"/>
      <c r="BTQ1515" s="21"/>
      <c r="BTR1515" s="21"/>
      <c r="BTS1515" s="21"/>
      <c r="BTT1515" s="21"/>
      <c r="BTU1515" s="21"/>
      <c r="BTV1515" s="21"/>
      <c r="BTW1515" s="21"/>
      <c r="BTX1515" s="21"/>
      <c r="BTY1515" s="21"/>
      <c r="BTZ1515" s="21"/>
      <c r="BUA1515" s="21"/>
      <c r="BUB1515" s="21"/>
      <c r="BUC1515" s="21"/>
      <c r="BUD1515" s="21"/>
      <c r="BUE1515" s="21"/>
      <c r="BUF1515" s="21"/>
      <c r="BUG1515" s="21"/>
      <c r="BUH1515" s="21"/>
      <c r="BUI1515" s="21"/>
      <c r="BUJ1515" s="21"/>
      <c r="BUK1515" s="21"/>
      <c r="BUL1515" s="21"/>
      <c r="BUM1515" s="21"/>
      <c r="BUN1515" s="21"/>
      <c r="BUO1515" s="21"/>
      <c r="BUP1515" s="21"/>
      <c r="BUQ1515" s="21"/>
      <c r="BUR1515" s="21"/>
      <c r="BUS1515" s="21"/>
      <c r="BUT1515" s="21"/>
      <c r="BUU1515" s="21"/>
      <c r="BUV1515" s="21"/>
      <c r="BUW1515" s="21"/>
      <c r="BUX1515" s="21"/>
      <c r="BUY1515" s="21"/>
      <c r="BUZ1515" s="21"/>
      <c r="BVA1515" s="21"/>
      <c r="BVB1515" s="21"/>
      <c r="BVC1515" s="21"/>
      <c r="BVD1515" s="21"/>
      <c r="BVE1515" s="21"/>
      <c r="BVF1515" s="21"/>
      <c r="BVG1515" s="21"/>
      <c r="BVH1515" s="21"/>
      <c r="BVI1515" s="21"/>
      <c r="BVJ1515" s="21"/>
      <c r="BVK1515" s="21"/>
      <c r="BVL1515" s="21"/>
      <c r="BVM1515" s="21"/>
      <c r="BVN1515" s="21"/>
      <c r="BVO1515" s="21"/>
      <c r="BVP1515" s="21"/>
      <c r="BVQ1515" s="21"/>
      <c r="BVR1515" s="21"/>
      <c r="BVS1515" s="21"/>
      <c r="BVT1515" s="21"/>
      <c r="BVU1515" s="21"/>
      <c r="BVV1515" s="21"/>
      <c r="BVW1515" s="21"/>
      <c r="BVX1515" s="21"/>
      <c r="BVY1515" s="21"/>
      <c r="BVZ1515" s="21"/>
      <c r="BWA1515" s="21"/>
      <c r="BWB1515" s="21"/>
      <c r="BWC1515" s="21"/>
      <c r="BWD1515" s="21"/>
      <c r="BWE1515" s="21"/>
      <c r="BWF1515" s="21"/>
      <c r="BWG1515" s="21"/>
      <c r="BWH1515" s="21"/>
      <c r="BWI1515" s="21"/>
      <c r="BWJ1515" s="21"/>
      <c r="BWK1515" s="21"/>
      <c r="BWL1515" s="21"/>
      <c r="BWM1515" s="21"/>
      <c r="BWN1515" s="21"/>
      <c r="BWO1515" s="21"/>
      <c r="BWP1515" s="21"/>
      <c r="BWQ1515" s="21"/>
      <c r="BWR1515" s="21"/>
      <c r="BWS1515" s="21"/>
      <c r="BWT1515" s="21"/>
      <c r="BWU1515" s="21"/>
      <c r="BWV1515" s="21"/>
      <c r="BWW1515" s="21"/>
      <c r="BWX1515" s="21"/>
      <c r="BWY1515" s="21"/>
      <c r="BWZ1515" s="21"/>
      <c r="BXA1515" s="21"/>
      <c r="BXB1515" s="21"/>
      <c r="BXC1515" s="21"/>
      <c r="BXD1515" s="21"/>
      <c r="BXE1515" s="21"/>
      <c r="BXF1515" s="21"/>
      <c r="BXG1515" s="21"/>
      <c r="BXH1515" s="21"/>
      <c r="BXI1515" s="21"/>
      <c r="BXJ1515" s="21"/>
      <c r="BXK1515" s="21"/>
      <c r="BXL1515" s="21"/>
      <c r="BXM1515" s="21"/>
      <c r="BXN1515" s="21"/>
      <c r="BXO1515" s="21"/>
      <c r="BXP1515" s="21"/>
      <c r="BXQ1515" s="21"/>
      <c r="BXR1515" s="21"/>
      <c r="BXS1515" s="21"/>
      <c r="BXT1515" s="21"/>
      <c r="BXU1515" s="21"/>
      <c r="BXV1515" s="21"/>
      <c r="BXW1515" s="21"/>
      <c r="BXX1515" s="21"/>
      <c r="BXY1515" s="21"/>
      <c r="BXZ1515" s="21"/>
      <c r="BYA1515" s="21"/>
      <c r="BYB1515" s="21"/>
      <c r="BYC1515" s="21"/>
      <c r="BYD1515" s="21"/>
      <c r="BYE1515" s="21"/>
      <c r="BYF1515" s="21"/>
      <c r="BYG1515" s="21"/>
      <c r="BYH1515" s="21"/>
      <c r="BYI1515" s="21"/>
      <c r="BYJ1515" s="21"/>
      <c r="BYK1515" s="21"/>
      <c r="BYL1515" s="21"/>
      <c r="BYM1515" s="21"/>
      <c r="BYN1515" s="21"/>
      <c r="BYO1515" s="21"/>
      <c r="BYP1515" s="21"/>
      <c r="BYQ1515" s="21"/>
      <c r="BYR1515" s="21"/>
      <c r="BYS1515" s="21"/>
      <c r="BYT1515" s="21"/>
      <c r="BYU1515" s="21"/>
      <c r="BYV1515" s="21"/>
      <c r="BYW1515" s="21"/>
      <c r="BYX1515" s="21"/>
      <c r="BYY1515" s="21"/>
      <c r="BYZ1515" s="21"/>
      <c r="BZA1515" s="21"/>
      <c r="BZB1515" s="21"/>
      <c r="BZC1515" s="21"/>
      <c r="BZD1515" s="21"/>
      <c r="BZE1515" s="21"/>
      <c r="BZF1515" s="21"/>
      <c r="BZG1515" s="21"/>
      <c r="BZH1515" s="21"/>
      <c r="BZI1515" s="21"/>
      <c r="BZJ1515" s="21"/>
      <c r="BZK1515" s="21"/>
      <c r="BZL1515" s="21"/>
      <c r="BZM1515" s="21"/>
      <c r="BZN1515" s="21"/>
      <c r="BZO1515" s="21"/>
      <c r="BZP1515" s="21"/>
      <c r="BZQ1515" s="21"/>
      <c r="BZR1515" s="21"/>
      <c r="BZS1515" s="21"/>
      <c r="BZT1515" s="21"/>
      <c r="BZU1515" s="21"/>
      <c r="BZV1515" s="21"/>
      <c r="BZW1515" s="21"/>
      <c r="BZX1515" s="21"/>
      <c r="BZY1515" s="21"/>
      <c r="BZZ1515" s="21"/>
      <c r="CAA1515" s="21"/>
      <c r="CAB1515" s="21"/>
      <c r="CAC1515" s="21"/>
      <c r="CAD1515" s="21"/>
      <c r="CAE1515" s="21"/>
      <c r="CAF1515" s="21"/>
      <c r="CAG1515" s="21"/>
      <c r="CAH1515" s="21"/>
      <c r="CAI1515" s="21"/>
      <c r="CAJ1515" s="21"/>
      <c r="CAK1515" s="21"/>
      <c r="CAL1515" s="21"/>
      <c r="CAM1515" s="21"/>
      <c r="CAN1515" s="21"/>
      <c r="CAO1515" s="21"/>
      <c r="CAP1515" s="21"/>
      <c r="CAQ1515" s="21"/>
      <c r="CAR1515" s="21"/>
      <c r="CAS1515" s="21"/>
      <c r="CAT1515" s="21"/>
      <c r="CAU1515" s="21"/>
      <c r="CAV1515" s="21"/>
      <c r="CAW1515" s="21"/>
      <c r="CAX1515" s="21"/>
      <c r="CAY1515" s="21"/>
      <c r="CAZ1515" s="21"/>
      <c r="CBA1515" s="21"/>
      <c r="CBB1515" s="21"/>
      <c r="CBC1515" s="21"/>
      <c r="CBD1515" s="21"/>
      <c r="CBE1515" s="21"/>
      <c r="CBF1515" s="21"/>
      <c r="CBG1515" s="21"/>
      <c r="CBH1515" s="21"/>
      <c r="CBI1515" s="21"/>
      <c r="CBJ1515" s="21"/>
      <c r="CBK1515" s="21"/>
      <c r="CBL1515" s="21"/>
      <c r="CBM1515" s="21"/>
      <c r="CBN1515" s="21"/>
      <c r="CBO1515" s="21"/>
      <c r="CBP1515" s="21"/>
      <c r="CBQ1515" s="21"/>
      <c r="CBR1515" s="21"/>
      <c r="CBS1515" s="21"/>
      <c r="CBT1515" s="21"/>
      <c r="CBU1515" s="21"/>
      <c r="CBV1515" s="21"/>
      <c r="CBW1515" s="21"/>
      <c r="CBX1515" s="21"/>
      <c r="CBY1515" s="21"/>
      <c r="CBZ1515" s="21"/>
      <c r="CCA1515" s="21"/>
      <c r="CCB1515" s="21"/>
      <c r="CCC1515" s="21"/>
      <c r="CCD1515" s="21"/>
      <c r="CCE1515" s="21"/>
      <c r="CCF1515" s="21"/>
      <c r="CCG1515" s="21"/>
      <c r="CCH1515" s="21"/>
      <c r="CCI1515" s="21"/>
      <c r="CCJ1515" s="21"/>
      <c r="CCK1515" s="21"/>
      <c r="CCL1515" s="21"/>
      <c r="CCM1515" s="21"/>
      <c r="CCN1515" s="21"/>
      <c r="CCO1515" s="21"/>
      <c r="CCP1515" s="21"/>
      <c r="CCQ1515" s="21"/>
      <c r="CCR1515" s="21"/>
      <c r="CCS1515" s="21"/>
      <c r="CCT1515" s="21"/>
      <c r="CCU1515" s="21"/>
      <c r="CCV1515" s="21"/>
      <c r="CCW1515" s="21"/>
      <c r="CCX1515" s="21"/>
      <c r="CCY1515" s="21"/>
      <c r="CCZ1515" s="21"/>
      <c r="CDA1515" s="21"/>
      <c r="CDB1515" s="21"/>
      <c r="CDC1515" s="21"/>
      <c r="CDD1515" s="21"/>
      <c r="CDE1515" s="21"/>
      <c r="CDF1515" s="21"/>
      <c r="CDG1515" s="21"/>
      <c r="CDH1515" s="21"/>
      <c r="CDI1515" s="21"/>
      <c r="CDJ1515" s="21"/>
      <c r="CDK1515" s="21"/>
      <c r="CDL1515" s="21"/>
      <c r="CDM1515" s="21"/>
      <c r="CDN1515" s="21"/>
      <c r="CDO1515" s="21"/>
      <c r="CDP1515" s="21"/>
      <c r="CDQ1515" s="21"/>
      <c r="CDR1515" s="21"/>
      <c r="CDS1515" s="21"/>
      <c r="CDT1515" s="21"/>
      <c r="CDU1515" s="21"/>
      <c r="CDV1515" s="21"/>
      <c r="CDW1515" s="21"/>
      <c r="CDX1515" s="21"/>
      <c r="CDY1515" s="21"/>
      <c r="CDZ1515" s="21"/>
      <c r="CEA1515" s="21"/>
      <c r="CEB1515" s="21"/>
      <c r="CEC1515" s="21"/>
      <c r="CED1515" s="21"/>
      <c r="CEE1515" s="21"/>
      <c r="CEF1515" s="21"/>
      <c r="CEG1515" s="21"/>
      <c r="CEH1515" s="21"/>
      <c r="CEI1515" s="21"/>
      <c r="CEJ1515" s="21"/>
      <c r="CEK1515" s="21"/>
      <c r="CEL1515" s="21"/>
      <c r="CEM1515" s="21"/>
      <c r="CEN1515" s="21"/>
      <c r="CEO1515" s="21"/>
      <c r="CEP1515" s="21"/>
      <c r="CEQ1515" s="21"/>
      <c r="CER1515" s="21"/>
      <c r="CES1515" s="21"/>
      <c r="CET1515" s="21"/>
      <c r="CEU1515" s="21"/>
      <c r="CEV1515" s="21"/>
      <c r="CEW1515" s="21"/>
      <c r="CEX1515" s="21"/>
      <c r="CEY1515" s="21"/>
      <c r="CEZ1515" s="21"/>
      <c r="CFA1515" s="21"/>
      <c r="CFB1515" s="21"/>
      <c r="CFC1515" s="21"/>
      <c r="CFD1515" s="21"/>
      <c r="CFE1515" s="21"/>
      <c r="CFF1515" s="21"/>
      <c r="CFG1515" s="21"/>
      <c r="CFH1515" s="21"/>
      <c r="CFI1515" s="21"/>
      <c r="CFJ1515" s="21"/>
      <c r="CFK1515" s="21"/>
      <c r="CFL1515" s="21"/>
      <c r="CFM1515" s="21"/>
      <c r="CFN1515" s="21"/>
      <c r="CFO1515" s="21"/>
      <c r="CFP1515" s="21"/>
      <c r="CFQ1515" s="21"/>
      <c r="CFR1515" s="21"/>
      <c r="CFS1515" s="21"/>
      <c r="CFT1515" s="21"/>
      <c r="CFU1515" s="21"/>
      <c r="CFV1515" s="21"/>
      <c r="CFW1515" s="21"/>
      <c r="CFX1515" s="21"/>
      <c r="CFY1515" s="21"/>
      <c r="CFZ1515" s="21"/>
      <c r="CGA1515" s="21"/>
      <c r="CGB1515" s="21"/>
      <c r="CGC1515" s="21"/>
      <c r="CGD1515" s="21"/>
      <c r="CGE1515" s="21"/>
      <c r="CGF1515" s="21"/>
      <c r="CGG1515" s="21"/>
      <c r="CGH1515" s="21"/>
      <c r="CGI1515" s="21"/>
      <c r="CGJ1515" s="21"/>
      <c r="CGK1515" s="21"/>
      <c r="CGL1515" s="21"/>
      <c r="CGM1515" s="21"/>
      <c r="CGN1515" s="21"/>
      <c r="CGO1515" s="21"/>
      <c r="CGP1515" s="21"/>
      <c r="CGQ1515" s="21"/>
      <c r="CGR1515" s="21"/>
      <c r="CGS1515" s="21"/>
      <c r="CGT1515" s="21"/>
      <c r="CGU1515" s="21"/>
      <c r="CGV1515" s="21"/>
      <c r="CGW1515" s="21"/>
      <c r="CGX1515" s="21"/>
      <c r="CGY1515" s="21"/>
      <c r="CGZ1515" s="21"/>
      <c r="CHA1515" s="21"/>
      <c r="CHB1515" s="21"/>
      <c r="CHC1515" s="21"/>
      <c r="CHD1515" s="21"/>
      <c r="CHE1515" s="21"/>
      <c r="CHF1515" s="21"/>
      <c r="CHG1515" s="21"/>
      <c r="CHH1515" s="21"/>
      <c r="CHI1515" s="21"/>
      <c r="CHJ1515" s="21"/>
      <c r="CHK1515" s="21"/>
      <c r="CHL1515" s="21"/>
      <c r="CHM1515" s="21"/>
      <c r="CHN1515" s="21"/>
      <c r="CHO1515" s="21"/>
      <c r="CHP1515" s="21"/>
      <c r="CHQ1515" s="21"/>
      <c r="CHR1515" s="21"/>
      <c r="CHS1515" s="21"/>
      <c r="CHT1515" s="21"/>
      <c r="CHU1515" s="21"/>
      <c r="CHV1515" s="21"/>
      <c r="CHW1515" s="21"/>
      <c r="CHX1515" s="21"/>
      <c r="CHY1515" s="21"/>
      <c r="CHZ1515" s="21"/>
      <c r="CIA1515" s="21"/>
      <c r="CIB1515" s="21"/>
      <c r="CIC1515" s="21"/>
      <c r="CID1515" s="21"/>
      <c r="CIE1515" s="21"/>
      <c r="CIF1515" s="21"/>
      <c r="CIG1515" s="21"/>
      <c r="CIH1515" s="21"/>
      <c r="CII1515" s="21"/>
      <c r="CIJ1515" s="21"/>
      <c r="CIK1515" s="21"/>
      <c r="CIL1515" s="21"/>
      <c r="CIM1515" s="21"/>
      <c r="CIN1515" s="21"/>
      <c r="CIO1515" s="21"/>
      <c r="CIP1515" s="21"/>
      <c r="CIQ1515" s="21"/>
      <c r="CIR1515" s="21"/>
      <c r="CIS1515" s="21"/>
      <c r="CIT1515" s="21"/>
      <c r="CIU1515" s="21"/>
      <c r="CIV1515" s="21"/>
      <c r="CIW1515" s="21"/>
      <c r="CIX1515" s="21"/>
      <c r="CIY1515" s="21"/>
      <c r="CIZ1515" s="21"/>
      <c r="CJA1515" s="21"/>
      <c r="CJB1515" s="21"/>
      <c r="CJC1515" s="21"/>
      <c r="CJD1515" s="21"/>
      <c r="CJE1515" s="21"/>
      <c r="CJF1515" s="21"/>
      <c r="CJG1515" s="21"/>
      <c r="CJH1515" s="21"/>
      <c r="CJI1515" s="21"/>
      <c r="CJJ1515" s="21"/>
      <c r="CJK1515" s="21"/>
      <c r="CJL1515" s="21"/>
      <c r="CJM1515" s="21"/>
      <c r="CJN1515" s="21"/>
      <c r="CJO1515" s="21"/>
      <c r="CJP1515" s="21"/>
      <c r="CJQ1515" s="21"/>
      <c r="CJR1515" s="21"/>
      <c r="CJS1515" s="21"/>
      <c r="CJT1515" s="21"/>
      <c r="CJU1515" s="21"/>
      <c r="CJV1515" s="21"/>
      <c r="CJW1515" s="21"/>
      <c r="CJX1515" s="21"/>
      <c r="CJY1515" s="21"/>
      <c r="CJZ1515" s="21"/>
      <c r="CKA1515" s="21"/>
      <c r="CKB1515" s="21"/>
      <c r="CKC1515" s="21"/>
      <c r="CKD1515" s="21"/>
      <c r="CKE1515" s="21"/>
      <c r="CKF1515" s="21"/>
      <c r="CKG1515" s="21"/>
      <c r="CKH1515" s="21"/>
      <c r="CKI1515" s="21"/>
      <c r="CKJ1515" s="21"/>
      <c r="CKK1515" s="21"/>
      <c r="CKL1515" s="21"/>
      <c r="CKM1515" s="21"/>
      <c r="CKN1515" s="21"/>
      <c r="CKO1515" s="21"/>
      <c r="CKP1515" s="21"/>
      <c r="CKQ1515" s="21"/>
      <c r="CKR1515" s="21"/>
      <c r="CKS1515" s="21"/>
      <c r="CKT1515" s="21"/>
      <c r="CKU1515" s="21"/>
      <c r="CKV1515" s="21"/>
      <c r="CKW1515" s="21"/>
      <c r="CKX1515" s="21"/>
      <c r="CKY1515" s="21"/>
      <c r="CKZ1515" s="21"/>
      <c r="CLA1515" s="21"/>
      <c r="CLB1515" s="21"/>
      <c r="CLC1515" s="21"/>
      <c r="CLD1515" s="21"/>
      <c r="CLE1515" s="21"/>
      <c r="CLF1515" s="21"/>
      <c r="CLG1515" s="21"/>
      <c r="CLH1515" s="21"/>
      <c r="CLI1515" s="21"/>
      <c r="CLJ1515" s="21"/>
      <c r="CLK1515" s="21"/>
      <c r="CLL1515" s="21"/>
      <c r="CLM1515" s="21"/>
      <c r="CLN1515" s="21"/>
      <c r="CLO1515" s="21"/>
      <c r="CLP1515" s="21"/>
      <c r="CLQ1515" s="21"/>
      <c r="CLR1515" s="21"/>
      <c r="CLS1515" s="21"/>
      <c r="CLT1515" s="21"/>
      <c r="CLU1515" s="21"/>
      <c r="CLV1515" s="21"/>
      <c r="CLW1515" s="21"/>
      <c r="CLX1515" s="21"/>
      <c r="CLY1515" s="21"/>
      <c r="CLZ1515" s="21"/>
      <c r="CMA1515" s="21"/>
      <c r="CMB1515" s="21"/>
      <c r="CMC1515" s="21"/>
      <c r="CMD1515" s="21"/>
      <c r="CME1515" s="21"/>
      <c r="CMF1515" s="21"/>
      <c r="CMG1515" s="21"/>
      <c r="CMH1515" s="21"/>
      <c r="CMI1515" s="21"/>
      <c r="CMJ1515" s="21"/>
      <c r="CMK1515" s="21"/>
      <c r="CML1515" s="21"/>
      <c r="CMM1515" s="21"/>
      <c r="CMN1515" s="21"/>
      <c r="CMO1515" s="21"/>
      <c r="CMP1515" s="21"/>
      <c r="CMQ1515" s="21"/>
      <c r="CMR1515" s="21"/>
      <c r="CMS1515" s="21"/>
      <c r="CMT1515" s="21"/>
      <c r="CMU1515" s="21"/>
      <c r="CMV1515" s="21"/>
      <c r="CMW1515" s="21"/>
      <c r="CMX1515" s="21"/>
      <c r="CMY1515" s="21"/>
      <c r="CMZ1515" s="21"/>
      <c r="CNA1515" s="21"/>
      <c r="CNB1515" s="21"/>
      <c r="CNC1515" s="21"/>
      <c r="CND1515" s="21"/>
      <c r="CNE1515" s="21"/>
      <c r="CNF1515" s="21"/>
      <c r="CNG1515" s="21"/>
      <c r="CNH1515" s="21"/>
      <c r="CNI1515" s="21"/>
      <c r="CNJ1515" s="21"/>
      <c r="CNK1515" s="21"/>
      <c r="CNL1515" s="21"/>
      <c r="CNM1515" s="21"/>
      <c r="CNN1515" s="21"/>
      <c r="CNO1515" s="21"/>
      <c r="CNP1515" s="21"/>
      <c r="CNQ1515" s="21"/>
      <c r="CNR1515" s="21"/>
      <c r="CNS1515" s="21"/>
      <c r="CNT1515" s="21"/>
      <c r="CNU1515" s="21"/>
      <c r="CNV1515" s="21"/>
      <c r="CNW1515" s="21"/>
      <c r="CNX1515" s="21"/>
      <c r="CNY1515" s="21"/>
      <c r="CNZ1515" s="21"/>
      <c r="COA1515" s="21"/>
      <c r="COB1515" s="21"/>
      <c r="COC1515" s="21"/>
      <c r="COD1515" s="21"/>
      <c r="COE1515" s="21"/>
      <c r="COF1515" s="21"/>
      <c r="COG1515" s="21"/>
      <c r="COH1515" s="21"/>
      <c r="COI1515" s="21"/>
      <c r="COJ1515" s="21"/>
      <c r="COK1515" s="21"/>
      <c r="COL1515" s="21"/>
      <c r="COM1515" s="21"/>
      <c r="CON1515" s="21"/>
      <c r="COO1515" s="21"/>
      <c r="COP1515" s="21"/>
      <c r="COQ1515" s="21"/>
      <c r="COR1515" s="21"/>
      <c r="COS1515" s="21"/>
      <c r="COT1515" s="21"/>
      <c r="COU1515" s="21"/>
      <c r="COV1515" s="21"/>
      <c r="COW1515" s="21"/>
      <c r="COX1515" s="21"/>
      <c r="COY1515" s="21"/>
      <c r="COZ1515" s="21"/>
      <c r="CPA1515" s="21"/>
      <c r="CPB1515" s="21"/>
      <c r="CPC1515" s="21"/>
      <c r="CPD1515" s="21"/>
      <c r="CPE1515" s="21"/>
      <c r="CPF1515" s="21"/>
      <c r="CPG1515" s="21"/>
      <c r="CPH1515" s="21"/>
      <c r="CPI1515" s="21"/>
      <c r="CPJ1515" s="21"/>
      <c r="CPK1515" s="21"/>
      <c r="CPL1515" s="21"/>
      <c r="CPM1515" s="21"/>
      <c r="CPN1515" s="21"/>
      <c r="CPO1515" s="21"/>
      <c r="CPP1515" s="21"/>
      <c r="CPQ1515" s="21"/>
      <c r="CPR1515" s="21"/>
      <c r="CPS1515" s="21"/>
      <c r="CPT1515" s="21"/>
      <c r="CPU1515" s="21"/>
      <c r="CPV1515" s="21"/>
      <c r="CPW1515" s="21"/>
      <c r="CPX1515" s="21"/>
      <c r="CPY1515" s="21"/>
      <c r="CPZ1515" s="21"/>
      <c r="CQA1515" s="21"/>
      <c r="CQB1515" s="21"/>
      <c r="CQC1515" s="21"/>
      <c r="CQD1515" s="21"/>
      <c r="CQE1515" s="21"/>
      <c r="CQF1515" s="21"/>
      <c r="CQG1515" s="21"/>
      <c r="CQH1515" s="21"/>
      <c r="CQI1515" s="21"/>
      <c r="CQJ1515" s="21"/>
      <c r="CQK1515" s="21"/>
      <c r="CQL1515" s="21"/>
      <c r="CQM1515" s="21"/>
      <c r="CQN1515" s="21"/>
      <c r="CQO1515" s="21"/>
      <c r="CQP1515" s="21"/>
      <c r="CQQ1515" s="21"/>
      <c r="CQR1515" s="21"/>
      <c r="CQS1515" s="21"/>
      <c r="CQT1515" s="21"/>
      <c r="CQU1515" s="21"/>
      <c r="CQV1515" s="21"/>
      <c r="CQW1515" s="21"/>
      <c r="CQX1515" s="21"/>
      <c r="CQY1515" s="21"/>
      <c r="CQZ1515" s="21"/>
      <c r="CRA1515" s="21"/>
      <c r="CRB1515" s="21"/>
      <c r="CRC1515" s="21"/>
      <c r="CRD1515" s="21"/>
      <c r="CRE1515" s="21"/>
      <c r="CRF1515" s="21"/>
      <c r="CRG1515" s="21"/>
      <c r="CRH1515" s="21"/>
      <c r="CRI1515" s="21"/>
      <c r="CRJ1515" s="21"/>
      <c r="CRK1515" s="21"/>
      <c r="CRL1515" s="21"/>
      <c r="CRM1515" s="21"/>
      <c r="CRN1515" s="21"/>
      <c r="CRO1515" s="21"/>
      <c r="CRP1515" s="21"/>
      <c r="CRQ1515" s="21"/>
      <c r="CRR1515" s="21"/>
      <c r="CRS1515" s="21"/>
      <c r="CRT1515" s="21"/>
      <c r="CRU1515" s="21"/>
      <c r="CRV1515" s="21"/>
      <c r="CRW1515" s="21"/>
      <c r="CRX1515" s="21"/>
      <c r="CRY1515" s="21"/>
      <c r="CRZ1515" s="21"/>
      <c r="CSA1515" s="21"/>
      <c r="CSB1515" s="21"/>
      <c r="CSC1515" s="21"/>
      <c r="CSD1515" s="21"/>
      <c r="CSE1515" s="21"/>
      <c r="CSF1515" s="21"/>
      <c r="CSG1515" s="21"/>
      <c r="CSH1515" s="21"/>
      <c r="CSI1515" s="21"/>
      <c r="CSJ1515" s="21"/>
      <c r="CSK1515" s="21"/>
      <c r="CSL1515" s="21"/>
      <c r="CSM1515" s="21"/>
      <c r="CSN1515" s="21"/>
      <c r="CSO1515" s="21"/>
      <c r="CSP1515" s="21"/>
      <c r="CSQ1515" s="21"/>
      <c r="CSR1515" s="21"/>
      <c r="CSS1515" s="21"/>
      <c r="CST1515" s="21"/>
      <c r="CSU1515" s="21"/>
      <c r="CSV1515" s="21"/>
      <c r="CSW1515" s="21"/>
      <c r="CSX1515" s="21"/>
      <c r="CSY1515" s="21"/>
      <c r="CSZ1515" s="21"/>
      <c r="CTA1515" s="21"/>
      <c r="CTB1515" s="21"/>
      <c r="CTC1515" s="21"/>
      <c r="CTD1515" s="21"/>
      <c r="CTE1515" s="21"/>
      <c r="CTF1515" s="21"/>
      <c r="CTG1515" s="21"/>
      <c r="CTH1515" s="21"/>
      <c r="CTI1515" s="21"/>
      <c r="CTJ1515" s="21"/>
      <c r="CTK1515" s="21"/>
      <c r="CTL1515" s="21"/>
      <c r="CTM1515" s="21"/>
      <c r="CTN1515" s="21"/>
      <c r="CTO1515" s="21"/>
      <c r="CTP1515" s="21"/>
      <c r="CTQ1515" s="21"/>
      <c r="CTR1515" s="21"/>
      <c r="CTS1515" s="21"/>
      <c r="CTT1515" s="21"/>
      <c r="CTU1515" s="21"/>
      <c r="CTV1515" s="21"/>
      <c r="CTW1515" s="21"/>
      <c r="CTX1515" s="21"/>
      <c r="CTY1515" s="21"/>
      <c r="CTZ1515" s="21"/>
      <c r="CUA1515" s="21"/>
      <c r="CUB1515" s="21"/>
      <c r="CUC1515" s="21"/>
      <c r="CUD1515" s="21"/>
      <c r="CUE1515" s="21"/>
      <c r="CUF1515" s="21"/>
      <c r="CUG1515" s="21"/>
      <c r="CUH1515" s="21"/>
      <c r="CUI1515" s="21"/>
      <c r="CUJ1515" s="21"/>
      <c r="CUK1515" s="21"/>
      <c r="CUL1515" s="21"/>
      <c r="CUM1515" s="21"/>
      <c r="CUN1515" s="21"/>
      <c r="CUO1515" s="21"/>
      <c r="CUP1515" s="21"/>
      <c r="CUQ1515" s="21"/>
      <c r="CUR1515" s="21"/>
      <c r="CUS1515" s="21"/>
      <c r="CUT1515" s="21"/>
      <c r="CUU1515" s="21"/>
      <c r="CUV1515" s="21"/>
      <c r="CUW1515" s="21"/>
      <c r="CUX1515" s="21"/>
      <c r="CUY1515" s="21"/>
      <c r="CUZ1515" s="21"/>
      <c r="CVA1515" s="21"/>
      <c r="CVB1515" s="21"/>
      <c r="CVC1515" s="21"/>
      <c r="CVD1515" s="21"/>
      <c r="CVE1515" s="21"/>
      <c r="CVF1515" s="21"/>
      <c r="CVG1515" s="21"/>
      <c r="CVH1515" s="21"/>
      <c r="CVI1515" s="21"/>
      <c r="CVJ1515" s="21"/>
      <c r="CVK1515" s="21"/>
      <c r="CVL1515" s="21"/>
      <c r="CVM1515" s="21"/>
      <c r="CVN1515" s="21"/>
      <c r="CVO1515" s="21"/>
      <c r="CVP1515" s="21"/>
      <c r="CVQ1515" s="21"/>
      <c r="CVR1515" s="21"/>
      <c r="CVS1515" s="21"/>
      <c r="CVT1515" s="21"/>
      <c r="CVU1515" s="21"/>
      <c r="CVV1515" s="21"/>
      <c r="CVW1515" s="21"/>
      <c r="CVX1515" s="21"/>
      <c r="CVY1515" s="21"/>
      <c r="CVZ1515" s="21"/>
      <c r="CWA1515" s="21"/>
      <c r="CWB1515" s="21"/>
      <c r="CWC1515" s="21"/>
      <c r="CWD1515" s="21"/>
      <c r="CWE1515" s="21"/>
      <c r="CWF1515" s="21"/>
      <c r="CWG1515" s="21"/>
      <c r="CWH1515" s="21"/>
      <c r="CWI1515" s="21"/>
      <c r="CWJ1515" s="21"/>
      <c r="CWK1515" s="21"/>
      <c r="CWL1515" s="21"/>
      <c r="CWM1515" s="21"/>
      <c r="CWN1515" s="21"/>
      <c r="CWO1515" s="21"/>
      <c r="CWP1515" s="21"/>
      <c r="CWQ1515" s="21"/>
      <c r="CWR1515" s="21"/>
      <c r="CWS1515" s="21"/>
      <c r="CWT1515" s="21"/>
      <c r="CWU1515" s="21"/>
      <c r="CWV1515" s="21"/>
      <c r="CWW1515" s="21"/>
      <c r="CWX1515" s="21"/>
      <c r="CWY1515" s="21"/>
      <c r="CWZ1515" s="21"/>
      <c r="CXA1515" s="21"/>
      <c r="CXB1515" s="21"/>
      <c r="CXC1515" s="21"/>
      <c r="CXD1515" s="21"/>
      <c r="CXE1515" s="21"/>
      <c r="CXF1515" s="21"/>
      <c r="CXG1515" s="21"/>
      <c r="CXH1515" s="21"/>
      <c r="CXI1515" s="21"/>
      <c r="CXJ1515" s="21"/>
      <c r="CXK1515" s="21"/>
      <c r="CXL1515" s="21"/>
      <c r="CXM1515" s="21"/>
      <c r="CXN1515" s="21"/>
      <c r="CXO1515" s="21"/>
      <c r="CXP1515" s="21"/>
      <c r="CXQ1515" s="21"/>
      <c r="CXR1515" s="21"/>
      <c r="CXS1515" s="21"/>
      <c r="CXT1515" s="21"/>
      <c r="CXU1515" s="21"/>
      <c r="CXV1515" s="21"/>
      <c r="CXW1515" s="21"/>
      <c r="CXX1515" s="21"/>
      <c r="CXY1515" s="21"/>
      <c r="CXZ1515" s="21"/>
      <c r="CYA1515" s="21"/>
      <c r="CYB1515" s="21"/>
      <c r="CYC1515" s="21"/>
      <c r="CYD1515" s="21"/>
      <c r="CYE1515" s="21"/>
      <c r="CYF1515" s="21"/>
      <c r="CYG1515" s="21"/>
      <c r="CYH1515" s="21"/>
      <c r="CYI1515" s="21"/>
      <c r="CYJ1515" s="21"/>
      <c r="CYK1515" s="21"/>
      <c r="CYL1515" s="21"/>
      <c r="CYM1515" s="21"/>
      <c r="CYN1515" s="21"/>
      <c r="CYO1515" s="21"/>
      <c r="CYP1515" s="21"/>
      <c r="CYQ1515" s="21"/>
      <c r="CYR1515" s="21"/>
      <c r="CYS1515" s="21"/>
      <c r="CYT1515" s="21"/>
      <c r="CYU1515" s="21"/>
      <c r="CYV1515" s="21"/>
      <c r="CYW1515" s="21"/>
      <c r="CYX1515" s="21"/>
      <c r="CYY1515" s="21"/>
      <c r="CYZ1515" s="21"/>
      <c r="CZA1515" s="21"/>
      <c r="CZB1515" s="21"/>
      <c r="CZC1515" s="21"/>
      <c r="CZD1515" s="21"/>
      <c r="CZE1515" s="21"/>
      <c r="CZF1515" s="21"/>
      <c r="CZG1515" s="21"/>
      <c r="CZH1515" s="21"/>
      <c r="CZI1515" s="21"/>
      <c r="CZJ1515" s="21"/>
      <c r="CZK1515" s="21"/>
      <c r="CZL1515" s="21"/>
      <c r="CZM1515" s="21"/>
      <c r="CZN1515" s="21"/>
      <c r="CZO1515" s="21"/>
      <c r="CZP1515" s="21"/>
      <c r="CZQ1515" s="21"/>
      <c r="CZR1515" s="21"/>
      <c r="CZS1515" s="21"/>
      <c r="CZT1515" s="21"/>
      <c r="CZU1515" s="21"/>
      <c r="CZV1515" s="21"/>
      <c r="CZW1515" s="21"/>
      <c r="CZX1515" s="21"/>
      <c r="CZY1515" s="21"/>
      <c r="CZZ1515" s="21"/>
      <c r="DAA1515" s="21"/>
      <c r="DAB1515" s="21"/>
      <c r="DAC1515" s="21"/>
      <c r="DAD1515" s="21"/>
      <c r="DAE1515" s="21"/>
      <c r="DAF1515" s="21"/>
      <c r="DAG1515" s="21"/>
      <c r="DAH1515" s="21"/>
      <c r="DAI1515" s="21"/>
      <c r="DAJ1515" s="21"/>
      <c r="DAK1515" s="21"/>
      <c r="DAL1515" s="21"/>
      <c r="DAM1515" s="21"/>
      <c r="DAN1515" s="21"/>
      <c r="DAO1515" s="21"/>
      <c r="DAP1515" s="21"/>
      <c r="DAQ1515" s="21"/>
      <c r="DAR1515" s="21"/>
      <c r="DAS1515" s="21"/>
      <c r="DAT1515" s="21"/>
      <c r="DAU1515" s="21"/>
      <c r="DAV1515" s="21"/>
      <c r="DAW1515" s="21"/>
      <c r="DAX1515" s="21"/>
      <c r="DAY1515" s="21"/>
      <c r="DAZ1515" s="21"/>
      <c r="DBA1515" s="21"/>
      <c r="DBB1515" s="21"/>
      <c r="DBC1515" s="21"/>
      <c r="DBD1515" s="21"/>
      <c r="DBE1515" s="21"/>
      <c r="DBF1515" s="21"/>
      <c r="DBG1515" s="21"/>
      <c r="DBH1515" s="21"/>
      <c r="DBI1515" s="21"/>
      <c r="DBJ1515" s="21"/>
      <c r="DBK1515" s="21"/>
      <c r="DBL1515" s="21"/>
      <c r="DBM1515" s="21"/>
      <c r="DBN1515" s="21"/>
      <c r="DBO1515" s="21"/>
      <c r="DBP1515" s="21"/>
      <c r="DBQ1515" s="21"/>
      <c r="DBR1515" s="21"/>
      <c r="DBS1515" s="21"/>
      <c r="DBT1515" s="21"/>
      <c r="DBU1515" s="21"/>
      <c r="DBV1515" s="21"/>
      <c r="DBW1515" s="21"/>
      <c r="DBX1515" s="21"/>
      <c r="DBY1515" s="21"/>
      <c r="DBZ1515" s="21"/>
      <c r="DCA1515" s="21"/>
      <c r="DCB1515" s="21"/>
      <c r="DCC1515" s="21"/>
      <c r="DCD1515" s="21"/>
      <c r="DCE1515" s="21"/>
      <c r="DCF1515" s="21"/>
      <c r="DCG1515" s="21"/>
      <c r="DCH1515" s="21"/>
      <c r="DCI1515" s="21"/>
      <c r="DCJ1515" s="21"/>
      <c r="DCK1515" s="21"/>
      <c r="DCL1515" s="21"/>
      <c r="DCM1515" s="21"/>
      <c r="DCN1515" s="21"/>
      <c r="DCO1515" s="21"/>
      <c r="DCP1515" s="21"/>
      <c r="DCQ1515" s="21"/>
      <c r="DCR1515" s="21"/>
      <c r="DCS1515" s="21"/>
      <c r="DCT1515" s="21"/>
      <c r="DCU1515" s="21"/>
      <c r="DCV1515" s="21"/>
      <c r="DCW1515" s="21"/>
      <c r="DCX1515" s="21"/>
      <c r="DCY1515" s="21"/>
      <c r="DCZ1515" s="21"/>
      <c r="DDA1515" s="21"/>
      <c r="DDB1515" s="21"/>
      <c r="DDC1515" s="21"/>
      <c r="DDD1515" s="21"/>
      <c r="DDE1515" s="21"/>
      <c r="DDF1515" s="21"/>
      <c r="DDG1515" s="21"/>
      <c r="DDH1515" s="21"/>
      <c r="DDI1515" s="21"/>
      <c r="DDJ1515" s="21"/>
      <c r="DDK1515" s="21"/>
      <c r="DDL1515" s="21"/>
      <c r="DDM1515" s="21"/>
      <c r="DDN1515" s="21"/>
      <c r="DDO1515" s="21"/>
      <c r="DDP1515" s="21"/>
      <c r="DDQ1515" s="21"/>
      <c r="DDR1515" s="21"/>
      <c r="DDS1515" s="21"/>
      <c r="DDT1515" s="21"/>
      <c r="DDU1515" s="21"/>
      <c r="DDV1515" s="21"/>
      <c r="DDW1515" s="21"/>
      <c r="DDX1515" s="21"/>
      <c r="DDY1515" s="21"/>
      <c r="DDZ1515" s="21"/>
      <c r="DEA1515" s="21"/>
      <c r="DEB1515" s="21"/>
      <c r="DEC1515" s="21"/>
      <c r="DED1515" s="21"/>
      <c r="DEE1515" s="21"/>
      <c r="DEF1515" s="21"/>
      <c r="DEG1515" s="21"/>
      <c r="DEH1515" s="21"/>
      <c r="DEI1515" s="21"/>
      <c r="DEJ1515" s="21"/>
      <c r="DEK1515" s="21"/>
      <c r="DEL1515" s="21"/>
      <c r="DEM1515" s="21"/>
      <c r="DEN1515" s="21"/>
      <c r="DEO1515" s="21"/>
      <c r="DEP1515" s="21"/>
      <c r="DEQ1515" s="21"/>
      <c r="DER1515" s="21"/>
      <c r="DES1515" s="21"/>
      <c r="DET1515" s="21"/>
      <c r="DEU1515" s="21"/>
      <c r="DEV1515" s="21"/>
      <c r="DEW1515" s="21"/>
      <c r="DEX1515" s="21"/>
      <c r="DEY1515" s="21"/>
      <c r="DEZ1515" s="21"/>
      <c r="DFA1515" s="21"/>
      <c r="DFB1515" s="21"/>
      <c r="DFC1515" s="21"/>
      <c r="DFD1515" s="21"/>
      <c r="DFE1515" s="21"/>
      <c r="DFF1515" s="21"/>
      <c r="DFG1515" s="21"/>
      <c r="DFH1515" s="21"/>
      <c r="DFI1515" s="21"/>
      <c r="DFJ1515" s="21"/>
      <c r="DFK1515" s="21"/>
      <c r="DFL1515" s="21"/>
      <c r="DFM1515" s="21"/>
      <c r="DFN1515" s="21"/>
      <c r="DFO1515" s="21"/>
      <c r="DFP1515" s="21"/>
      <c r="DFQ1515" s="21"/>
      <c r="DFR1515" s="21"/>
      <c r="DFS1515" s="21"/>
      <c r="DFT1515" s="21"/>
      <c r="DFU1515" s="21"/>
      <c r="DFV1515" s="21"/>
      <c r="DFW1515" s="21"/>
      <c r="DFX1515" s="21"/>
      <c r="DFY1515" s="21"/>
      <c r="DFZ1515" s="21"/>
      <c r="DGA1515" s="21"/>
      <c r="DGB1515" s="21"/>
      <c r="DGC1515" s="21"/>
      <c r="DGD1515" s="21"/>
      <c r="DGE1515" s="21"/>
      <c r="DGF1515" s="21"/>
      <c r="DGG1515" s="21"/>
      <c r="DGH1515" s="21"/>
      <c r="DGI1515" s="21"/>
      <c r="DGJ1515" s="21"/>
      <c r="DGK1515" s="21"/>
      <c r="DGL1515" s="21"/>
      <c r="DGM1515" s="21"/>
      <c r="DGN1515" s="21"/>
      <c r="DGO1515" s="21"/>
      <c r="DGP1515" s="21"/>
      <c r="DGQ1515" s="21"/>
      <c r="DGR1515" s="21"/>
      <c r="DGS1515" s="21"/>
      <c r="DGT1515" s="21"/>
      <c r="DGU1515" s="21"/>
      <c r="DGV1515" s="21"/>
      <c r="DGW1515" s="21"/>
      <c r="DGX1515" s="21"/>
      <c r="DGY1515" s="21"/>
      <c r="DGZ1515" s="21"/>
      <c r="DHA1515" s="21"/>
      <c r="DHB1515" s="21"/>
      <c r="DHC1515" s="21"/>
      <c r="DHD1515" s="21"/>
      <c r="DHE1515" s="21"/>
      <c r="DHF1515" s="21"/>
      <c r="DHG1515" s="21"/>
      <c r="DHH1515" s="21"/>
      <c r="DHI1515" s="21"/>
      <c r="DHJ1515" s="21"/>
      <c r="DHK1515" s="21"/>
      <c r="DHL1515" s="21"/>
      <c r="DHM1515" s="21"/>
      <c r="DHN1515" s="21"/>
      <c r="DHO1515" s="21"/>
      <c r="DHP1515" s="21"/>
      <c r="DHQ1515" s="21"/>
      <c r="DHR1515" s="21"/>
      <c r="DHS1515" s="21"/>
      <c r="DHT1515" s="21"/>
      <c r="DHU1515" s="21"/>
      <c r="DHV1515" s="21"/>
      <c r="DHW1515" s="21"/>
      <c r="DHX1515" s="21"/>
      <c r="DHY1515" s="21"/>
      <c r="DHZ1515" s="21"/>
      <c r="DIA1515" s="21"/>
      <c r="DIB1515" s="21"/>
      <c r="DIC1515" s="21"/>
      <c r="DID1515" s="21"/>
      <c r="DIE1515" s="21"/>
      <c r="DIF1515" s="21"/>
      <c r="DIG1515" s="21"/>
      <c r="DIH1515" s="21"/>
      <c r="DII1515" s="21"/>
      <c r="DIJ1515" s="21"/>
      <c r="DIK1515" s="21"/>
      <c r="DIL1515" s="21"/>
      <c r="DIM1515" s="21"/>
      <c r="DIN1515" s="21"/>
      <c r="DIO1515" s="21"/>
      <c r="DIP1515" s="21"/>
      <c r="DIQ1515" s="21"/>
      <c r="DIR1515" s="21"/>
      <c r="DIS1515" s="21"/>
      <c r="DIT1515" s="21"/>
      <c r="DIU1515" s="21"/>
      <c r="DIV1515" s="21"/>
      <c r="DIW1515" s="21"/>
      <c r="DIX1515" s="21"/>
      <c r="DIY1515" s="21"/>
      <c r="DIZ1515" s="21"/>
      <c r="DJA1515" s="21"/>
      <c r="DJB1515" s="21"/>
      <c r="DJC1515" s="21"/>
      <c r="DJD1515" s="21"/>
      <c r="DJE1515" s="21"/>
      <c r="DJF1515" s="21"/>
      <c r="DJG1515" s="21"/>
      <c r="DJH1515" s="21"/>
      <c r="DJI1515" s="21"/>
      <c r="DJJ1515" s="21"/>
      <c r="DJK1515" s="21"/>
      <c r="DJL1515" s="21"/>
      <c r="DJM1515" s="21"/>
      <c r="DJN1515" s="21"/>
      <c r="DJO1515" s="21"/>
      <c r="DJP1515" s="21"/>
      <c r="DJQ1515" s="21"/>
      <c r="DJR1515" s="21"/>
      <c r="DJS1515" s="21"/>
      <c r="DJT1515" s="21"/>
      <c r="DJU1515" s="21"/>
      <c r="DJV1515" s="21"/>
      <c r="DJW1515" s="21"/>
      <c r="DJX1515" s="21"/>
      <c r="DJY1515" s="21"/>
      <c r="DJZ1515" s="21"/>
      <c r="DKA1515" s="21"/>
      <c r="DKB1515" s="21"/>
      <c r="DKC1515" s="21"/>
      <c r="DKD1515" s="21"/>
      <c r="DKE1515" s="21"/>
      <c r="DKF1515" s="21"/>
      <c r="DKG1515" s="21"/>
      <c r="DKH1515" s="21"/>
      <c r="DKI1515" s="21"/>
      <c r="DKJ1515" s="21"/>
      <c r="DKK1515" s="21"/>
      <c r="DKL1515" s="21"/>
      <c r="DKM1515" s="21"/>
      <c r="DKN1515" s="21"/>
      <c r="DKO1515" s="21"/>
      <c r="DKP1515" s="21"/>
      <c r="DKQ1515" s="21"/>
      <c r="DKR1515" s="21"/>
      <c r="DKS1515" s="21"/>
      <c r="DKT1515" s="21"/>
      <c r="DKU1515" s="21"/>
      <c r="DKV1515" s="21"/>
      <c r="DKW1515" s="21"/>
      <c r="DKX1515" s="21"/>
      <c r="DKY1515" s="21"/>
      <c r="DKZ1515" s="21"/>
      <c r="DLA1515" s="21"/>
      <c r="DLB1515" s="21"/>
      <c r="DLC1515" s="21"/>
      <c r="DLD1515" s="21"/>
      <c r="DLE1515" s="21"/>
      <c r="DLF1515" s="21"/>
      <c r="DLG1515" s="21"/>
      <c r="DLH1515" s="21"/>
      <c r="DLI1515" s="21"/>
      <c r="DLJ1515" s="21"/>
      <c r="DLK1515" s="21"/>
      <c r="DLL1515" s="21"/>
      <c r="DLM1515" s="21"/>
      <c r="DLN1515" s="21"/>
      <c r="DLO1515" s="21"/>
      <c r="DLP1515" s="21"/>
      <c r="DLQ1515" s="21"/>
      <c r="DLR1515" s="21"/>
      <c r="DLS1515" s="21"/>
      <c r="DLT1515" s="21"/>
      <c r="DLU1515" s="21"/>
      <c r="DLV1515" s="21"/>
      <c r="DLW1515" s="21"/>
      <c r="DLX1515" s="21"/>
      <c r="DLY1515" s="21"/>
      <c r="DLZ1515" s="21"/>
      <c r="DMA1515" s="21"/>
      <c r="DMB1515" s="21"/>
      <c r="DMC1515" s="21"/>
      <c r="DMD1515" s="21"/>
      <c r="DME1515" s="21"/>
      <c r="DMF1515" s="21"/>
      <c r="DMG1515" s="21"/>
      <c r="DMH1515" s="21"/>
      <c r="DMI1515" s="21"/>
      <c r="DMJ1515" s="21"/>
      <c r="DMK1515" s="21"/>
      <c r="DML1515" s="21"/>
      <c r="DMM1515" s="21"/>
      <c r="DMN1515" s="21"/>
      <c r="DMO1515" s="21"/>
      <c r="DMP1515" s="21"/>
      <c r="DMQ1515" s="21"/>
      <c r="DMR1515" s="21"/>
      <c r="DMS1515" s="21"/>
      <c r="DMT1515" s="21"/>
      <c r="DMU1515" s="21"/>
      <c r="DMV1515" s="21"/>
      <c r="DMW1515" s="21"/>
      <c r="DMX1515" s="21"/>
      <c r="DMY1515" s="21"/>
      <c r="DMZ1515" s="21"/>
      <c r="DNA1515" s="21"/>
      <c r="DNB1515" s="21"/>
      <c r="DNC1515" s="21"/>
      <c r="DND1515" s="21"/>
      <c r="DNE1515" s="21"/>
      <c r="DNF1515" s="21"/>
      <c r="DNG1515" s="21"/>
      <c r="DNH1515" s="21"/>
      <c r="DNI1515" s="21"/>
      <c r="DNJ1515" s="21"/>
      <c r="DNK1515" s="21"/>
      <c r="DNL1515" s="21"/>
      <c r="DNM1515" s="21"/>
      <c r="DNN1515" s="21"/>
      <c r="DNO1515" s="21"/>
      <c r="DNP1515" s="21"/>
      <c r="DNQ1515" s="21"/>
      <c r="DNR1515" s="21"/>
      <c r="DNS1515" s="21"/>
      <c r="DNT1515" s="21"/>
      <c r="DNU1515" s="21"/>
      <c r="DNV1515" s="21"/>
      <c r="DNW1515" s="21"/>
      <c r="DNX1515" s="21"/>
      <c r="DNY1515" s="21"/>
      <c r="DNZ1515" s="21"/>
      <c r="DOA1515" s="21"/>
      <c r="DOB1515" s="21"/>
      <c r="DOC1515" s="21"/>
      <c r="DOD1515" s="21"/>
      <c r="DOE1515" s="21"/>
      <c r="DOF1515" s="21"/>
      <c r="DOG1515" s="21"/>
      <c r="DOH1515" s="21"/>
      <c r="DOI1515" s="21"/>
      <c r="DOJ1515" s="21"/>
      <c r="DOK1515" s="21"/>
      <c r="DOL1515" s="21"/>
      <c r="DOM1515" s="21"/>
      <c r="DON1515" s="21"/>
      <c r="DOO1515" s="21"/>
      <c r="DOP1515" s="21"/>
      <c r="DOQ1515" s="21"/>
      <c r="DOR1515" s="21"/>
      <c r="DOS1515" s="21"/>
      <c r="DOT1515" s="21"/>
      <c r="DOU1515" s="21"/>
      <c r="DOV1515" s="21"/>
      <c r="DOW1515" s="21"/>
      <c r="DOX1515" s="21"/>
      <c r="DOY1515" s="21"/>
      <c r="DOZ1515" s="21"/>
      <c r="DPA1515" s="21"/>
      <c r="DPB1515" s="21"/>
      <c r="DPC1515" s="21"/>
      <c r="DPD1515" s="21"/>
      <c r="DPE1515" s="21"/>
      <c r="DPF1515" s="21"/>
      <c r="DPG1515" s="21"/>
      <c r="DPH1515" s="21"/>
      <c r="DPI1515" s="21"/>
      <c r="DPJ1515" s="21"/>
      <c r="DPK1515" s="21"/>
      <c r="DPL1515" s="21"/>
      <c r="DPM1515" s="21"/>
      <c r="DPN1515" s="21"/>
      <c r="DPO1515" s="21"/>
      <c r="DPP1515" s="21"/>
      <c r="DPQ1515" s="21"/>
      <c r="DPR1515" s="21"/>
      <c r="DPS1515" s="21"/>
      <c r="DPT1515" s="21"/>
      <c r="DPU1515" s="21"/>
      <c r="DPV1515" s="21"/>
      <c r="DPW1515" s="21"/>
      <c r="DPX1515" s="21"/>
      <c r="DPY1515" s="21"/>
      <c r="DPZ1515" s="21"/>
      <c r="DQA1515" s="21"/>
      <c r="DQB1515" s="21"/>
      <c r="DQC1515" s="21"/>
      <c r="DQD1515" s="21"/>
      <c r="DQE1515" s="21"/>
      <c r="DQF1515" s="21"/>
      <c r="DQG1515" s="21"/>
      <c r="DQH1515" s="21"/>
      <c r="DQI1515" s="21"/>
      <c r="DQJ1515" s="21"/>
      <c r="DQK1515" s="21"/>
      <c r="DQL1515" s="21"/>
      <c r="DQM1515" s="21"/>
      <c r="DQN1515" s="21"/>
      <c r="DQO1515" s="21"/>
      <c r="DQP1515" s="21"/>
      <c r="DQQ1515" s="21"/>
      <c r="DQR1515" s="21"/>
      <c r="DQS1515" s="21"/>
      <c r="DQT1515" s="21"/>
      <c r="DQU1515" s="21"/>
      <c r="DQV1515" s="21"/>
      <c r="DQW1515" s="21"/>
      <c r="DQX1515" s="21"/>
      <c r="DQY1515" s="21"/>
      <c r="DQZ1515" s="21"/>
      <c r="DRA1515" s="21"/>
      <c r="DRB1515" s="21"/>
      <c r="DRC1515" s="21"/>
      <c r="DRD1515" s="21"/>
      <c r="DRE1515" s="21"/>
      <c r="DRF1515" s="21"/>
      <c r="DRG1515" s="21"/>
      <c r="DRH1515" s="21"/>
      <c r="DRI1515" s="21"/>
      <c r="DRJ1515" s="21"/>
      <c r="DRK1515" s="21"/>
      <c r="DRL1515" s="21"/>
      <c r="DRM1515" s="21"/>
      <c r="DRN1515" s="21"/>
      <c r="DRO1515" s="21"/>
      <c r="DRP1515" s="21"/>
      <c r="DRQ1515" s="21"/>
      <c r="DRR1515" s="21"/>
      <c r="DRS1515" s="21"/>
      <c r="DRT1515" s="21"/>
      <c r="DRU1515" s="21"/>
      <c r="DRV1515" s="21"/>
      <c r="DRW1515" s="21"/>
      <c r="DRX1515" s="21"/>
      <c r="DRY1515" s="21"/>
      <c r="DRZ1515" s="21"/>
      <c r="DSA1515" s="21"/>
      <c r="DSB1515" s="21"/>
      <c r="DSC1515" s="21"/>
      <c r="DSD1515" s="21"/>
      <c r="DSE1515" s="21"/>
      <c r="DSF1515" s="21"/>
      <c r="DSG1515" s="21"/>
      <c r="DSH1515" s="21"/>
      <c r="DSI1515" s="21"/>
      <c r="DSJ1515" s="21"/>
      <c r="DSK1515" s="21"/>
      <c r="DSL1515" s="21"/>
      <c r="DSM1515" s="21"/>
      <c r="DSN1515" s="21"/>
      <c r="DSO1515" s="21"/>
      <c r="DSP1515" s="21"/>
      <c r="DSQ1515" s="21"/>
      <c r="DSR1515" s="21"/>
      <c r="DSS1515" s="21"/>
      <c r="DST1515" s="21"/>
      <c r="DSU1515" s="21"/>
      <c r="DSV1515" s="21"/>
      <c r="DSW1515" s="21"/>
      <c r="DSX1515" s="21"/>
      <c r="DSY1515" s="21"/>
      <c r="DSZ1515" s="21"/>
      <c r="DTA1515" s="21"/>
      <c r="DTB1515" s="21"/>
      <c r="DTC1515" s="21"/>
      <c r="DTD1515" s="21"/>
      <c r="DTE1515" s="21"/>
      <c r="DTF1515" s="21"/>
      <c r="DTG1515" s="21"/>
      <c r="DTH1515" s="21"/>
      <c r="DTI1515" s="21"/>
      <c r="DTJ1515" s="21"/>
      <c r="DTK1515" s="21"/>
      <c r="DTL1515" s="21"/>
      <c r="DTM1515" s="21"/>
      <c r="DTN1515" s="21"/>
      <c r="DTO1515" s="21"/>
      <c r="DTP1515" s="21"/>
      <c r="DTQ1515" s="21"/>
      <c r="DTR1515" s="21"/>
      <c r="DTS1515" s="21"/>
      <c r="DTT1515" s="21"/>
      <c r="DTU1515" s="21"/>
      <c r="DTV1515" s="21"/>
      <c r="DTW1515" s="21"/>
      <c r="DTX1515" s="21"/>
      <c r="DTY1515" s="21"/>
      <c r="DTZ1515" s="21"/>
      <c r="DUA1515" s="21"/>
      <c r="DUB1515" s="21"/>
      <c r="DUC1515" s="21"/>
      <c r="DUD1515" s="21"/>
      <c r="DUE1515" s="21"/>
      <c r="DUF1515" s="21"/>
      <c r="DUG1515" s="21"/>
      <c r="DUH1515" s="21"/>
      <c r="DUI1515" s="21"/>
      <c r="DUJ1515" s="21"/>
      <c r="DUK1515" s="21"/>
      <c r="DUL1515" s="21"/>
      <c r="DUM1515" s="21"/>
      <c r="DUN1515" s="21"/>
      <c r="DUO1515" s="21"/>
      <c r="DUP1515" s="21"/>
      <c r="DUQ1515" s="21"/>
      <c r="DUR1515" s="21"/>
      <c r="DUS1515" s="21"/>
      <c r="DUT1515" s="21"/>
      <c r="DUU1515" s="21"/>
      <c r="DUV1515" s="21"/>
      <c r="DUW1515" s="21"/>
      <c r="DUX1515" s="21"/>
      <c r="DUY1515" s="21"/>
      <c r="DUZ1515" s="21"/>
      <c r="DVA1515" s="21"/>
      <c r="DVB1515" s="21"/>
      <c r="DVC1515" s="21"/>
      <c r="DVD1515" s="21"/>
      <c r="DVE1515" s="21"/>
      <c r="DVF1515" s="21"/>
      <c r="DVG1515" s="21"/>
      <c r="DVH1515" s="21"/>
      <c r="DVI1515" s="21"/>
      <c r="DVJ1515" s="21"/>
      <c r="DVK1515" s="21"/>
      <c r="DVL1515" s="21"/>
      <c r="DVM1515" s="21"/>
      <c r="DVN1515" s="21"/>
      <c r="DVO1515" s="21"/>
      <c r="DVP1515" s="21"/>
      <c r="DVQ1515" s="21"/>
      <c r="DVR1515" s="21"/>
      <c r="DVS1515" s="21"/>
      <c r="DVT1515" s="21"/>
      <c r="DVU1515" s="21"/>
      <c r="DVV1515" s="21"/>
      <c r="DVW1515" s="21"/>
      <c r="DVX1515" s="21"/>
      <c r="DVY1515" s="21"/>
      <c r="DVZ1515" s="21"/>
      <c r="DWA1515" s="21"/>
      <c r="DWB1515" s="21"/>
      <c r="DWC1515" s="21"/>
      <c r="DWD1515" s="21"/>
      <c r="DWE1515" s="21"/>
      <c r="DWF1515" s="21"/>
      <c r="DWG1515" s="21"/>
      <c r="DWH1515" s="21"/>
      <c r="DWI1515" s="21"/>
      <c r="DWJ1515" s="21"/>
      <c r="DWK1515" s="21"/>
      <c r="DWL1515" s="21"/>
      <c r="DWM1515" s="21"/>
      <c r="DWN1515" s="21"/>
      <c r="DWO1515" s="21"/>
      <c r="DWP1515" s="21"/>
      <c r="DWQ1515" s="21"/>
      <c r="DWR1515" s="21"/>
      <c r="DWS1515" s="21"/>
      <c r="DWT1515" s="21"/>
      <c r="DWU1515" s="21"/>
      <c r="DWV1515" s="21"/>
      <c r="DWW1515" s="21"/>
      <c r="DWX1515" s="21"/>
      <c r="DWY1515" s="21"/>
      <c r="DWZ1515" s="21"/>
      <c r="DXA1515" s="21"/>
      <c r="DXB1515" s="21"/>
      <c r="DXC1515" s="21"/>
      <c r="DXD1515" s="21"/>
      <c r="DXE1515" s="21"/>
      <c r="DXF1515" s="21"/>
      <c r="DXG1515" s="21"/>
      <c r="DXH1515" s="21"/>
      <c r="DXI1515" s="21"/>
      <c r="DXJ1515" s="21"/>
      <c r="DXK1515" s="21"/>
      <c r="DXL1515" s="21"/>
      <c r="DXM1515" s="21"/>
      <c r="DXN1515" s="21"/>
      <c r="DXO1515" s="21"/>
      <c r="DXP1515" s="21"/>
      <c r="DXQ1515" s="21"/>
      <c r="DXR1515" s="21"/>
      <c r="DXS1515" s="21"/>
      <c r="DXT1515" s="21"/>
      <c r="DXU1515" s="21"/>
      <c r="DXV1515" s="21"/>
      <c r="DXW1515" s="21"/>
      <c r="DXX1515" s="21"/>
      <c r="DXY1515" s="21"/>
      <c r="DXZ1515" s="21"/>
      <c r="DYA1515" s="21"/>
      <c r="DYB1515" s="21"/>
      <c r="DYC1515" s="21"/>
      <c r="DYD1515" s="21"/>
      <c r="DYE1515" s="21"/>
      <c r="DYF1515" s="21"/>
      <c r="DYG1515" s="21"/>
      <c r="DYH1515" s="21"/>
      <c r="DYI1515" s="21"/>
      <c r="DYJ1515" s="21"/>
      <c r="DYK1515" s="21"/>
      <c r="DYL1515" s="21"/>
      <c r="DYM1515" s="21"/>
      <c r="DYN1515" s="21"/>
      <c r="DYO1515" s="21"/>
      <c r="DYP1515" s="21"/>
      <c r="DYQ1515" s="21"/>
      <c r="DYR1515" s="21"/>
      <c r="DYS1515" s="21"/>
      <c r="DYT1515" s="21"/>
      <c r="DYU1515" s="21"/>
      <c r="DYV1515" s="21"/>
      <c r="DYW1515" s="21"/>
      <c r="DYX1515" s="21"/>
      <c r="DYY1515" s="21"/>
      <c r="DYZ1515" s="21"/>
      <c r="DZA1515" s="21"/>
      <c r="DZB1515" s="21"/>
      <c r="DZC1515" s="21"/>
      <c r="DZD1515" s="21"/>
      <c r="DZE1515" s="21"/>
      <c r="DZF1515" s="21"/>
      <c r="DZG1515" s="21"/>
      <c r="DZH1515" s="21"/>
      <c r="DZI1515" s="21"/>
      <c r="DZJ1515" s="21"/>
      <c r="DZK1515" s="21"/>
      <c r="DZL1515" s="21"/>
      <c r="DZM1515" s="21"/>
      <c r="DZN1515" s="21"/>
      <c r="DZO1515" s="21"/>
      <c r="DZP1515" s="21"/>
      <c r="DZQ1515" s="21"/>
      <c r="DZR1515" s="21"/>
      <c r="DZS1515" s="21"/>
      <c r="DZT1515" s="21"/>
      <c r="DZU1515" s="21"/>
      <c r="DZV1515" s="21"/>
      <c r="DZW1515" s="21"/>
      <c r="DZX1515" s="21"/>
      <c r="DZY1515" s="21"/>
      <c r="DZZ1515" s="21"/>
      <c r="EAA1515" s="21"/>
      <c r="EAB1515" s="21"/>
      <c r="EAC1515" s="21"/>
      <c r="EAD1515" s="21"/>
      <c r="EAE1515" s="21"/>
      <c r="EAF1515" s="21"/>
      <c r="EAG1515" s="21"/>
      <c r="EAH1515" s="21"/>
      <c r="EAI1515" s="21"/>
      <c r="EAJ1515" s="21"/>
      <c r="EAK1515" s="21"/>
      <c r="EAL1515" s="21"/>
      <c r="EAM1515" s="21"/>
      <c r="EAN1515" s="21"/>
      <c r="EAO1515" s="21"/>
      <c r="EAP1515" s="21"/>
      <c r="EAQ1515" s="21"/>
      <c r="EAR1515" s="21"/>
      <c r="EAS1515" s="21"/>
      <c r="EAT1515" s="21"/>
      <c r="EAU1515" s="21"/>
      <c r="EAV1515" s="21"/>
      <c r="EAW1515" s="21"/>
      <c r="EAX1515" s="21"/>
      <c r="EAY1515" s="21"/>
      <c r="EAZ1515" s="21"/>
      <c r="EBA1515" s="21"/>
      <c r="EBB1515" s="21"/>
      <c r="EBC1515" s="21"/>
      <c r="EBD1515" s="21"/>
      <c r="EBE1515" s="21"/>
      <c r="EBF1515" s="21"/>
      <c r="EBG1515" s="21"/>
      <c r="EBH1515" s="21"/>
      <c r="EBI1515" s="21"/>
      <c r="EBJ1515" s="21"/>
      <c r="EBK1515" s="21"/>
      <c r="EBL1515" s="21"/>
      <c r="EBM1515" s="21"/>
      <c r="EBN1515" s="21"/>
      <c r="EBO1515" s="21"/>
      <c r="EBP1515" s="21"/>
      <c r="EBQ1515" s="21"/>
      <c r="EBR1515" s="21"/>
      <c r="EBS1515" s="21"/>
      <c r="EBT1515" s="21"/>
      <c r="EBU1515" s="21"/>
      <c r="EBV1515" s="21"/>
      <c r="EBW1515" s="21"/>
      <c r="EBX1515" s="21"/>
      <c r="EBY1515" s="21"/>
      <c r="EBZ1515" s="21"/>
      <c r="ECA1515" s="21"/>
      <c r="ECB1515" s="21"/>
      <c r="ECC1515" s="21"/>
      <c r="ECD1515" s="21"/>
      <c r="ECE1515" s="21"/>
      <c r="ECF1515" s="21"/>
      <c r="ECG1515" s="21"/>
      <c r="ECH1515" s="21"/>
      <c r="ECI1515" s="21"/>
      <c r="ECJ1515" s="21"/>
      <c r="ECK1515" s="21"/>
      <c r="ECL1515" s="21"/>
      <c r="ECM1515" s="21"/>
      <c r="ECN1515" s="21"/>
      <c r="ECO1515" s="21"/>
      <c r="ECP1515" s="21"/>
      <c r="ECQ1515" s="21"/>
      <c r="ECR1515" s="21"/>
      <c r="ECS1515" s="21"/>
      <c r="ECT1515" s="21"/>
      <c r="ECU1515" s="21"/>
      <c r="ECV1515" s="21"/>
      <c r="ECW1515" s="21"/>
      <c r="ECX1515" s="21"/>
      <c r="ECY1515" s="21"/>
      <c r="ECZ1515" s="21"/>
      <c r="EDA1515" s="21"/>
      <c r="EDB1515" s="21"/>
      <c r="EDC1515" s="21"/>
      <c r="EDD1515" s="21"/>
      <c r="EDE1515" s="21"/>
      <c r="EDF1515" s="21"/>
      <c r="EDG1515" s="21"/>
      <c r="EDH1515" s="21"/>
      <c r="EDI1515" s="21"/>
      <c r="EDJ1515" s="21"/>
      <c r="EDK1515" s="21"/>
      <c r="EDL1515" s="21"/>
      <c r="EDM1515" s="21"/>
      <c r="EDN1515" s="21"/>
      <c r="EDO1515" s="21"/>
      <c r="EDP1515" s="21"/>
      <c r="EDQ1515" s="21"/>
      <c r="EDR1515" s="21"/>
      <c r="EDS1515" s="21"/>
      <c r="EDT1515" s="21"/>
      <c r="EDU1515" s="21"/>
      <c r="EDV1515" s="21"/>
      <c r="EDW1515" s="21"/>
      <c r="EDX1515" s="21"/>
      <c r="EDY1515" s="21"/>
      <c r="EDZ1515" s="21"/>
      <c r="EEA1515" s="21"/>
      <c r="EEB1515" s="21"/>
      <c r="EEC1515" s="21"/>
      <c r="EED1515" s="21"/>
      <c r="EEE1515" s="21"/>
      <c r="EEF1515" s="21"/>
      <c r="EEG1515" s="21"/>
      <c r="EEH1515" s="21"/>
      <c r="EEI1515" s="21"/>
      <c r="EEJ1515" s="21"/>
      <c r="EEK1515" s="21"/>
      <c r="EEL1515" s="21"/>
      <c r="EEM1515" s="21"/>
      <c r="EEN1515" s="21"/>
      <c r="EEO1515" s="21"/>
      <c r="EEP1515" s="21"/>
      <c r="EEQ1515" s="21"/>
      <c r="EER1515" s="21"/>
      <c r="EES1515" s="21"/>
      <c r="EET1515" s="21"/>
      <c r="EEU1515" s="21"/>
      <c r="EEV1515" s="21"/>
      <c r="EEW1515" s="21"/>
      <c r="EEX1515" s="21"/>
      <c r="EEY1515" s="21"/>
      <c r="EEZ1515" s="21"/>
      <c r="EFA1515" s="21"/>
      <c r="EFB1515" s="21"/>
      <c r="EFC1515" s="21"/>
      <c r="EFD1515" s="21"/>
      <c r="EFE1515" s="21"/>
      <c r="EFF1515" s="21"/>
      <c r="EFG1515" s="21"/>
      <c r="EFH1515" s="21"/>
      <c r="EFI1515" s="21"/>
      <c r="EFJ1515" s="21"/>
      <c r="EFK1515" s="21"/>
      <c r="EFL1515" s="21"/>
      <c r="EFM1515" s="21"/>
      <c r="EFN1515" s="21"/>
      <c r="EFO1515" s="21"/>
      <c r="EFP1515" s="21"/>
      <c r="EFQ1515" s="21"/>
      <c r="EFR1515" s="21"/>
      <c r="EFS1515" s="21"/>
      <c r="EFT1515" s="21"/>
      <c r="EFU1515" s="21"/>
      <c r="EFV1515" s="21"/>
      <c r="EFW1515" s="21"/>
      <c r="EFX1515" s="21"/>
      <c r="EFY1515" s="21"/>
      <c r="EFZ1515" s="21"/>
      <c r="EGA1515" s="21"/>
      <c r="EGB1515" s="21"/>
      <c r="EGC1515" s="21"/>
      <c r="EGD1515" s="21"/>
      <c r="EGE1515" s="21"/>
      <c r="EGF1515" s="21"/>
      <c r="EGG1515" s="21"/>
      <c r="EGH1515" s="21"/>
      <c r="EGI1515" s="21"/>
      <c r="EGJ1515" s="21"/>
      <c r="EGK1515" s="21"/>
      <c r="EGL1515" s="21"/>
      <c r="EGM1515" s="21"/>
      <c r="EGN1515" s="21"/>
      <c r="EGO1515" s="21"/>
      <c r="EGP1515" s="21"/>
      <c r="EGQ1515" s="21"/>
      <c r="EGR1515" s="21"/>
      <c r="EGS1515" s="21"/>
      <c r="EGT1515" s="21"/>
      <c r="EGU1515" s="21"/>
      <c r="EGV1515" s="21"/>
      <c r="EGW1515" s="21"/>
      <c r="EGX1515" s="21"/>
      <c r="EGY1515" s="21"/>
      <c r="EGZ1515" s="21"/>
      <c r="EHA1515" s="21"/>
      <c r="EHB1515" s="21"/>
      <c r="EHC1515" s="21"/>
      <c r="EHD1515" s="21"/>
      <c r="EHE1515" s="21"/>
      <c r="EHF1515" s="21"/>
      <c r="EHG1515" s="21"/>
      <c r="EHH1515" s="21"/>
      <c r="EHI1515" s="21"/>
      <c r="EHJ1515" s="21"/>
      <c r="EHK1515" s="21"/>
      <c r="EHL1515" s="21"/>
      <c r="EHM1515" s="21"/>
      <c r="EHN1515" s="21"/>
      <c r="EHO1515" s="21"/>
      <c r="EHP1515" s="21"/>
      <c r="EHQ1515" s="21"/>
      <c r="EHR1515" s="21"/>
      <c r="EHS1515" s="21"/>
      <c r="EHT1515" s="21"/>
      <c r="EHU1515" s="21"/>
      <c r="EHV1515" s="21"/>
      <c r="EHW1515" s="21"/>
      <c r="EHX1515" s="21"/>
      <c r="EHY1515" s="21"/>
      <c r="EHZ1515" s="21"/>
      <c r="EIA1515" s="21"/>
      <c r="EIB1515" s="21"/>
      <c r="EIC1515" s="21"/>
      <c r="EID1515" s="21"/>
      <c r="EIE1515" s="21"/>
      <c r="EIF1515" s="21"/>
      <c r="EIG1515" s="21"/>
      <c r="EIH1515" s="21"/>
      <c r="EII1515" s="21"/>
      <c r="EIJ1515" s="21"/>
      <c r="EIK1515" s="21"/>
      <c r="EIL1515" s="21"/>
      <c r="EIM1515" s="21"/>
      <c r="EIN1515" s="21"/>
      <c r="EIO1515" s="21"/>
      <c r="EIP1515" s="21"/>
      <c r="EIQ1515" s="21"/>
      <c r="EIR1515" s="21"/>
      <c r="EIS1515" s="21"/>
      <c r="EIT1515" s="21"/>
      <c r="EIU1515" s="21"/>
      <c r="EIV1515" s="21"/>
      <c r="EIW1515" s="21"/>
      <c r="EIX1515" s="21"/>
      <c r="EIY1515" s="21"/>
      <c r="EIZ1515" s="21"/>
      <c r="EJA1515" s="21"/>
      <c r="EJB1515" s="21"/>
      <c r="EJC1515" s="21"/>
      <c r="EJD1515" s="21"/>
      <c r="EJE1515" s="21"/>
      <c r="EJF1515" s="21"/>
      <c r="EJG1515" s="21"/>
      <c r="EJH1515" s="21"/>
      <c r="EJI1515" s="21"/>
      <c r="EJJ1515" s="21"/>
      <c r="EJK1515" s="21"/>
      <c r="EJL1515" s="21"/>
      <c r="EJM1515" s="21"/>
      <c r="EJN1515" s="21"/>
      <c r="EJO1515" s="21"/>
      <c r="EJP1515" s="21"/>
      <c r="EJQ1515" s="21"/>
      <c r="EJR1515" s="21"/>
      <c r="EJS1515" s="21"/>
      <c r="EJT1515" s="21"/>
      <c r="EJU1515" s="21"/>
      <c r="EJV1515" s="21"/>
      <c r="EJW1515" s="21"/>
      <c r="EJX1515" s="21"/>
      <c r="EJY1515" s="21"/>
      <c r="EJZ1515" s="21"/>
      <c r="EKA1515" s="21"/>
      <c r="EKB1515" s="21"/>
      <c r="EKC1515" s="21"/>
      <c r="EKD1515" s="21"/>
      <c r="EKE1515" s="21"/>
      <c r="EKF1515" s="21"/>
      <c r="EKG1515" s="21"/>
      <c r="EKH1515" s="21"/>
      <c r="EKI1515" s="21"/>
      <c r="EKJ1515" s="21"/>
      <c r="EKK1515" s="21"/>
      <c r="EKL1515" s="21"/>
      <c r="EKM1515" s="21"/>
      <c r="EKN1515" s="21"/>
      <c r="EKO1515" s="21"/>
      <c r="EKP1515" s="21"/>
      <c r="EKQ1515" s="21"/>
      <c r="EKR1515" s="21"/>
      <c r="EKS1515" s="21"/>
      <c r="EKT1515" s="21"/>
      <c r="EKU1515" s="21"/>
      <c r="EKV1515" s="21"/>
      <c r="EKW1515" s="21"/>
      <c r="EKX1515" s="21"/>
      <c r="EKY1515" s="21"/>
      <c r="EKZ1515" s="21"/>
      <c r="ELA1515" s="21"/>
      <c r="ELB1515" s="21"/>
      <c r="ELC1515" s="21"/>
      <c r="ELD1515" s="21"/>
      <c r="ELE1515" s="21"/>
      <c r="ELF1515" s="21"/>
      <c r="ELG1515" s="21"/>
      <c r="ELH1515" s="21"/>
      <c r="ELI1515" s="21"/>
      <c r="ELJ1515" s="21"/>
      <c r="ELK1515" s="21"/>
      <c r="ELL1515" s="21"/>
      <c r="ELM1515" s="21"/>
      <c r="ELN1515" s="21"/>
      <c r="ELO1515" s="21"/>
      <c r="ELP1515" s="21"/>
      <c r="ELQ1515" s="21"/>
      <c r="ELR1515" s="21"/>
      <c r="ELS1515" s="21"/>
      <c r="ELT1515" s="21"/>
      <c r="ELU1515" s="21"/>
      <c r="ELV1515" s="21"/>
      <c r="ELW1515" s="21"/>
      <c r="ELX1515" s="21"/>
      <c r="ELY1515" s="21"/>
      <c r="ELZ1515" s="21"/>
      <c r="EMA1515" s="21"/>
      <c r="EMB1515" s="21"/>
      <c r="EMC1515" s="21"/>
      <c r="EMD1515" s="21"/>
      <c r="EME1515" s="21"/>
      <c r="EMF1515" s="21"/>
      <c r="EMG1515" s="21"/>
      <c r="EMH1515" s="21"/>
      <c r="EMI1515" s="21"/>
      <c r="EMJ1515" s="21"/>
      <c r="EMK1515" s="21"/>
      <c r="EML1515" s="21"/>
      <c r="EMM1515" s="21"/>
      <c r="EMN1515" s="21"/>
      <c r="EMO1515" s="21"/>
      <c r="EMP1515" s="21"/>
      <c r="EMQ1515" s="21"/>
      <c r="EMR1515" s="21"/>
      <c r="EMS1515" s="21"/>
      <c r="EMT1515" s="21"/>
      <c r="EMU1515" s="21"/>
      <c r="EMV1515" s="21"/>
      <c r="EMW1515" s="21"/>
      <c r="EMX1515" s="21"/>
      <c r="EMY1515" s="21"/>
      <c r="EMZ1515" s="21"/>
      <c r="ENA1515" s="21"/>
      <c r="ENB1515" s="21"/>
      <c r="ENC1515" s="21"/>
      <c r="END1515" s="21"/>
      <c r="ENE1515" s="21"/>
      <c r="ENF1515" s="21"/>
      <c r="ENG1515" s="21"/>
      <c r="ENH1515" s="21"/>
      <c r="ENI1515" s="21"/>
      <c r="ENJ1515" s="21"/>
      <c r="ENK1515" s="21"/>
      <c r="ENL1515" s="21"/>
      <c r="ENM1515" s="21"/>
      <c r="ENN1515" s="21"/>
      <c r="ENO1515" s="21"/>
      <c r="ENP1515" s="21"/>
      <c r="ENQ1515" s="21"/>
      <c r="ENR1515" s="21"/>
      <c r="ENS1515" s="21"/>
      <c r="ENT1515" s="21"/>
      <c r="ENU1515" s="21"/>
      <c r="ENV1515" s="21"/>
      <c r="ENW1515" s="21"/>
      <c r="ENX1515" s="21"/>
      <c r="ENY1515" s="21"/>
      <c r="ENZ1515" s="21"/>
      <c r="EOA1515" s="21"/>
      <c r="EOB1515" s="21"/>
      <c r="EOC1515" s="21"/>
      <c r="EOD1515" s="21"/>
      <c r="EOE1515" s="21"/>
      <c r="EOF1515" s="21"/>
      <c r="EOG1515" s="21"/>
      <c r="EOH1515" s="21"/>
      <c r="EOI1515" s="21"/>
      <c r="EOJ1515" s="21"/>
      <c r="EOK1515" s="21"/>
      <c r="EOL1515" s="21"/>
      <c r="EOM1515" s="21"/>
      <c r="EON1515" s="21"/>
      <c r="EOO1515" s="21"/>
      <c r="EOP1515" s="21"/>
      <c r="EOQ1515" s="21"/>
      <c r="EOR1515" s="21"/>
      <c r="EOS1515" s="21"/>
      <c r="EOT1515" s="21"/>
      <c r="EOU1515" s="21"/>
      <c r="EOV1515" s="21"/>
      <c r="EOW1515" s="21"/>
      <c r="EOX1515" s="21"/>
      <c r="EOY1515" s="21"/>
      <c r="EOZ1515" s="21"/>
      <c r="EPA1515" s="21"/>
      <c r="EPB1515" s="21"/>
      <c r="EPC1515" s="21"/>
      <c r="EPD1515" s="21"/>
      <c r="EPE1515" s="21"/>
      <c r="EPF1515" s="21"/>
      <c r="EPG1515" s="21"/>
      <c r="EPH1515" s="21"/>
      <c r="EPI1515" s="21"/>
      <c r="EPJ1515" s="21"/>
      <c r="EPK1515" s="21"/>
      <c r="EPL1515" s="21"/>
      <c r="EPM1515" s="21"/>
      <c r="EPN1515" s="21"/>
      <c r="EPO1515" s="21"/>
      <c r="EPP1515" s="21"/>
      <c r="EPQ1515" s="21"/>
      <c r="EPR1515" s="21"/>
      <c r="EPS1515" s="21"/>
      <c r="EPT1515" s="21"/>
      <c r="EPU1515" s="21"/>
      <c r="EPV1515" s="21"/>
      <c r="EPW1515" s="21"/>
      <c r="EPX1515" s="21"/>
      <c r="EPY1515" s="21"/>
      <c r="EPZ1515" s="21"/>
      <c r="EQA1515" s="21"/>
      <c r="EQB1515" s="21"/>
      <c r="EQC1515" s="21"/>
      <c r="EQD1515" s="21"/>
      <c r="EQE1515" s="21"/>
      <c r="EQF1515" s="21"/>
      <c r="EQG1515" s="21"/>
      <c r="EQH1515" s="21"/>
      <c r="EQI1515" s="21"/>
      <c r="EQJ1515" s="21"/>
      <c r="EQK1515" s="21"/>
      <c r="EQL1515" s="21"/>
      <c r="EQM1515" s="21"/>
      <c r="EQN1515" s="21"/>
      <c r="EQO1515" s="21"/>
      <c r="EQP1515" s="21"/>
      <c r="EQQ1515" s="21"/>
      <c r="EQR1515" s="21"/>
      <c r="EQS1515" s="21"/>
      <c r="EQT1515" s="21"/>
      <c r="EQU1515" s="21"/>
      <c r="EQV1515" s="21"/>
      <c r="EQW1515" s="21"/>
      <c r="EQX1515" s="21"/>
      <c r="EQY1515" s="21"/>
      <c r="EQZ1515" s="21"/>
      <c r="ERA1515" s="21"/>
      <c r="ERB1515" s="21"/>
      <c r="ERC1515" s="21"/>
      <c r="ERD1515" s="21"/>
      <c r="ERE1515" s="21"/>
      <c r="ERF1515" s="21"/>
      <c r="ERG1515" s="21"/>
      <c r="ERH1515" s="21"/>
      <c r="ERI1515" s="21"/>
      <c r="ERJ1515" s="21"/>
      <c r="ERK1515" s="21"/>
      <c r="ERL1515" s="21"/>
      <c r="ERM1515" s="21"/>
      <c r="ERN1515" s="21"/>
      <c r="ERO1515" s="21"/>
      <c r="ERP1515" s="21"/>
      <c r="ERQ1515" s="21"/>
      <c r="ERR1515" s="21"/>
      <c r="ERS1515" s="21"/>
      <c r="ERT1515" s="21"/>
      <c r="ERU1515" s="21"/>
      <c r="ERV1515" s="21"/>
      <c r="ERW1515" s="21"/>
      <c r="ERX1515" s="21"/>
      <c r="ERY1515" s="21"/>
      <c r="ERZ1515" s="21"/>
      <c r="ESA1515" s="21"/>
      <c r="ESB1515" s="21"/>
      <c r="ESC1515" s="21"/>
      <c r="ESD1515" s="21"/>
      <c r="ESE1515" s="21"/>
      <c r="ESF1515" s="21"/>
      <c r="ESG1515" s="21"/>
      <c r="ESH1515" s="21"/>
      <c r="ESI1515" s="21"/>
      <c r="ESJ1515" s="21"/>
      <c r="ESK1515" s="21"/>
      <c r="ESL1515" s="21"/>
      <c r="ESM1515" s="21"/>
      <c r="ESN1515" s="21"/>
      <c r="ESO1515" s="21"/>
      <c r="ESP1515" s="21"/>
      <c r="ESQ1515" s="21"/>
      <c r="ESR1515" s="21"/>
      <c r="ESS1515" s="21"/>
      <c r="EST1515" s="21"/>
      <c r="ESU1515" s="21"/>
      <c r="ESV1515" s="21"/>
      <c r="ESW1515" s="21"/>
      <c r="ESX1515" s="21"/>
      <c r="ESY1515" s="21"/>
      <c r="ESZ1515" s="21"/>
      <c r="ETA1515" s="21"/>
      <c r="ETB1515" s="21"/>
      <c r="ETC1515" s="21"/>
      <c r="ETD1515" s="21"/>
      <c r="ETE1515" s="21"/>
      <c r="ETF1515" s="21"/>
      <c r="ETG1515" s="21"/>
      <c r="ETH1515" s="21"/>
      <c r="ETI1515" s="21"/>
      <c r="ETJ1515" s="21"/>
      <c r="ETK1515" s="21"/>
      <c r="ETL1515" s="21"/>
      <c r="ETM1515" s="21"/>
      <c r="ETN1515" s="21"/>
      <c r="ETO1515" s="21"/>
      <c r="ETP1515" s="21"/>
      <c r="ETQ1515" s="21"/>
      <c r="ETR1515" s="21"/>
      <c r="ETS1515" s="21"/>
      <c r="ETT1515" s="21"/>
      <c r="ETU1515" s="21"/>
      <c r="ETV1515" s="21"/>
      <c r="ETW1515" s="21"/>
      <c r="ETX1515" s="21"/>
      <c r="ETY1515" s="21"/>
      <c r="ETZ1515" s="21"/>
      <c r="EUA1515" s="21"/>
      <c r="EUB1515" s="21"/>
      <c r="EUC1515" s="21"/>
      <c r="EUD1515" s="21"/>
      <c r="EUE1515" s="21"/>
      <c r="EUF1515" s="21"/>
      <c r="EUG1515" s="21"/>
      <c r="EUH1515" s="21"/>
      <c r="EUI1515" s="21"/>
      <c r="EUJ1515" s="21"/>
      <c r="EUK1515" s="21"/>
      <c r="EUL1515" s="21"/>
      <c r="EUM1515" s="21"/>
      <c r="EUN1515" s="21"/>
      <c r="EUO1515" s="21"/>
      <c r="EUP1515" s="21"/>
      <c r="EUQ1515" s="21"/>
      <c r="EUR1515" s="21"/>
      <c r="EUS1515" s="21"/>
      <c r="EUT1515" s="21"/>
      <c r="EUU1515" s="21"/>
      <c r="EUV1515" s="21"/>
      <c r="EUW1515" s="21"/>
      <c r="EUX1515" s="21"/>
      <c r="EUY1515" s="21"/>
      <c r="EUZ1515" s="21"/>
      <c r="EVA1515" s="21"/>
      <c r="EVB1515" s="21"/>
      <c r="EVC1515" s="21"/>
      <c r="EVD1515" s="21"/>
      <c r="EVE1515" s="21"/>
      <c r="EVF1515" s="21"/>
      <c r="EVG1515" s="21"/>
      <c r="EVH1515" s="21"/>
      <c r="EVI1515" s="21"/>
      <c r="EVJ1515" s="21"/>
      <c r="EVK1515" s="21"/>
      <c r="EVL1515" s="21"/>
      <c r="EVM1515" s="21"/>
      <c r="EVN1515" s="21"/>
      <c r="EVO1515" s="21"/>
      <c r="EVP1515" s="21"/>
      <c r="EVQ1515" s="21"/>
      <c r="EVR1515" s="21"/>
      <c r="EVS1515" s="21"/>
      <c r="EVT1515" s="21"/>
      <c r="EVU1515" s="21"/>
      <c r="EVV1515" s="21"/>
      <c r="EVW1515" s="21"/>
      <c r="EVX1515" s="21"/>
      <c r="EVY1515" s="21"/>
      <c r="EVZ1515" s="21"/>
      <c r="EWA1515" s="21"/>
      <c r="EWB1515" s="21"/>
      <c r="EWC1515" s="21"/>
      <c r="EWD1515" s="21"/>
      <c r="EWE1515" s="21"/>
      <c r="EWF1515" s="21"/>
      <c r="EWG1515" s="21"/>
      <c r="EWH1515" s="21"/>
      <c r="EWI1515" s="21"/>
      <c r="EWJ1515" s="21"/>
      <c r="EWK1515" s="21"/>
      <c r="EWL1515" s="21"/>
      <c r="EWM1515" s="21"/>
      <c r="EWN1515" s="21"/>
      <c r="EWO1515" s="21"/>
      <c r="EWP1515" s="21"/>
      <c r="EWQ1515" s="21"/>
      <c r="EWR1515" s="21"/>
      <c r="EWS1515" s="21"/>
      <c r="EWT1515" s="21"/>
      <c r="EWU1515" s="21"/>
      <c r="EWV1515" s="21"/>
      <c r="EWW1515" s="21"/>
      <c r="EWX1515" s="21"/>
      <c r="EWY1515" s="21"/>
      <c r="EWZ1515" s="21"/>
      <c r="EXA1515" s="21"/>
      <c r="EXB1515" s="21"/>
      <c r="EXC1515" s="21"/>
      <c r="EXD1515" s="21"/>
      <c r="EXE1515" s="21"/>
      <c r="EXF1515" s="21"/>
      <c r="EXG1515" s="21"/>
      <c r="EXH1515" s="21"/>
      <c r="EXI1515" s="21"/>
      <c r="EXJ1515" s="21"/>
      <c r="EXK1515" s="21"/>
      <c r="EXL1515" s="21"/>
      <c r="EXM1515" s="21"/>
      <c r="EXN1515" s="21"/>
      <c r="EXO1515" s="21"/>
      <c r="EXP1515" s="21"/>
      <c r="EXQ1515" s="21"/>
      <c r="EXR1515" s="21"/>
      <c r="EXS1515" s="21"/>
      <c r="EXT1515" s="21"/>
      <c r="EXU1515" s="21"/>
      <c r="EXV1515" s="21"/>
      <c r="EXW1515" s="21"/>
      <c r="EXX1515" s="21"/>
      <c r="EXY1515" s="21"/>
      <c r="EXZ1515" s="21"/>
      <c r="EYA1515" s="21"/>
      <c r="EYB1515" s="21"/>
      <c r="EYC1515" s="21"/>
      <c r="EYD1515" s="21"/>
      <c r="EYE1515" s="21"/>
      <c r="EYF1515" s="21"/>
      <c r="EYG1515" s="21"/>
      <c r="EYH1515" s="21"/>
      <c r="EYI1515" s="21"/>
      <c r="EYJ1515" s="21"/>
      <c r="EYK1515" s="21"/>
      <c r="EYL1515" s="21"/>
      <c r="EYM1515" s="21"/>
      <c r="EYN1515" s="21"/>
      <c r="EYO1515" s="21"/>
      <c r="EYP1515" s="21"/>
      <c r="EYQ1515" s="21"/>
      <c r="EYR1515" s="21"/>
      <c r="EYS1515" s="21"/>
      <c r="EYT1515" s="21"/>
      <c r="EYU1515" s="21"/>
      <c r="EYV1515" s="21"/>
      <c r="EYW1515" s="21"/>
      <c r="EYX1515" s="21"/>
      <c r="EYY1515" s="21"/>
      <c r="EYZ1515" s="21"/>
      <c r="EZA1515" s="21"/>
      <c r="EZB1515" s="21"/>
      <c r="EZC1515" s="21"/>
      <c r="EZD1515" s="21"/>
      <c r="EZE1515" s="21"/>
      <c r="EZF1515" s="21"/>
      <c r="EZG1515" s="21"/>
      <c r="EZH1515" s="21"/>
      <c r="EZI1515" s="21"/>
      <c r="EZJ1515" s="21"/>
      <c r="EZK1515" s="21"/>
      <c r="EZL1515" s="21"/>
      <c r="EZM1515" s="21"/>
      <c r="EZN1515" s="21"/>
      <c r="EZO1515" s="21"/>
      <c r="EZP1515" s="21"/>
      <c r="EZQ1515" s="21"/>
      <c r="EZR1515" s="21"/>
      <c r="EZS1515" s="21"/>
      <c r="EZT1515" s="21"/>
      <c r="EZU1515" s="21"/>
      <c r="EZV1515" s="21"/>
      <c r="EZW1515" s="21"/>
      <c r="EZX1515" s="21"/>
      <c r="EZY1515" s="21"/>
      <c r="EZZ1515" s="21"/>
      <c r="FAA1515" s="21"/>
      <c r="FAB1515" s="21"/>
      <c r="FAC1515" s="21"/>
      <c r="FAD1515" s="21"/>
      <c r="FAE1515" s="21"/>
      <c r="FAF1515" s="21"/>
      <c r="FAG1515" s="21"/>
      <c r="FAH1515" s="21"/>
      <c r="FAI1515" s="21"/>
      <c r="FAJ1515" s="21"/>
      <c r="FAK1515" s="21"/>
      <c r="FAL1515" s="21"/>
      <c r="FAM1515" s="21"/>
      <c r="FAN1515" s="21"/>
      <c r="FAO1515" s="21"/>
      <c r="FAP1515" s="21"/>
      <c r="FAQ1515" s="21"/>
      <c r="FAR1515" s="21"/>
      <c r="FAS1515" s="21"/>
      <c r="FAT1515" s="21"/>
      <c r="FAU1515" s="21"/>
      <c r="FAV1515" s="21"/>
      <c r="FAW1515" s="21"/>
      <c r="FAX1515" s="21"/>
      <c r="FAY1515" s="21"/>
      <c r="FAZ1515" s="21"/>
      <c r="FBA1515" s="21"/>
      <c r="FBB1515" s="21"/>
      <c r="FBC1515" s="21"/>
      <c r="FBD1515" s="21"/>
      <c r="FBE1515" s="21"/>
      <c r="FBF1515" s="21"/>
      <c r="FBG1515" s="21"/>
      <c r="FBH1515" s="21"/>
      <c r="FBI1515" s="21"/>
      <c r="FBJ1515" s="21"/>
      <c r="FBK1515" s="21"/>
      <c r="FBL1515" s="21"/>
      <c r="FBM1515" s="21"/>
      <c r="FBN1515" s="21"/>
      <c r="FBO1515" s="21"/>
      <c r="FBP1515" s="21"/>
      <c r="FBQ1515" s="21"/>
      <c r="FBR1515" s="21"/>
      <c r="FBS1515" s="21"/>
      <c r="FBT1515" s="21"/>
      <c r="FBU1515" s="21"/>
      <c r="FBV1515" s="21"/>
      <c r="FBW1515" s="21"/>
      <c r="FBX1515" s="21"/>
      <c r="FBY1515" s="21"/>
      <c r="FBZ1515" s="21"/>
      <c r="FCA1515" s="21"/>
      <c r="FCB1515" s="21"/>
      <c r="FCC1515" s="21"/>
      <c r="FCD1515" s="21"/>
      <c r="FCE1515" s="21"/>
      <c r="FCF1515" s="21"/>
      <c r="FCG1515" s="21"/>
      <c r="FCH1515" s="21"/>
      <c r="FCI1515" s="21"/>
      <c r="FCJ1515" s="21"/>
      <c r="FCK1515" s="21"/>
      <c r="FCL1515" s="21"/>
      <c r="FCM1515" s="21"/>
      <c r="FCN1515" s="21"/>
      <c r="FCO1515" s="21"/>
      <c r="FCP1515" s="21"/>
      <c r="FCQ1515" s="21"/>
      <c r="FCR1515" s="21"/>
      <c r="FCS1515" s="21"/>
      <c r="FCT1515" s="21"/>
      <c r="FCU1515" s="21"/>
      <c r="FCV1515" s="21"/>
      <c r="FCW1515" s="21"/>
      <c r="FCX1515" s="21"/>
      <c r="FCY1515" s="21"/>
      <c r="FCZ1515" s="21"/>
      <c r="FDA1515" s="21"/>
      <c r="FDB1515" s="21"/>
      <c r="FDC1515" s="21"/>
      <c r="FDD1515" s="21"/>
      <c r="FDE1515" s="21"/>
      <c r="FDF1515" s="21"/>
      <c r="FDG1515" s="21"/>
      <c r="FDH1515" s="21"/>
      <c r="FDI1515" s="21"/>
      <c r="FDJ1515" s="21"/>
      <c r="FDK1515" s="21"/>
      <c r="FDL1515" s="21"/>
      <c r="FDM1515" s="21"/>
      <c r="FDN1515" s="21"/>
      <c r="FDO1515" s="21"/>
      <c r="FDP1515" s="21"/>
      <c r="FDQ1515" s="21"/>
      <c r="FDR1515" s="21"/>
      <c r="FDS1515" s="21"/>
      <c r="FDT1515" s="21"/>
      <c r="FDU1515" s="21"/>
      <c r="FDV1515" s="21"/>
      <c r="FDW1515" s="21"/>
      <c r="FDX1515" s="21"/>
      <c r="FDY1515" s="21"/>
      <c r="FDZ1515" s="21"/>
      <c r="FEA1515" s="21"/>
      <c r="FEB1515" s="21"/>
      <c r="FEC1515" s="21"/>
      <c r="FED1515" s="21"/>
      <c r="FEE1515" s="21"/>
      <c r="FEF1515" s="21"/>
      <c r="FEG1515" s="21"/>
      <c r="FEH1515" s="21"/>
      <c r="FEI1515" s="21"/>
      <c r="FEJ1515" s="21"/>
      <c r="FEK1515" s="21"/>
      <c r="FEL1515" s="21"/>
      <c r="FEM1515" s="21"/>
      <c r="FEN1515" s="21"/>
      <c r="FEO1515" s="21"/>
      <c r="FEP1515" s="21"/>
      <c r="FEQ1515" s="21"/>
      <c r="FER1515" s="21"/>
      <c r="FES1515" s="21"/>
      <c r="FET1515" s="21"/>
      <c r="FEU1515" s="21"/>
      <c r="FEV1515" s="21"/>
      <c r="FEW1515" s="21"/>
      <c r="FEX1515" s="21"/>
      <c r="FEY1515" s="21"/>
      <c r="FEZ1515" s="21"/>
      <c r="FFA1515" s="21"/>
      <c r="FFB1515" s="21"/>
      <c r="FFC1515" s="21"/>
      <c r="FFD1515" s="21"/>
      <c r="FFE1515" s="21"/>
      <c r="FFF1515" s="21"/>
      <c r="FFG1515" s="21"/>
      <c r="FFH1515" s="21"/>
      <c r="FFI1515" s="21"/>
      <c r="FFJ1515" s="21"/>
      <c r="FFK1515" s="21"/>
      <c r="FFL1515" s="21"/>
      <c r="FFM1515" s="21"/>
      <c r="FFN1515" s="21"/>
      <c r="FFO1515" s="21"/>
      <c r="FFP1515" s="21"/>
      <c r="FFQ1515" s="21"/>
      <c r="FFR1515" s="21"/>
      <c r="FFS1515" s="21"/>
      <c r="FFT1515" s="21"/>
      <c r="FFU1515" s="21"/>
      <c r="FFV1515" s="21"/>
      <c r="FFW1515" s="21"/>
      <c r="FFX1515" s="21"/>
      <c r="FFY1515" s="21"/>
      <c r="FFZ1515" s="21"/>
      <c r="FGA1515" s="21"/>
      <c r="FGB1515" s="21"/>
      <c r="FGC1515" s="21"/>
      <c r="FGD1515" s="21"/>
      <c r="FGE1515" s="21"/>
      <c r="FGF1515" s="21"/>
      <c r="FGG1515" s="21"/>
      <c r="FGH1515" s="21"/>
      <c r="FGI1515" s="21"/>
      <c r="FGJ1515" s="21"/>
      <c r="FGK1515" s="21"/>
      <c r="FGL1515" s="21"/>
      <c r="FGM1515" s="21"/>
      <c r="FGN1515" s="21"/>
      <c r="FGO1515" s="21"/>
      <c r="FGP1515" s="21"/>
      <c r="FGQ1515" s="21"/>
      <c r="FGR1515" s="21"/>
      <c r="FGS1515" s="21"/>
      <c r="FGT1515" s="21"/>
      <c r="FGU1515" s="21"/>
      <c r="FGV1515" s="21"/>
      <c r="FGW1515" s="21"/>
      <c r="FGX1515" s="21"/>
      <c r="FGY1515" s="21"/>
      <c r="FGZ1515" s="21"/>
      <c r="FHA1515" s="21"/>
      <c r="FHB1515" s="21"/>
      <c r="FHC1515" s="21"/>
      <c r="FHD1515" s="21"/>
      <c r="FHE1515" s="21"/>
      <c r="FHF1515" s="21"/>
      <c r="FHG1515" s="21"/>
      <c r="FHH1515" s="21"/>
      <c r="FHI1515" s="21"/>
      <c r="FHJ1515" s="21"/>
      <c r="FHK1515" s="21"/>
      <c r="FHL1515" s="21"/>
      <c r="FHM1515" s="21"/>
      <c r="FHN1515" s="21"/>
      <c r="FHO1515" s="21"/>
      <c r="FHP1515" s="21"/>
      <c r="FHQ1515" s="21"/>
      <c r="FHR1515" s="21"/>
      <c r="FHS1515" s="21"/>
      <c r="FHT1515" s="21"/>
      <c r="FHU1515" s="21"/>
      <c r="FHV1515" s="21"/>
      <c r="FHW1515" s="21"/>
      <c r="FHX1515" s="21"/>
      <c r="FHY1515" s="21"/>
      <c r="FHZ1515" s="21"/>
      <c r="FIA1515" s="21"/>
      <c r="FIB1515" s="21"/>
      <c r="FIC1515" s="21"/>
      <c r="FID1515" s="21"/>
      <c r="FIE1515" s="21"/>
      <c r="FIF1515" s="21"/>
      <c r="FIG1515" s="21"/>
      <c r="FIH1515" s="21"/>
      <c r="FII1515" s="21"/>
      <c r="FIJ1515" s="21"/>
      <c r="FIK1515" s="21"/>
      <c r="FIL1515" s="21"/>
      <c r="FIM1515" s="21"/>
      <c r="FIN1515" s="21"/>
      <c r="FIO1515" s="21"/>
      <c r="FIP1515" s="21"/>
      <c r="FIQ1515" s="21"/>
      <c r="FIR1515" s="21"/>
      <c r="FIS1515" s="21"/>
      <c r="FIT1515" s="21"/>
      <c r="FIU1515" s="21"/>
      <c r="FIV1515" s="21"/>
      <c r="FIW1515" s="21"/>
      <c r="FIX1515" s="21"/>
      <c r="FIY1515" s="21"/>
      <c r="FIZ1515" s="21"/>
      <c r="FJA1515" s="21"/>
      <c r="FJB1515" s="21"/>
      <c r="FJC1515" s="21"/>
      <c r="FJD1515" s="21"/>
      <c r="FJE1515" s="21"/>
      <c r="FJF1515" s="21"/>
      <c r="FJG1515" s="21"/>
      <c r="FJH1515" s="21"/>
      <c r="FJI1515" s="21"/>
      <c r="FJJ1515" s="21"/>
      <c r="FJK1515" s="21"/>
      <c r="FJL1515" s="21"/>
      <c r="FJM1515" s="21"/>
      <c r="FJN1515" s="21"/>
      <c r="FJO1515" s="21"/>
      <c r="FJP1515" s="21"/>
      <c r="FJQ1515" s="21"/>
      <c r="FJR1515" s="21"/>
      <c r="FJS1515" s="21"/>
      <c r="FJT1515" s="21"/>
      <c r="FJU1515" s="21"/>
      <c r="FJV1515" s="21"/>
      <c r="FJW1515" s="21"/>
      <c r="FJX1515" s="21"/>
      <c r="FJY1515" s="21"/>
      <c r="FJZ1515" s="21"/>
      <c r="FKA1515" s="21"/>
      <c r="FKB1515" s="21"/>
      <c r="FKC1515" s="21"/>
      <c r="FKD1515" s="21"/>
      <c r="FKE1515" s="21"/>
      <c r="FKF1515" s="21"/>
      <c r="FKG1515" s="21"/>
      <c r="FKH1515" s="21"/>
      <c r="FKI1515" s="21"/>
      <c r="FKJ1515" s="21"/>
      <c r="FKK1515" s="21"/>
      <c r="FKL1515" s="21"/>
      <c r="FKM1515" s="21"/>
      <c r="FKN1515" s="21"/>
      <c r="FKO1515" s="21"/>
      <c r="FKP1515" s="21"/>
      <c r="FKQ1515" s="21"/>
      <c r="FKR1515" s="21"/>
      <c r="FKS1515" s="21"/>
      <c r="FKT1515" s="21"/>
      <c r="FKU1515" s="21"/>
      <c r="FKV1515" s="21"/>
      <c r="FKW1515" s="21"/>
      <c r="FKX1515" s="21"/>
      <c r="FKY1515" s="21"/>
      <c r="FKZ1515" s="21"/>
      <c r="FLA1515" s="21"/>
      <c r="FLB1515" s="21"/>
      <c r="FLC1515" s="21"/>
      <c r="FLD1515" s="21"/>
      <c r="FLE1515" s="21"/>
      <c r="FLF1515" s="21"/>
      <c r="FLG1515" s="21"/>
      <c r="FLH1515" s="21"/>
      <c r="FLI1515" s="21"/>
      <c r="FLJ1515" s="21"/>
      <c r="FLK1515" s="21"/>
      <c r="FLL1515" s="21"/>
      <c r="FLM1515" s="21"/>
      <c r="FLN1515" s="21"/>
      <c r="FLO1515" s="21"/>
      <c r="FLP1515" s="21"/>
      <c r="FLQ1515" s="21"/>
      <c r="FLR1515" s="21"/>
      <c r="FLS1515" s="21"/>
      <c r="FLT1515" s="21"/>
      <c r="FLU1515" s="21"/>
      <c r="FLV1515" s="21"/>
      <c r="FLW1515" s="21"/>
      <c r="FLX1515" s="21"/>
      <c r="FLY1515" s="21"/>
      <c r="FLZ1515" s="21"/>
      <c r="FMA1515" s="21"/>
      <c r="FMB1515" s="21"/>
      <c r="FMC1515" s="21"/>
      <c r="FMD1515" s="21"/>
      <c r="FME1515" s="21"/>
      <c r="FMF1515" s="21"/>
      <c r="FMG1515" s="21"/>
      <c r="FMH1515" s="21"/>
      <c r="FMI1515" s="21"/>
      <c r="FMJ1515" s="21"/>
      <c r="FMK1515" s="21"/>
      <c r="FML1515" s="21"/>
      <c r="FMM1515" s="21"/>
      <c r="FMN1515" s="21"/>
      <c r="FMO1515" s="21"/>
      <c r="FMP1515" s="21"/>
      <c r="FMQ1515" s="21"/>
      <c r="FMR1515" s="21"/>
      <c r="FMS1515" s="21"/>
      <c r="FMT1515" s="21"/>
      <c r="FMU1515" s="21"/>
      <c r="FMV1515" s="21"/>
      <c r="FMW1515" s="21"/>
      <c r="FMX1515" s="21"/>
      <c r="FMY1515" s="21"/>
      <c r="FMZ1515" s="21"/>
      <c r="FNA1515" s="21"/>
      <c r="FNB1515" s="21"/>
      <c r="FNC1515" s="21"/>
      <c r="FND1515" s="21"/>
      <c r="FNE1515" s="21"/>
      <c r="FNF1515" s="21"/>
      <c r="FNG1515" s="21"/>
      <c r="FNH1515" s="21"/>
      <c r="FNI1515" s="21"/>
      <c r="FNJ1515" s="21"/>
      <c r="FNK1515" s="21"/>
      <c r="FNL1515" s="21"/>
      <c r="FNM1515" s="21"/>
      <c r="FNN1515" s="21"/>
      <c r="FNO1515" s="21"/>
      <c r="FNP1515" s="21"/>
      <c r="FNQ1515" s="21"/>
      <c r="FNR1515" s="21"/>
      <c r="FNS1515" s="21"/>
      <c r="FNT1515" s="21"/>
      <c r="FNU1515" s="21"/>
      <c r="FNV1515" s="21"/>
      <c r="FNW1515" s="21"/>
      <c r="FNX1515" s="21"/>
      <c r="FNY1515" s="21"/>
      <c r="FNZ1515" s="21"/>
      <c r="FOA1515" s="21"/>
      <c r="FOB1515" s="21"/>
      <c r="FOC1515" s="21"/>
      <c r="FOD1515" s="21"/>
      <c r="FOE1515" s="21"/>
      <c r="FOF1515" s="21"/>
      <c r="FOG1515" s="21"/>
      <c r="FOH1515" s="21"/>
      <c r="FOI1515" s="21"/>
      <c r="FOJ1515" s="21"/>
      <c r="FOK1515" s="21"/>
      <c r="FOL1515" s="21"/>
      <c r="FOM1515" s="21"/>
      <c r="FON1515" s="21"/>
      <c r="FOO1515" s="21"/>
      <c r="FOP1515" s="21"/>
      <c r="FOQ1515" s="21"/>
      <c r="FOR1515" s="21"/>
      <c r="FOS1515" s="21"/>
      <c r="FOT1515" s="21"/>
      <c r="FOU1515" s="21"/>
      <c r="FOV1515" s="21"/>
      <c r="FOW1515" s="21"/>
      <c r="FOX1515" s="21"/>
      <c r="FOY1515" s="21"/>
      <c r="FOZ1515" s="21"/>
      <c r="FPA1515" s="21"/>
      <c r="FPB1515" s="21"/>
      <c r="FPC1515" s="21"/>
      <c r="FPD1515" s="21"/>
      <c r="FPE1515" s="21"/>
      <c r="FPF1515" s="21"/>
      <c r="FPG1515" s="21"/>
      <c r="FPH1515" s="21"/>
      <c r="FPI1515" s="21"/>
      <c r="FPJ1515" s="21"/>
      <c r="FPK1515" s="21"/>
      <c r="FPL1515" s="21"/>
      <c r="FPM1515" s="21"/>
      <c r="FPN1515" s="21"/>
      <c r="FPO1515" s="21"/>
      <c r="FPP1515" s="21"/>
      <c r="FPQ1515" s="21"/>
      <c r="FPR1515" s="21"/>
      <c r="FPS1515" s="21"/>
      <c r="FPT1515" s="21"/>
      <c r="FPU1515" s="21"/>
      <c r="FPV1515" s="21"/>
      <c r="FPW1515" s="21"/>
      <c r="FPX1515" s="21"/>
      <c r="FPY1515" s="21"/>
      <c r="FPZ1515" s="21"/>
      <c r="FQA1515" s="21"/>
      <c r="FQB1515" s="21"/>
      <c r="FQC1515" s="21"/>
      <c r="FQD1515" s="21"/>
      <c r="FQE1515" s="21"/>
      <c r="FQF1515" s="21"/>
      <c r="FQG1515" s="21"/>
      <c r="FQH1515" s="21"/>
      <c r="FQI1515" s="21"/>
      <c r="FQJ1515" s="21"/>
      <c r="FQK1515" s="21"/>
      <c r="FQL1515" s="21"/>
      <c r="FQM1515" s="21"/>
      <c r="FQN1515" s="21"/>
      <c r="FQO1515" s="21"/>
      <c r="FQP1515" s="21"/>
      <c r="FQQ1515" s="21"/>
      <c r="FQR1515" s="21"/>
      <c r="FQS1515" s="21"/>
      <c r="FQT1515" s="21"/>
      <c r="FQU1515" s="21"/>
      <c r="FQV1515" s="21"/>
      <c r="FQW1515" s="21"/>
      <c r="FQX1515" s="21"/>
      <c r="FQY1515" s="21"/>
      <c r="FQZ1515" s="21"/>
      <c r="FRA1515" s="21"/>
      <c r="FRB1515" s="21"/>
      <c r="FRC1515" s="21"/>
      <c r="FRD1515" s="21"/>
      <c r="FRE1515" s="21"/>
      <c r="FRF1515" s="21"/>
      <c r="FRG1515" s="21"/>
      <c r="FRH1515" s="21"/>
      <c r="FRI1515" s="21"/>
      <c r="FRJ1515" s="21"/>
      <c r="FRK1515" s="21"/>
      <c r="FRL1515" s="21"/>
      <c r="FRM1515" s="21"/>
      <c r="FRN1515" s="21"/>
      <c r="FRO1515" s="21"/>
      <c r="FRP1515" s="21"/>
      <c r="FRQ1515" s="21"/>
      <c r="FRR1515" s="21"/>
      <c r="FRS1515" s="21"/>
      <c r="FRT1515" s="21"/>
      <c r="FRU1515" s="21"/>
      <c r="FRV1515" s="21"/>
      <c r="FRW1515" s="21"/>
      <c r="FRX1515" s="21"/>
      <c r="FRY1515" s="21"/>
      <c r="FRZ1515" s="21"/>
      <c r="FSA1515" s="21"/>
      <c r="FSB1515" s="21"/>
      <c r="FSC1515" s="21"/>
      <c r="FSD1515" s="21"/>
      <c r="FSE1515" s="21"/>
      <c r="FSF1515" s="21"/>
      <c r="FSG1515" s="21"/>
      <c r="FSH1515" s="21"/>
      <c r="FSI1515" s="21"/>
      <c r="FSJ1515" s="21"/>
      <c r="FSK1515" s="21"/>
      <c r="FSL1515" s="21"/>
      <c r="FSM1515" s="21"/>
      <c r="FSN1515" s="21"/>
      <c r="FSO1515" s="21"/>
      <c r="FSP1515" s="21"/>
      <c r="FSQ1515" s="21"/>
      <c r="FSR1515" s="21"/>
      <c r="FSS1515" s="21"/>
      <c r="FST1515" s="21"/>
      <c r="FSU1515" s="21"/>
      <c r="FSV1515" s="21"/>
      <c r="FSW1515" s="21"/>
      <c r="FSX1515" s="21"/>
      <c r="FSY1515" s="21"/>
      <c r="FSZ1515" s="21"/>
      <c r="FTA1515" s="21"/>
      <c r="FTB1515" s="21"/>
      <c r="FTC1515" s="21"/>
      <c r="FTD1515" s="21"/>
      <c r="FTE1515" s="21"/>
      <c r="FTF1515" s="21"/>
      <c r="FTG1515" s="21"/>
      <c r="FTH1515" s="21"/>
      <c r="FTI1515" s="21"/>
      <c r="FTJ1515" s="21"/>
      <c r="FTK1515" s="21"/>
      <c r="FTL1515" s="21"/>
      <c r="FTM1515" s="21"/>
      <c r="FTN1515" s="21"/>
      <c r="FTO1515" s="21"/>
      <c r="FTP1515" s="21"/>
      <c r="FTQ1515" s="21"/>
      <c r="FTR1515" s="21"/>
      <c r="FTS1515" s="21"/>
      <c r="FTT1515" s="21"/>
      <c r="FTU1515" s="21"/>
      <c r="FTV1515" s="21"/>
      <c r="FTW1515" s="21"/>
      <c r="FTX1515" s="21"/>
      <c r="FTY1515" s="21"/>
      <c r="FTZ1515" s="21"/>
      <c r="FUA1515" s="21"/>
      <c r="FUB1515" s="21"/>
      <c r="FUC1515" s="21"/>
      <c r="FUD1515" s="21"/>
      <c r="FUE1515" s="21"/>
      <c r="FUF1515" s="21"/>
      <c r="FUG1515" s="21"/>
      <c r="FUH1515" s="21"/>
      <c r="FUI1515" s="21"/>
      <c r="FUJ1515" s="21"/>
      <c r="FUK1515" s="21"/>
      <c r="FUL1515" s="21"/>
      <c r="FUM1515" s="21"/>
      <c r="FUN1515" s="21"/>
      <c r="FUO1515" s="21"/>
      <c r="FUP1515" s="21"/>
      <c r="FUQ1515" s="21"/>
      <c r="FUR1515" s="21"/>
      <c r="FUS1515" s="21"/>
      <c r="FUT1515" s="21"/>
      <c r="FUU1515" s="21"/>
      <c r="FUV1515" s="21"/>
      <c r="FUW1515" s="21"/>
      <c r="FUX1515" s="21"/>
      <c r="FUY1515" s="21"/>
      <c r="FUZ1515" s="21"/>
      <c r="FVA1515" s="21"/>
      <c r="FVB1515" s="21"/>
      <c r="FVC1515" s="21"/>
      <c r="FVD1515" s="21"/>
      <c r="FVE1515" s="21"/>
      <c r="FVF1515" s="21"/>
      <c r="FVG1515" s="21"/>
      <c r="FVH1515" s="21"/>
      <c r="FVI1515" s="21"/>
      <c r="FVJ1515" s="21"/>
      <c r="FVK1515" s="21"/>
      <c r="FVL1515" s="21"/>
      <c r="FVM1515" s="21"/>
      <c r="FVN1515" s="21"/>
      <c r="FVO1515" s="21"/>
      <c r="FVP1515" s="21"/>
      <c r="FVQ1515" s="21"/>
      <c r="FVR1515" s="21"/>
      <c r="FVS1515" s="21"/>
      <c r="FVT1515" s="21"/>
      <c r="FVU1515" s="21"/>
      <c r="FVV1515" s="21"/>
      <c r="FVW1515" s="21"/>
      <c r="FVX1515" s="21"/>
      <c r="FVY1515" s="21"/>
      <c r="FVZ1515" s="21"/>
      <c r="FWA1515" s="21"/>
      <c r="FWB1515" s="21"/>
      <c r="FWC1515" s="21"/>
      <c r="FWD1515" s="21"/>
      <c r="FWE1515" s="21"/>
      <c r="FWF1515" s="21"/>
      <c r="FWG1515" s="21"/>
      <c r="FWH1515" s="21"/>
      <c r="FWI1515" s="21"/>
      <c r="FWJ1515" s="21"/>
      <c r="FWK1515" s="21"/>
      <c r="FWL1515" s="21"/>
      <c r="FWM1515" s="21"/>
      <c r="FWN1515" s="21"/>
      <c r="FWO1515" s="21"/>
      <c r="FWP1515" s="21"/>
      <c r="FWQ1515" s="21"/>
      <c r="FWR1515" s="21"/>
      <c r="FWS1515" s="21"/>
      <c r="FWT1515" s="21"/>
      <c r="FWU1515" s="21"/>
      <c r="FWV1515" s="21"/>
      <c r="FWW1515" s="21"/>
      <c r="FWX1515" s="21"/>
      <c r="FWY1515" s="21"/>
      <c r="FWZ1515" s="21"/>
      <c r="FXA1515" s="21"/>
      <c r="FXB1515" s="21"/>
      <c r="FXC1515" s="21"/>
      <c r="FXD1515" s="21"/>
      <c r="FXE1515" s="21"/>
      <c r="FXF1515" s="21"/>
      <c r="FXG1515" s="21"/>
      <c r="FXH1515" s="21"/>
      <c r="FXI1515" s="21"/>
      <c r="FXJ1515" s="21"/>
      <c r="FXK1515" s="21"/>
      <c r="FXL1515" s="21"/>
      <c r="FXM1515" s="21"/>
      <c r="FXN1515" s="21"/>
      <c r="FXO1515" s="21"/>
      <c r="FXP1515" s="21"/>
      <c r="FXQ1515" s="21"/>
      <c r="FXR1515" s="21"/>
      <c r="FXS1515" s="21"/>
      <c r="FXT1515" s="21"/>
      <c r="FXU1515" s="21"/>
      <c r="FXV1515" s="21"/>
      <c r="FXW1515" s="21"/>
      <c r="FXX1515" s="21"/>
      <c r="FXY1515" s="21"/>
      <c r="FXZ1515" s="21"/>
      <c r="FYA1515" s="21"/>
      <c r="FYB1515" s="21"/>
      <c r="FYC1515" s="21"/>
      <c r="FYD1515" s="21"/>
      <c r="FYE1515" s="21"/>
      <c r="FYF1515" s="21"/>
      <c r="FYG1515" s="21"/>
      <c r="FYH1515" s="21"/>
      <c r="FYI1515" s="21"/>
      <c r="FYJ1515" s="21"/>
      <c r="FYK1515" s="21"/>
      <c r="FYL1515" s="21"/>
      <c r="FYM1515" s="21"/>
      <c r="FYN1515" s="21"/>
      <c r="FYO1515" s="21"/>
      <c r="FYP1515" s="21"/>
      <c r="FYQ1515" s="21"/>
      <c r="FYR1515" s="21"/>
      <c r="FYS1515" s="21"/>
      <c r="FYT1515" s="21"/>
      <c r="FYU1515" s="21"/>
      <c r="FYV1515" s="21"/>
      <c r="FYW1515" s="21"/>
      <c r="FYX1515" s="21"/>
      <c r="FYY1515" s="21"/>
      <c r="FYZ1515" s="21"/>
      <c r="FZA1515" s="21"/>
      <c r="FZB1515" s="21"/>
      <c r="FZC1515" s="21"/>
      <c r="FZD1515" s="21"/>
      <c r="FZE1515" s="21"/>
      <c r="FZF1515" s="21"/>
      <c r="FZG1515" s="21"/>
      <c r="FZH1515" s="21"/>
      <c r="FZI1515" s="21"/>
      <c r="FZJ1515" s="21"/>
      <c r="FZK1515" s="21"/>
      <c r="FZL1515" s="21"/>
      <c r="FZM1515" s="21"/>
      <c r="FZN1515" s="21"/>
      <c r="FZO1515" s="21"/>
      <c r="FZP1515" s="21"/>
      <c r="FZQ1515" s="21"/>
      <c r="FZR1515" s="21"/>
      <c r="FZS1515" s="21"/>
      <c r="FZT1515" s="21"/>
      <c r="FZU1515" s="21"/>
      <c r="FZV1515" s="21"/>
      <c r="FZW1515" s="21"/>
      <c r="FZX1515" s="21"/>
      <c r="FZY1515" s="21"/>
      <c r="FZZ1515" s="21"/>
      <c r="GAA1515" s="21"/>
      <c r="GAB1515" s="21"/>
      <c r="GAC1515" s="21"/>
      <c r="GAD1515" s="21"/>
      <c r="GAE1515" s="21"/>
      <c r="GAF1515" s="21"/>
      <c r="GAG1515" s="21"/>
      <c r="GAH1515" s="21"/>
      <c r="GAI1515" s="21"/>
      <c r="GAJ1515" s="21"/>
      <c r="GAK1515" s="21"/>
      <c r="GAL1515" s="21"/>
      <c r="GAM1515" s="21"/>
      <c r="GAN1515" s="21"/>
      <c r="GAO1515" s="21"/>
      <c r="GAP1515" s="21"/>
      <c r="GAQ1515" s="21"/>
      <c r="GAR1515" s="21"/>
      <c r="GAS1515" s="21"/>
      <c r="GAT1515" s="21"/>
      <c r="GAU1515" s="21"/>
      <c r="GAV1515" s="21"/>
      <c r="GAW1515" s="21"/>
      <c r="GAX1515" s="21"/>
      <c r="GAY1515" s="21"/>
      <c r="GAZ1515" s="21"/>
      <c r="GBA1515" s="21"/>
      <c r="GBB1515" s="21"/>
      <c r="GBC1515" s="21"/>
      <c r="GBD1515" s="21"/>
      <c r="GBE1515" s="21"/>
      <c r="GBF1515" s="21"/>
      <c r="GBG1515" s="21"/>
      <c r="GBH1515" s="21"/>
      <c r="GBI1515" s="21"/>
      <c r="GBJ1515" s="21"/>
      <c r="GBK1515" s="21"/>
      <c r="GBL1515" s="21"/>
      <c r="GBM1515" s="21"/>
      <c r="GBN1515" s="21"/>
      <c r="GBO1515" s="21"/>
      <c r="GBP1515" s="21"/>
      <c r="GBQ1515" s="21"/>
      <c r="GBR1515" s="21"/>
      <c r="GBS1515" s="21"/>
      <c r="GBT1515" s="21"/>
      <c r="GBU1515" s="21"/>
      <c r="GBV1515" s="21"/>
      <c r="GBW1515" s="21"/>
      <c r="GBX1515" s="21"/>
      <c r="GBY1515" s="21"/>
      <c r="GBZ1515" s="21"/>
      <c r="GCA1515" s="21"/>
      <c r="GCB1515" s="21"/>
      <c r="GCC1515" s="21"/>
      <c r="GCD1515" s="21"/>
      <c r="GCE1515" s="21"/>
      <c r="GCF1515" s="21"/>
      <c r="GCG1515" s="21"/>
      <c r="GCH1515" s="21"/>
      <c r="GCI1515" s="21"/>
      <c r="GCJ1515" s="21"/>
      <c r="GCK1515" s="21"/>
      <c r="GCL1515" s="21"/>
      <c r="GCM1515" s="21"/>
      <c r="GCN1515" s="21"/>
      <c r="GCO1515" s="21"/>
      <c r="GCP1515" s="21"/>
      <c r="GCQ1515" s="21"/>
      <c r="GCR1515" s="21"/>
      <c r="GCS1515" s="21"/>
      <c r="GCT1515" s="21"/>
      <c r="GCU1515" s="21"/>
      <c r="GCV1515" s="21"/>
      <c r="GCW1515" s="21"/>
      <c r="GCX1515" s="21"/>
      <c r="GCY1515" s="21"/>
      <c r="GCZ1515" s="21"/>
      <c r="GDA1515" s="21"/>
      <c r="GDB1515" s="21"/>
      <c r="GDC1515" s="21"/>
      <c r="GDD1515" s="21"/>
      <c r="GDE1515" s="21"/>
      <c r="GDF1515" s="21"/>
      <c r="GDG1515" s="21"/>
      <c r="GDH1515" s="21"/>
      <c r="GDI1515" s="21"/>
      <c r="GDJ1515" s="21"/>
      <c r="GDK1515" s="21"/>
      <c r="GDL1515" s="21"/>
      <c r="GDM1515" s="21"/>
      <c r="GDN1515" s="21"/>
      <c r="GDO1515" s="21"/>
      <c r="GDP1515" s="21"/>
      <c r="GDQ1515" s="21"/>
      <c r="GDR1515" s="21"/>
      <c r="GDS1515" s="21"/>
      <c r="GDT1515" s="21"/>
      <c r="GDU1515" s="21"/>
      <c r="GDV1515" s="21"/>
      <c r="GDW1515" s="21"/>
      <c r="GDX1515" s="21"/>
      <c r="GDY1515" s="21"/>
      <c r="GDZ1515" s="21"/>
      <c r="GEA1515" s="21"/>
      <c r="GEB1515" s="21"/>
      <c r="GEC1515" s="21"/>
      <c r="GED1515" s="21"/>
      <c r="GEE1515" s="21"/>
      <c r="GEF1515" s="21"/>
      <c r="GEG1515" s="21"/>
      <c r="GEH1515" s="21"/>
      <c r="GEI1515" s="21"/>
      <c r="GEJ1515" s="21"/>
      <c r="GEK1515" s="21"/>
      <c r="GEL1515" s="21"/>
      <c r="GEM1515" s="21"/>
      <c r="GEN1515" s="21"/>
      <c r="GEO1515" s="21"/>
      <c r="GEP1515" s="21"/>
      <c r="GEQ1515" s="21"/>
      <c r="GER1515" s="21"/>
      <c r="GES1515" s="21"/>
      <c r="GET1515" s="21"/>
      <c r="GEU1515" s="21"/>
      <c r="GEV1515" s="21"/>
      <c r="GEW1515" s="21"/>
      <c r="GEX1515" s="21"/>
      <c r="GEY1515" s="21"/>
      <c r="GEZ1515" s="21"/>
      <c r="GFA1515" s="21"/>
      <c r="GFB1515" s="21"/>
      <c r="GFC1515" s="21"/>
      <c r="GFD1515" s="21"/>
      <c r="GFE1515" s="21"/>
      <c r="GFF1515" s="21"/>
      <c r="GFG1515" s="21"/>
      <c r="GFH1515" s="21"/>
      <c r="GFI1515" s="21"/>
      <c r="GFJ1515" s="21"/>
      <c r="GFK1515" s="21"/>
      <c r="GFL1515" s="21"/>
      <c r="GFM1515" s="21"/>
      <c r="GFN1515" s="21"/>
      <c r="GFO1515" s="21"/>
      <c r="GFP1515" s="21"/>
      <c r="GFQ1515" s="21"/>
      <c r="GFR1515" s="21"/>
      <c r="GFS1515" s="21"/>
      <c r="GFT1515" s="21"/>
      <c r="GFU1515" s="21"/>
      <c r="GFV1515" s="21"/>
      <c r="GFW1515" s="21"/>
      <c r="GFX1515" s="21"/>
      <c r="GFY1515" s="21"/>
      <c r="GFZ1515" s="21"/>
      <c r="GGA1515" s="21"/>
      <c r="GGB1515" s="21"/>
      <c r="GGC1515" s="21"/>
      <c r="GGD1515" s="21"/>
      <c r="GGE1515" s="21"/>
      <c r="GGF1515" s="21"/>
      <c r="GGG1515" s="21"/>
      <c r="GGH1515" s="21"/>
      <c r="GGI1515" s="21"/>
      <c r="GGJ1515" s="21"/>
      <c r="GGK1515" s="21"/>
      <c r="GGL1515" s="21"/>
      <c r="GGM1515" s="21"/>
      <c r="GGN1515" s="21"/>
      <c r="GGO1515" s="21"/>
      <c r="GGP1515" s="21"/>
      <c r="GGQ1515" s="21"/>
      <c r="GGR1515" s="21"/>
      <c r="GGS1515" s="21"/>
      <c r="GGT1515" s="21"/>
      <c r="GGU1515" s="21"/>
      <c r="GGV1515" s="21"/>
      <c r="GGW1515" s="21"/>
      <c r="GGX1515" s="21"/>
      <c r="GGY1515" s="21"/>
      <c r="GGZ1515" s="21"/>
      <c r="GHA1515" s="21"/>
      <c r="GHB1515" s="21"/>
      <c r="GHC1515" s="21"/>
      <c r="GHD1515" s="21"/>
      <c r="GHE1515" s="21"/>
      <c r="GHF1515" s="21"/>
      <c r="GHG1515" s="21"/>
      <c r="GHH1515" s="21"/>
      <c r="GHI1515" s="21"/>
      <c r="GHJ1515" s="21"/>
      <c r="GHK1515" s="21"/>
      <c r="GHL1515" s="21"/>
      <c r="GHM1515" s="21"/>
      <c r="GHN1515" s="21"/>
      <c r="GHO1515" s="21"/>
      <c r="GHP1515" s="21"/>
      <c r="GHQ1515" s="21"/>
      <c r="GHR1515" s="21"/>
      <c r="GHS1515" s="21"/>
      <c r="GHT1515" s="21"/>
      <c r="GHU1515" s="21"/>
      <c r="GHV1515" s="21"/>
      <c r="GHW1515" s="21"/>
      <c r="GHX1515" s="21"/>
      <c r="GHY1515" s="21"/>
      <c r="GHZ1515" s="21"/>
      <c r="GIA1515" s="21"/>
      <c r="GIB1515" s="21"/>
      <c r="GIC1515" s="21"/>
      <c r="GID1515" s="21"/>
      <c r="GIE1515" s="21"/>
      <c r="GIF1515" s="21"/>
      <c r="GIG1515" s="21"/>
      <c r="GIH1515" s="21"/>
      <c r="GII1515" s="21"/>
      <c r="GIJ1515" s="21"/>
      <c r="GIK1515" s="21"/>
      <c r="GIL1515" s="21"/>
      <c r="GIM1515" s="21"/>
      <c r="GIN1515" s="21"/>
      <c r="GIO1515" s="21"/>
      <c r="GIP1515" s="21"/>
      <c r="GIQ1515" s="21"/>
      <c r="GIR1515" s="21"/>
      <c r="GIS1515" s="21"/>
      <c r="GIT1515" s="21"/>
      <c r="GIU1515" s="21"/>
      <c r="GIV1515" s="21"/>
      <c r="GIW1515" s="21"/>
      <c r="GIX1515" s="21"/>
      <c r="GIY1515" s="21"/>
      <c r="GIZ1515" s="21"/>
      <c r="GJA1515" s="21"/>
      <c r="GJB1515" s="21"/>
      <c r="GJC1515" s="21"/>
      <c r="GJD1515" s="21"/>
      <c r="GJE1515" s="21"/>
      <c r="GJF1515" s="21"/>
      <c r="GJG1515" s="21"/>
      <c r="GJH1515" s="21"/>
      <c r="GJI1515" s="21"/>
      <c r="GJJ1515" s="21"/>
      <c r="GJK1515" s="21"/>
      <c r="GJL1515" s="21"/>
      <c r="GJM1515" s="21"/>
      <c r="GJN1515" s="21"/>
      <c r="GJO1515" s="21"/>
      <c r="GJP1515" s="21"/>
      <c r="GJQ1515" s="21"/>
      <c r="GJR1515" s="21"/>
      <c r="GJS1515" s="21"/>
      <c r="GJT1515" s="21"/>
      <c r="GJU1515" s="21"/>
      <c r="GJV1515" s="21"/>
      <c r="GJW1515" s="21"/>
      <c r="GJX1515" s="21"/>
      <c r="GJY1515" s="21"/>
      <c r="GJZ1515" s="21"/>
      <c r="GKA1515" s="21"/>
      <c r="GKB1515" s="21"/>
      <c r="GKC1515" s="21"/>
      <c r="GKD1515" s="21"/>
      <c r="GKE1515" s="21"/>
      <c r="GKF1515" s="21"/>
      <c r="GKG1515" s="21"/>
      <c r="GKH1515" s="21"/>
      <c r="GKI1515" s="21"/>
      <c r="GKJ1515" s="21"/>
      <c r="GKK1515" s="21"/>
      <c r="GKL1515" s="21"/>
      <c r="GKM1515" s="21"/>
      <c r="GKN1515" s="21"/>
      <c r="GKO1515" s="21"/>
      <c r="GKP1515" s="21"/>
      <c r="GKQ1515" s="21"/>
      <c r="GKR1515" s="21"/>
      <c r="GKS1515" s="21"/>
      <c r="GKT1515" s="21"/>
      <c r="GKU1515" s="21"/>
      <c r="GKV1515" s="21"/>
      <c r="GKW1515" s="21"/>
      <c r="GKX1515" s="21"/>
      <c r="GKY1515" s="21"/>
      <c r="GKZ1515" s="21"/>
      <c r="GLA1515" s="21"/>
      <c r="GLB1515" s="21"/>
      <c r="GLC1515" s="21"/>
      <c r="GLD1515" s="21"/>
      <c r="GLE1515" s="21"/>
      <c r="GLF1515" s="21"/>
      <c r="GLG1515" s="21"/>
      <c r="GLH1515" s="21"/>
      <c r="GLI1515" s="21"/>
      <c r="GLJ1515" s="21"/>
      <c r="GLK1515" s="21"/>
      <c r="GLL1515" s="21"/>
      <c r="GLM1515" s="21"/>
      <c r="GLN1515" s="21"/>
      <c r="GLO1515" s="21"/>
      <c r="GLP1515" s="21"/>
      <c r="GLQ1515" s="21"/>
      <c r="GLR1515" s="21"/>
      <c r="GLS1515" s="21"/>
      <c r="GLT1515" s="21"/>
      <c r="GLU1515" s="21"/>
      <c r="GLV1515" s="21"/>
      <c r="GLW1515" s="21"/>
      <c r="GLX1515" s="21"/>
      <c r="GLY1515" s="21"/>
      <c r="GLZ1515" s="21"/>
      <c r="GMA1515" s="21"/>
      <c r="GMB1515" s="21"/>
      <c r="GMC1515" s="21"/>
      <c r="GMD1515" s="21"/>
      <c r="GME1515" s="21"/>
      <c r="GMF1515" s="21"/>
      <c r="GMG1515" s="21"/>
      <c r="GMH1515" s="21"/>
      <c r="GMI1515" s="21"/>
      <c r="GMJ1515" s="21"/>
      <c r="GMK1515" s="21"/>
      <c r="GML1515" s="21"/>
      <c r="GMM1515" s="21"/>
      <c r="GMN1515" s="21"/>
      <c r="GMO1515" s="21"/>
      <c r="GMP1515" s="21"/>
      <c r="GMQ1515" s="21"/>
      <c r="GMR1515" s="21"/>
      <c r="GMS1515" s="21"/>
      <c r="GMT1515" s="21"/>
      <c r="GMU1515" s="21"/>
      <c r="GMV1515" s="21"/>
      <c r="GMW1515" s="21"/>
      <c r="GMX1515" s="21"/>
      <c r="GMY1515" s="21"/>
      <c r="GMZ1515" s="21"/>
      <c r="GNA1515" s="21"/>
      <c r="GNB1515" s="21"/>
      <c r="GNC1515" s="21"/>
      <c r="GND1515" s="21"/>
      <c r="GNE1515" s="21"/>
      <c r="GNF1515" s="21"/>
      <c r="GNG1515" s="21"/>
      <c r="GNH1515" s="21"/>
      <c r="GNI1515" s="21"/>
      <c r="GNJ1515" s="21"/>
      <c r="GNK1515" s="21"/>
      <c r="GNL1515" s="21"/>
      <c r="GNM1515" s="21"/>
      <c r="GNN1515" s="21"/>
      <c r="GNO1515" s="21"/>
      <c r="GNP1515" s="21"/>
      <c r="GNQ1515" s="21"/>
      <c r="GNR1515" s="21"/>
      <c r="GNS1515" s="21"/>
      <c r="GNT1515" s="21"/>
      <c r="GNU1515" s="21"/>
      <c r="GNV1515" s="21"/>
      <c r="GNW1515" s="21"/>
      <c r="GNX1515" s="21"/>
      <c r="GNY1515" s="21"/>
      <c r="GNZ1515" s="21"/>
      <c r="GOA1515" s="21"/>
      <c r="GOB1515" s="21"/>
      <c r="GOC1515" s="21"/>
      <c r="GOD1515" s="21"/>
      <c r="GOE1515" s="21"/>
      <c r="GOF1515" s="21"/>
      <c r="GOG1515" s="21"/>
      <c r="GOH1515" s="21"/>
      <c r="GOI1515" s="21"/>
      <c r="GOJ1515" s="21"/>
      <c r="GOK1515" s="21"/>
      <c r="GOL1515" s="21"/>
      <c r="GOM1515" s="21"/>
      <c r="GON1515" s="21"/>
      <c r="GOO1515" s="21"/>
      <c r="GOP1515" s="21"/>
      <c r="GOQ1515" s="21"/>
      <c r="GOR1515" s="21"/>
      <c r="GOS1515" s="21"/>
      <c r="GOT1515" s="21"/>
      <c r="GOU1515" s="21"/>
      <c r="GOV1515" s="21"/>
      <c r="GOW1515" s="21"/>
      <c r="GOX1515" s="21"/>
      <c r="GOY1515" s="21"/>
      <c r="GOZ1515" s="21"/>
      <c r="GPA1515" s="21"/>
      <c r="GPB1515" s="21"/>
      <c r="GPC1515" s="21"/>
      <c r="GPD1515" s="21"/>
      <c r="GPE1515" s="21"/>
      <c r="GPF1515" s="21"/>
      <c r="GPG1515" s="21"/>
      <c r="GPH1515" s="21"/>
      <c r="GPI1515" s="21"/>
      <c r="GPJ1515" s="21"/>
      <c r="GPK1515" s="21"/>
      <c r="GPL1515" s="21"/>
      <c r="GPM1515" s="21"/>
      <c r="GPN1515" s="21"/>
      <c r="GPO1515" s="21"/>
      <c r="GPP1515" s="21"/>
      <c r="GPQ1515" s="21"/>
      <c r="GPR1515" s="21"/>
      <c r="GPS1515" s="21"/>
      <c r="GPT1515" s="21"/>
      <c r="GPU1515" s="21"/>
      <c r="GPV1515" s="21"/>
      <c r="GPW1515" s="21"/>
      <c r="GPX1515" s="21"/>
      <c r="GPY1515" s="21"/>
      <c r="GPZ1515" s="21"/>
      <c r="GQA1515" s="21"/>
      <c r="GQB1515" s="21"/>
      <c r="GQC1515" s="21"/>
      <c r="GQD1515" s="21"/>
      <c r="GQE1515" s="21"/>
      <c r="GQF1515" s="21"/>
      <c r="GQG1515" s="21"/>
      <c r="GQH1515" s="21"/>
      <c r="GQI1515" s="21"/>
      <c r="GQJ1515" s="21"/>
      <c r="GQK1515" s="21"/>
      <c r="GQL1515" s="21"/>
      <c r="GQM1515" s="21"/>
      <c r="GQN1515" s="21"/>
      <c r="GQO1515" s="21"/>
      <c r="GQP1515" s="21"/>
      <c r="GQQ1515" s="21"/>
      <c r="GQR1515" s="21"/>
      <c r="GQS1515" s="21"/>
      <c r="GQT1515" s="21"/>
      <c r="GQU1515" s="21"/>
      <c r="GQV1515" s="21"/>
      <c r="GQW1515" s="21"/>
      <c r="GQX1515" s="21"/>
      <c r="GQY1515" s="21"/>
      <c r="GQZ1515" s="21"/>
      <c r="GRA1515" s="21"/>
      <c r="GRB1515" s="21"/>
      <c r="GRC1515" s="21"/>
      <c r="GRD1515" s="21"/>
      <c r="GRE1515" s="21"/>
      <c r="GRF1515" s="21"/>
      <c r="GRG1515" s="21"/>
      <c r="GRH1515" s="21"/>
      <c r="GRI1515" s="21"/>
      <c r="GRJ1515" s="21"/>
      <c r="GRK1515" s="21"/>
      <c r="GRL1515" s="21"/>
      <c r="GRM1515" s="21"/>
      <c r="GRN1515" s="21"/>
      <c r="GRO1515" s="21"/>
      <c r="GRP1515" s="21"/>
      <c r="GRQ1515" s="21"/>
      <c r="GRR1515" s="21"/>
      <c r="GRS1515" s="21"/>
      <c r="GRT1515" s="21"/>
      <c r="GRU1515" s="21"/>
      <c r="GRV1515" s="21"/>
      <c r="GRW1515" s="21"/>
      <c r="GRX1515" s="21"/>
      <c r="GRY1515" s="21"/>
      <c r="GRZ1515" s="21"/>
      <c r="GSA1515" s="21"/>
      <c r="GSB1515" s="21"/>
      <c r="GSC1515" s="21"/>
      <c r="GSD1515" s="21"/>
      <c r="GSE1515" s="21"/>
      <c r="GSF1515" s="21"/>
      <c r="GSG1515" s="21"/>
      <c r="GSH1515" s="21"/>
      <c r="GSI1515" s="21"/>
      <c r="GSJ1515" s="21"/>
      <c r="GSK1515" s="21"/>
      <c r="GSL1515" s="21"/>
      <c r="GSM1515" s="21"/>
      <c r="GSN1515" s="21"/>
      <c r="GSO1515" s="21"/>
      <c r="GSP1515" s="21"/>
      <c r="GSQ1515" s="21"/>
      <c r="GSR1515" s="21"/>
      <c r="GSS1515" s="21"/>
      <c r="GST1515" s="21"/>
      <c r="GSU1515" s="21"/>
      <c r="GSV1515" s="21"/>
      <c r="GSW1515" s="21"/>
      <c r="GSX1515" s="21"/>
      <c r="GSY1515" s="21"/>
      <c r="GSZ1515" s="21"/>
      <c r="GTA1515" s="21"/>
      <c r="GTB1515" s="21"/>
      <c r="GTC1515" s="21"/>
      <c r="GTD1515" s="21"/>
      <c r="GTE1515" s="21"/>
      <c r="GTF1515" s="21"/>
      <c r="GTG1515" s="21"/>
      <c r="GTH1515" s="21"/>
      <c r="GTI1515" s="21"/>
      <c r="GTJ1515" s="21"/>
      <c r="GTK1515" s="21"/>
      <c r="GTL1515" s="21"/>
      <c r="GTM1515" s="21"/>
      <c r="GTN1515" s="21"/>
      <c r="GTO1515" s="21"/>
      <c r="GTP1515" s="21"/>
      <c r="GTQ1515" s="21"/>
      <c r="GTR1515" s="21"/>
      <c r="GTS1515" s="21"/>
      <c r="GTT1515" s="21"/>
      <c r="GTU1515" s="21"/>
      <c r="GTV1515" s="21"/>
      <c r="GTW1515" s="21"/>
      <c r="GTX1515" s="21"/>
      <c r="GTY1515" s="21"/>
      <c r="GTZ1515" s="21"/>
      <c r="GUA1515" s="21"/>
      <c r="GUB1515" s="21"/>
      <c r="GUC1515" s="21"/>
      <c r="GUD1515" s="21"/>
      <c r="GUE1515" s="21"/>
      <c r="GUF1515" s="21"/>
      <c r="GUG1515" s="21"/>
      <c r="GUH1515" s="21"/>
      <c r="GUI1515" s="21"/>
      <c r="GUJ1515" s="21"/>
      <c r="GUK1515" s="21"/>
      <c r="GUL1515" s="21"/>
      <c r="GUM1515" s="21"/>
      <c r="GUN1515" s="21"/>
      <c r="GUO1515" s="21"/>
      <c r="GUP1515" s="21"/>
      <c r="GUQ1515" s="21"/>
      <c r="GUR1515" s="21"/>
      <c r="GUS1515" s="21"/>
      <c r="GUT1515" s="21"/>
      <c r="GUU1515" s="21"/>
      <c r="GUV1515" s="21"/>
      <c r="GUW1515" s="21"/>
      <c r="GUX1515" s="21"/>
      <c r="GUY1515" s="21"/>
      <c r="GUZ1515" s="21"/>
      <c r="GVA1515" s="21"/>
      <c r="GVB1515" s="21"/>
      <c r="GVC1515" s="21"/>
      <c r="GVD1515" s="21"/>
      <c r="GVE1515" s="21"/>
      <c r="GVF1515" s="21"/>
      <c r="GVG1515" s="21"/>
      <c r="GVH1515" s="21"/>
      <c r="GVI1515" s="21"/>
      <c r="GVJ1515" s="21"/>
      <c r="GVK1515" s="21"/>
      <c r="GVL1515" s="21"/>
      <c r="GVM1515" s="21"/>
      <c r="GVN1515" s="21"/>
      <c r="GVO1515" s="21"/>
      <c r="GVP1515" s="21"/>
      <c r="GVQ1515" s="21"/>
      <c r="GVR1515" s="21"/>
      <c r="GVS1515" s="21"/>
      <c r="GVT1515" s="21"/>
      <c r="GVU1515" s="21"/>
      <c r="GVV1515" s="21"/>
      <c r="GVW1515" s="21"/>
      <c r="GVX1515" s="21"/>
      <c r="GVY1515" s="21"/>
      <c r="GVZ1515" s="21"/>
      <c r="GWA1515" s="21"/>
      <c r="GWB1515" s="21"/>
      <c r="GWC1515" s="21"/>
      <c r="GWD1515" s="21"/>
      <c r="GWE1515" s="21"/>
      <c r="GWF1515" s="21"/>
      <c r="GWG1515" s="21"/>
      <c r="GWH1515" s="21"/>
      <c r="GWI1515" s="21"/>
      <c r="GWJ1515" s="21"/>
      <c r="GWK1515" s="21"/>
      <c r="GWL1515" s="21"/>
      <c r="GWM1515" s="21"/>
      <c r="GWN1515" s="21"/>
      <c r="GWO1515" s="21"/>
      <c r="GWP1515" s="21"/>
      <c r="GWQ1515" s="21"/>
      <c r="GWR1515" s="21"/>
      <c r="GWS1515" s="21"/>
      <c r="GWT1515" s="21"/>
      <c r="GWU1515" s="21"/>
      <c r="GWV1515" s="21"/>
      <c r="GWW1515" s="21"/>
      <c r="GWX1515" s="21"/>
      <c r="GWY1515" s="21"/>
      <c r="GWZ1515" s="21"/>
      <c r="GXA1515" s="21"/>
      <c r="GXB1515" s="21"/>
      <c r="GXC1515" s="21"/>
      <c r="GXD1515" s="21"/>
      <c r="GXE1515" s="21"/>
      <c r="GXF1515" s="21"/>
      <c r="GXG1515" s="21"/>
      <c r="GXH1515" s="21"/>
      <c r="GXI1515" s="21"/>
      <c r="GXJ1515" s="21"/>
      <c r="GXK1515" s="21"/>
      <c r="GXL1515" s="21"/>
      <c r="GXM1515" s="21"/>
      <c r="GXN1515" s="21"/>
      <c r="GXO1515" s="21"/>
      <c r="GXP1515" s="21"/>
      <c r="GXQ1515" s="21"/>
      <c r="GXR1515" s="21"/>
      <c r="GXS1515" s="21"/>
      <c r="GXT1515" s="21"/>
      <c r="GXU1515" s="21"/>
      <c r="GXV1515" s="21"/>
      <c r="GXW1515" s="21"/>
      <c r="GXX1515" s="21"/>
      <c r="GXY1515" s="21"/>
      <c r="GXZ1515" s="21"/>
      <c r="GYA1515" s="21"/>
      <c r="GYB1515" s="21"/>
      <c r="GYC1515" s="21"/>
      <c r="GYD1515" s="21"/>
      <c r="GYE1515" s="21"/>
      <c r="GYF1515" s="21"/>
      <c r="GYG1515" s="21"/>
      <c r="GYH1515" s="21"/>
      <c r="GYI1515" s="21"/>
      <c r="GYJ1515" s="21"/>
      <c r="GYK1515" s="21"/>
      <c r="GYL1515" s="21"/>
      <c r="GYM1515" s="21"/>
      <c r="GYN1515" s="21"/>
      <c r="GYO1515" s="21"/>
      <c r="GYP1515" s="21"/>
      <c r="GYQ1515" s="21"/>
      <c r="GYR1515" s="21"/>
      <c r="GYS1515" s="21"/>
      <c r="GYT1515" s="21"/>
      <c r="GYU1515" s="21"/>
      <c r="GYV1515" s="21"/>
      <c r="GYW1515" s="21"/>
      <c r="GYX1515" s="21"/>
      <c r="GYY1515" s="21"/>
      <c r="GYZ1515" s="21"/>
      <c r="GZA1515" s="21"/>
      <c r="GZB1515" s="21"/>
      <c r="GZC1515" s="21"/>
      <c r="GZD1515" s="21"/>
      <c r="GZE1515" s="21"/>
      <c r="GZF1515" s="21"/>
      <c r="GZG1515" s="21"/>
      <c r="GZH1515" s="21"/>
      <c r="GZI1515" s="21"/>
      <c r="GZJ1515" s="21"/>
      <c r="GZK1515" s="21"/>
      <c r="GZL1515" s="21"/>
      <c r="GZM1515" s="21"/>
      <c r="GZN1515" s="21"/>
      <c r="GZO1515" s="21"/>
      <c r="GZP1515" s="21"/>
      <c r="GZQ1515" s="21"/>
      <c r="GZR1515" s="21"/>
      <c r="GZS1515" s="21"/>
      <c r="GZT1515" s="21"/>
      <c r="GZU1515" s="21"/>
      <c r="GZV1515" s="21"/>
      <c r="GZW1515" s="21"/>
      <c r="GZX1515" s="21"/>
      <c r="GZY1515" s="21"/>
      <c r="GZZ1515" s="21"/>
      <c r="HAA1515" s="21"/>
      <c r="HAB1515" s="21"/>
      <c r="HAC1515" s="21"/>
      <c r="HAD1515" s="21"/>
      <c r="HAE1515" s="21"/>
      <c r="HAF1515" s="21"/>
      <c r="HAG1515" s="21"/>
      <c r="HAH1515" s="21"/>
      <c r="HAI1515" s="21"/>
      <c r="HAJ1515" s="21"/>
      <c r="HAK1515" s="21"/>
      <c r="HAL1515" s="21"/>
      <c r="HAM1515" s="21"/>
      <c r="HAN1515" s="21"/>
      <c r="HAO1515" s="21"/>
      <c r="HAP1515" s="21"/>
      <c r="HAQ1515" s="21"/>
      <c r="HAR1515" s="21"/>
      <c r="HAS1515" s="21"/>
      <c r="HAT1515" s="21"/>
      <c r="HAU1515" s="21"/>
      <c r="HAV1515" s="21"/>
      <c r="HAW1515" s="21"/>
      <c r="HAX1515" s="21"/>
      <c r="HAY1515" s="21"/>
      <c r="HAZ1515" s="21"/>
      <c r="HBA1515" s="21"/>
      <c r="HBB1515" s="21"/>
      <c r="HBC1515" s="21"/>
      <c r="HBD1515" s="21"/>
      <c r="HBE1515" s="21"/>
      <c r="HBF1515" s="21"/>
      <c r="HBG1515" s="21"/>
      <c r="HBH1515" s="21"/>
      <c r="HBI1515" s="21"/>
      <c r="HBJ1515" s="21"/>
      <c r="HBK1515" s="21"/>
      <c r="HBL1515" s="21"/>
      <c r="HBM1515" s="21"/>
      <c r="HBN1515" s="21"/>
      <c r="HBO1515" s="21"/>
      <c r="HBP1515" s="21"/>
      <c r="HBQ1515" s="21"/>
      <c r="HBR1515" s="21"/>
      <c r="HBS1515" s="21"/>
      <c r="HBT1515" s="21"/>
      <c r="HBU1515" s="21"/>
      <c r="HBV1515" s="21"/>
      <c r="HBW1515" s="21"/>
      <c r="HBX1515" s="21"/>
      <c r="HBY1515" s="21"/>
      <c r="HBZ1515" s="21"/>
      <c r="HCA1515" s="21"/>
      <c r="HCB1515" s="21"/>
      <c r="HCC1515" s="21"/>
      <c r="HCD1515" s="21"/>
      <c r="HCE1515" s="21"/>
      <c r="HCF1515" s="21"/>
      <c r="HCG1515" s="21"/>
      <c r="HCH1515" s="21"/>
      <c r="HCI1515" s="21"/>
      <c r="HCJ1515" s="21"/>
      <c r="HCK1515" s="21"/>
      <c r="HCL1515" s="21"/>
      <c r="HCM1515" s="21"/>
      <c r="HCN1515" s="21"/>
      <c r="HCO1515" s="21"/>
      <c r="HCP1515" s="21"/>
      <c r="HCQ1515" s="21"/>
      <c r="HCR1515" s="21"/>
      <c r="HCS1515" s="21"/>
      <c r="HCT1515" s="21"/>
      <c r="HCU1515" s="21"/>
      <c r="HCV1515" s="21"/>
      <c r="HCW1515" s="21"/>
      <c r="HCX1515" s="21"/>
      <c r="HCY1515" s="21"/>
      <c r="HCZ1515" s="21"/>
      <c r="HDA1515" s="21"/>
      <c r="HDB1515" s="21"/>
      <c r="HDC1515" s="21"/>
      <c r="HDD1515" s="21"/>
      <c r="HDE1515" s="21"/>
      <c r="HDF1515" s="21"/>
      <c r="HDG1515" s="21"/>
      <c r="HDH1515" s="21"/>
      <c r="HDI1515" s="21"/>
      <c r="HDJ1515" s="21"/>
      <c r="HDK1515" s="21"/>
      <c r="HDL1515" s="21"/>
      <c r="HDM1515" s="21"/>
      <c r="HDN1515" s="21"/>
      <c r="HDO1515" s="21"/>
      <c r="HDP1515" s="21"/>
      <c r="HDQ1515" s="21"/>
      <c r="HDR1515" s="21"/>
      <c r="HDS1515" s="21"/>
      <c r="HDT1515" s="21"/>
      <c r="HDU1515" s="21"/>
      <c r="HDV1515" s="21"/>
      <c r="HDW1515" s="21"/>
      <c r="HDX1515" s="21"/>
      <c r="HDY1515" s="21"/>
      <c r="HDZ1515" s="21"/>
      <c r="HEA1515" s="21"/>
      <c r="HEB1515" s="21"/>
      <c r="HEC1515" s="21"/>
      <c r="HED1515" s="21"/>
      <c r="HEE1515" s="21"/>
      <c r="HEF1515" s="21"/>
      <c r="HEG1515" s="21"/>
      <c r="HEH1515" s="21"/>
      <c r="HEI1515" s="21"/>
      <c r="HEJ1515" s="21"/>
      <c r="HEK1515" s="21"/>
      <c r="HEL1515" s="21"/>
      <c r="HEM1515" s="21"/>
      <c r="HEN1515" s="21"/>
      <c r="HEO1515" s="21"/>
      <c r="HEP1515" s="21"/>
      <c r="HEQ1515" s="21"/>
      <c r="HER1515" s="21"/>
      <c r="HES1515" s="21"/>
      <c r="HET1515" s="21"/>
      <c r="HEU1515" s="21"/>
      <c r="HEV1515" s="21"/>
      <c r="HEW1515" s="21"/>
      <c r="HEX1515" s="21"/>
      <c r="HEY1515" s="21"/>
      <c r="HEZ1515" s="21"/>
      <c r="HFA1515" s="21"/>
      <c r="HFB1515" s="21"/>
      <c r="HFC1515" s="21"/>
      <c r="HFD1515" s="21"/>
      <c r="HFE1515" s="21"/>
      <c r="HFF1515" s="21"/>
      <c r="HFG1515" s="21"/>
      <c r="HFH1515" s="21"/>
      <c r="HFI1515" s="21"/>
      <c r="HFJ1515" s="21"/>
      <c r="HFK1515" s="21"/>
      <c r="HFL1515" s="21"/>
      <c r="HFM1515" s="21"/>
      <c r="HFN1515" s="21"/>
      <c r="HFO1515" s="21"/>
      <c r="HFP1515" s="21"/>
      <c r="HFQ1515" s="21"/>
      <c r="HFR1515" s="21"/>
      <c r="HFS1515" s="21"/>
      <c r="HFT1515" s="21"/>
      <c r="HFU1515" s="21"/>
      <c r="HFV1515" s="21"/>
      <c r="HFW1515" s="21"/>
      <c r="HFX1515" s="21"/>
      <c r="HFY1515" s="21"/>
      <c r="HFZ1515" s="21"/>
      <c r="HGA1515" s="21"/>
      <c r="HGB1515" s="21"/>
      <c r="HGC1515" s="21"/>
      <c r="HGD1515" s="21"/>
      <c r="HGE1515" s="21"/>
      <c r="HGF1515" s="21"/>
      <c r="HGG1515" s="21"/>
      <c r="HGH1515" s="21"/>
      <c r="HGI1515" s="21"/>
      <c r="HGJ1515" s="21"/>
      <c r="HGK1515" s="21"/>
      <c r="HGL1515" s="21"/>
      <c r="HGM1515" s="21"/>
      <c r="HGN1515" s="21"/>
      <c r="HGO1515" s="21"/>
      <c r="HGP1515" s="21"/>
      <c r="HGQ1515" s="21"/>
      <c r="HGR1515" s="21"/>
      <c r="HGS1515" s="21"/>
      <c r="HGT1515" s="21"/>
      <c r="HGU1515" s="21"/>
      <c r="HGV1515" s="21"/>
      <c r="HGW1515" s="21"/>
      <c r="HGX1515" s="21"/>
      <c r="HGY1515" s="21"/>
      <c r="HGZ1515" s="21"/>
      <c r="HHA1515" s="21"/>
      <c r="HHB1515" s="21"/>
      <c r="HHC1515" s="21"/>
      <c r="HHD1515" s="21"/>
      <c r="HHE1515" s="21"/>
      <c r="HHF1515" s="21"/>
      <c r="HHG1515" s="21"/>
      <c r="HHH1515" s="21"/>
      <c r="HHI1515" s="21"/>
      <c r="HHJ1515" s="21"/>
      <c r="HHK1515" s="21"/>
      <c r="HHL1515" s="21"/>
      <c r="HHM1515" s="21"/>
      <c r="HHN1515" s="21"/>
      <c r="HHO1515" s="21"/>
      <c r="HHP1515" s="21"/>
      <c r="HHQ1515" s="21"/>
      <c r="HHR1515" s="21"/>
      <c r="HHS1515" s="21"/>
      <c r="HHT1515" s="21"/>
      <c r="HHU1515" s="21"/>
      <c r="HHV1515" s="21"/>
      <c r="HHW1515" s="21"/>
      <c r="HHX1515" s="21"/>
      <c r="HHY1515" s="21"/>
      <c r="HHZ1515" s="21"/>
      <c r="HIA1515" s="21"/>
      <c r="HIB1515" s="21"/>
      <c r="HIC1515" s="21"/>
      <c r="HID1515" s="21"/>
      <c r="HIE1515" s="21"/>
      <c r="HIF1515" s="21"/>
      <c r="HIG1515" s="21"/>
      <c r="HIH1515" s="21"/>
      <c r="HII1515" s="21"/>
      <c r="HIJ1515" s="21"/>
      <c r="HIK1515" s="21"/>
      <c r="HIL1515" s="21"/>
      <c r="HIM1515" s="21"/>
      <c r="HIN1515" s="21"/>
      <c r="HIO1515" s="21"/>
      <c r="HIP1515" s="21"/>
      <c r="HIQ1515" s="21"/>
      <c r="HIR1515" s="21"/>
      <c r="HIS1515" s="21"/>
      <c r="HIT1515" s="21"/>
      <c r="HIU1515" s="21"/>
      <c r="HIV1515" s="21"/>
      <c r="HIW1515" s="21"/>
      <c r="HIX1515" s="21"/>
      <c r="HIY1515" s="21"/>
      <c r="HIZ1515" s="21"/>
      <c r="HJA1515" s="21"/>
      <c r="HJB1515" s="21"/>
      <c r="HJC1515" s="21"/>
      <c r="HJD1515" s="21"/>
      <c r="HJE1515" s="21"/>
      <c r="HJF1515" s="21"/>
      <c r="HJG1515" s="21"/>
      <c r="HJH1515" s="21"/>
      <c r="HJI1515" s="21"/>
      <c r="HJJ1515" s="21"/>
      <c r="HJK1515" s="21"/>
      <c r="HJL1515" s="21"/>
      <c r="HJM1515" s="21"/>
      <c r="HJN1515" s="21"/>
      <c r="HJO1515" s="21"/>
      <c r="HJP1515" s="21"/>
      <c r="HJQ1515" s="21"/>
      <c r="HJR1515" s="21"/>
      <c r="HJS1515" s="21"/>
      <c r="HJT1515" s="21"/>
      <c r="HJU1515" s="21"/>
      <c r="HJV1515" s="21"/>
      <c r="HJW1515" s="21"/>
      <c r="HJX1515" s="21"/>
      <c r="HJY1515" s="21"/>
      <c r="HJZ1515" s="21"/>
      <c r="HKA1515" s="21"/>
      <c r="HKB1515" s="21"/>
      <c r="HKC1515" s="21"/>
      <c r="HKD1515" s="21"/>
      <c r="HKE1515" s="21"/>
      <c r="HKF1515" s="21"/>
      <c r="HKG1515" s="21"/>
      <c r="HKH1515" s="21"/>
      <c r="HKI1515" s="21"/>
      <c r="HKJ1515" s="21"/>
      <c r="HKK1515" s="21"/>
      <c r="HKL1515" s="21"/>
      <c r="HKM1515" s="21"/>
      <c r="HKN1515" s="21"/>
      <c r="HKO1515" s="21"/>
      <c r="HKP1515" s="21"/>
      <c r="HKQ1515" s="21"/>
      <c r="HKR1515" s="21"/>
      <c r="HKS1515" s="21"/>
      <c r="HKT1515" s="21"/>
      <c r="HKU1515" s="21"/>
      <c r="HKV1515" s="21"/>
      <c r="HKW1515" s="21"/>
      <c r="HKX1515" s="21"/>
      <c r="HKY1515" s="21"/>
      <c r="HKZ1515" s="21"/>
      <c r="HLA1515" s="21"/>
      <c r="HLB1515" s="21"/>
      <c r="HLC1515" s="21"/>
      <c r="HLD1515" s="21"/>
      <c r="HLE1515" s="21"/>
      <c r="HLF1515" s="21"/>
      <c r="HLG1515" s="21"/>
      <c r="HLH1515" s="21"/>
      <c r="HLI1515" s="21"/>
      <c r="HLJ1515" s="21"/>
      <c r="HLK1515" s="21"/>
      <c r="HLL1515" s="21"/>
      <c r="HLM1515" s="21"/>
      <c r="HLN1515" s="21"/>
      <c r="HLO1515" s="21"/>
      <c r="HLP1515" s="21"/>
      <c r="HLQ1515" s="21"/>
      <c r="HLR1515" s="21"/>
      <c r="HLS1515" s="21"/>
      <c r="HLT1515" s="21"/>
      <c r="HLU1515" s="21"/>
      <c r="HLV1515" s="21"/>
      <c r="HLW1515" s="21"/>
      <c r="HLX1515" s="21"/>
      <c r="HLY1515" s="21"/>
      <c r="HLZ1515" s="21"/>
      <c r="HMA1515" s="21"/>
      <c r="HMB1515" s="21"/>
      <c r="HMC1515" s="21"/>
      <c r="HMD1515" s="21"/>
      <c r="HME1515" s="21"/>
      <c r="HMF1515" s="21"/>
      <c r="HMG1515" s="21"/>
      <c r="HMH1515" s="21"/>
      <c r="HMI1515" s="21"/>
      <c r="HMJ1515" s="21"/>
      <c r="HMK1515" s="21"/>
      <c r="HML1515" s="21"/>
      <c r="HMM1515" s="21"/>
      <c r="HMN1515" s="21"/>
      <c r="HMO1515" s="21"/>
      <c r="HMP1515" s="21"/>
      <c r="HMQ1515" s="21"/>
      <c r="HMR1515" s="21"/>
      <c r="HMS1515" s="21"/>
      <c r="HMT1515" s="21"/>
      <c r="HMU1515" s="21"/>
      <c r="HMV1515" s="21"/>
      <c r="HMW1515" s="21"/>
      <c r="HMX1515" s="21"/>
      <c r="HMY1515" s="21"/>
      <c r="HMZ1515" s="21"/>
      <c r="HNA1515" s="21"/>
      <c r="HNB1515" s="21"/>
      <c r="HNC1515" s="21"/>
      <c r="HND1515" s="21"/>
      <c r="HNE1515" s="21"/>
      <c r="HNF1515" s="21"/>
      <c r="HNG1515" s="21"/>
      <c r="HNH1515" s="21"/>
      <c r="HNI1515" s="21"/>
      <c r="HNJ1515" s="21"/>
      <c r="HNK1515" s="21"/>
      <c r="HNL1515" s="21"/>
      <c r="HNM1515" s="21"/>
      <c r="HNN1515" s="21"/>
      <c r="HNO1515" s="21"/>
      <c r="HNP1515" s="21"/>
      <c r="HNQ1515" s="21"/>
      <c r="HNR1515" s="21"/>
      <c r="HNS1515" s="21"/>
      <c r="HNT1515" s="21"/>
      <c r="HNU1515" s="21"/>
      <c r="HNV1515" s="21"/>
      <c r="HNW1515" s="21"/>
      <c r="HNX1515" s="21"/>
      <c r="HNY1515" s="21"/>
      <c r="HNZ1515" s="21"/>
      <c r="HOA1515" s="21"/>
      <c r="HOB1515" s="21"/>
      <c r="HOC1515" s="21"/>
      <c r="HOD1515" s="21"/>
      <c r="HOE1515" s="21"/>
      <c r="HOF1515" s="21"/>
      <c r="HOG1515" s="21"/>
      <c r="HOH1515" s="21"/>
      <c r="HOI1515" s="21"/>
      <c r="HOJ1515" s="21"/>
      <c r="HOK1515" s="21"/>
      <c r="HOL1515" s="21"/>
      <c r="HOM1515" s="21"/>
      <c r="HON1515" s="21"/>
      <c r="HOO1515" s="21"/>
      <c r="HOP1515" s="21"/>
      <c r="HOQ1515" s="21"/>
      <c r="HOR1515" s="21"/>
      <c r="HOS1515" s="21"/>
      <c r="HOT1515" s="21"/>
      <c r="HOU1515" s="21"/>
      <c r="HOV1515" s="21"/>
      <c r="HOW1515" s="21"/>
      <c r="HOX1515" s="21"/>
      <c r="HOY1515" s="21"/>
      <c r="HOZ1515" s="21"/>
      <c r="HPA1515" s="21"/>
      <c r="HPB1515" s="21"/>
      <c r="HPC1515" s="21"/>
      <c r="HPD1515" s="21"/>
      <c r="HPE1515" s="21"/>
      <c r="HPF1515" s="21"/>
      <c r="HPG1515" s="21"/>
      <c r="HPH1515" s="21"/>
      <c r="HPI1515" s="21"/>
      <c r="HPJ1515" s="21"/>
      <c r="HPK1515" s="21"/>
      <c r="HPL1515" s="21"/>
      <c r="HPM1515" s="21"/>
      <c r="HPN1515" s="21"/>
      <c r="HPO1515" s="21"/>
      <c r="HPP1515" s="21"/>
      <c r="HPQ1515" s="21"/>
      <c r="HPR1515" s="21"/>
      <c r="HPS1515" s="21"/>
      <c r="HPT1515" s="21"/>
      <c r="HPU1515" s="21"/>
      <c r="HPV1515" s="21"/>
      <c r="HPW1515" s="21"/>
      <c r="HPX1515" s="21"/>
      <c r="HPY1515" s="21"/>
      <c r="HPZ1515" s="21"/>
      <c r="HQA1515" s="21"/>
      <c r="HQB1515" s="21"/>
      <c r="HQC1515" s="21"/>
      <c r="HQD1515" s="21"/>
      <c r="HQE1515" s="21"/>
      <c r="HQF1515" s="21"/>
      <c r="HQG1515" s="21"/>
      <c r="HQH1515" s="21"/>
      <c r="HQI1515" s="21"/>
      <c r="HQJ1515" s="21"/>
      <c r="HQK1515" s="21"/>
      <c r="HQL1515" s="21"/>
      <c r="HQM1515" s="21"/>
      <c r="HQN1515" s="21"/>
      <c r="HQO1515" s="21"/>
      <c r="HQP1515" s="21"/>
      <c r="HQQ1515" s="21"/>
      <c r="HQR1515" s="21"/>
      <c r="HQS1515" s="21"/>
      <c r="HQT1515" s="21"/>
      <c r="HQU1515" s="21"/>
      <c r="HQV1515" s="21"/>
      <c r="HQW1515" s="21"/>
      <c r="HQX1515" s="21"/>
      <c r="HQY1515" s="21"/>
      <c r="HQZ1515" s="21"/>
      <c r="HRA1515" s="21"/>
      <c r="HRB1515" s="21"/>
      <c r="HRC1515" s="21"/>
      <c r="HRD1515" s="21"/>
      <c r="HRE1515" s="21"/>
      <c r="HRF1515" s="21"/>
      <c r="HRG1515" s="21"/>
      <c r="HRH1515" s="21"/>
      <c r="HRI1515" s="21"/>
      <c r="HRJ1515" s="21"/>
      <c r="HRK1515" s="21"/>
      <c r="HRL1515" s="21"/>
      <c r="HRM1515" s="21"/>
      <c r="HRN1515" s="21"/>
      <c r="HRO1515" s="21"/>
      <c r="HRP1515" s="21"/>
      <c r="HRQ1515" s="21"/>
      <c r="HRR1515" s="21"/>
      <c r="HRS1515" s="21"/>
      <c r="HRT1515" s="21"/>
      <c r="HRU1515" s="21"/>
      <c r="HRV1515" s="21"/>
      <c r="HRW1515" s="21"/>
      <c r="HRX1515" s="21"/>
      <c r="HRY1515" s="21"/>
      <c r="HRZ1515" s="21"/>
      <c r="HSA1515" s="21"/>
      <c r="HSB1515" s="21"/>
      <c r="HSC1515" s="21"/>
      <c r="HSD1515" s="21"/>
      <c r="HSE1515" s="21"/>
      <c r="HSF1515" s="21"/>
      <c r="HSG1515" s="21"/>
      <c r="HSH1515" s="21"/>
      <c r="HSI1515" s="21"/>
      <c r="HSJ1515" s="21"/>
      <c r="HSK1515" s="21"/>
      <c r="HSL1515" s="21"/>
      <c r="HSM1515" s="21"/>
      <c r="HSN1515" s="21"/>
      <c r="HSO1515" s="21"/>
      <c r="HSP1515" s="21"/>
      <c r="HSQ1515" s="21"/>
      <c r="HSR1515" s="21"/>
      <c r="HSS1515" s="21"/>
      <c r="HST1515" s="21"/>
      <c r="HSU1515" s="21"/>
      <c r="HSV1515" s="21"/>
      <c r="HSW1515" s="21"/>
      <c r="HSX1515" s="21"/>
      <c r="HSY1515" s="21"/>
      <c r="HSZ1515" s="21"/>
      <c r="HTA1515" s="21"/>
      <c r="HTB1515" s="21"/>
      <c r="HTC1515" s="21"/>
      <c r="HTD1515" s="21"/>
      <c r="HTE1515" s="21"/>
      <c r="HTF1515" s="21"/>
      <c r="HTG1515" s="21"/>
      <c r="HTH1515" s="21"/>
      <c r="HTI1515" s="21"/>
      <c r="HTJ1515" s="21"/>
      <c r="HTK1515" s="21"/>
      <c r="HTL1515" s="21"/>
      <c r="HTM1515" s="21"/>
      <c r="HTN1515" s="21"/>
      <c r="HTO1515" s="21"/>
      <c r="HTP1515" s="21"/>
      <c r="HTQ1515" s="21"/>
      <c r="HTR1515" s="21"/>
      <c r="HTS1515" s="21"/>
      <c r="HTT1515" s="21"/>
      <c r="HTU1515" s="21"/>
      <c r="HTV1515" s="21"/>
      <c r="HTW1515" s="21"/>
      <c r="HTX1515" s="21"/>
      <c r="HTY1515" s="21"/>
      <c r="HTZ1515" s="21"/>
      <c r="HUA1515" s="21"/>
      <c r="HUB1515" s="21"/>
      <c r="HUC1515" s="21"/>
      <c r="HUD1515" s="21"/>
      <c r="HUE1515" s="21"/>
      <c r="HUF1515" s="21"/>
      <c r="HUG1515" s="21"/>
      <c r="HUH1515" s="21"/>
      <c r="HUI1515" s="21"/>
      <c r="HUJ1515" s="21"/>
      <c r="HUK1515" s="21"/>
      <c r="HUL1515" s="21"/>
      <c r="HUM1515" s="21"/>
      <c r="HUN1515" s="21"/>
      <c r="HUO1515" s="21"/>
      <c r="HUP1515" s="21"/>
      <c r="HUQ1515" s="21"/>
      <c r="HUR1515" s="21"/>
      <c r="HUS1515" s="21"/>
      <c r="HUT1515" s="21"/>
      <c r="HUU1515" s="21"/>
      <c r="HUV1515" s="21"/>
      <c r="HUW1515" s="21"/>
      <c r="HUX1515" s="21"/>
      <c r="HUY1515" s="21"/>
      <c r="HUZ1515" s="21"/>
      <c r="HVA1515" s="21"/>
      <c r="HVB1515" s="21"/>
      <c r="HVC1515" s="21"/>
      <c r="HVD1515" s="21"/>
      <c r="HVE1515" s="21"/>
      <c r="HVF1515" s="21"/>
      <c r="HVG1515" s="21"/>
      <c r="HVH1515" s="21"/>
      <c r="HVI1515" s="21"/>
      <c r="HVJ1515" s="21"/>
      <c r="HVK1515" s="21"/>
      <c r="HVL1515" s="21"/>
      <c r="HVM1515" s="21"/>
      <c r="HVN1515" s="21"/>
      <c r="HVO1515" s="21"/>
      <c r="HVP1515" s="21"/>
      <c r="HVQ1515" s="21"/>
      <c r="HVR1515" s="21"/>
      <c r="HVS1515" s="21"/>
      <c r="HVT1515" s="21"/>
      <c r="HVU1515" s="21"/>
      <c r="HVV1515" s="21"/>
      <c r="HVW1515" s="21"/>
      <c r="HVX1515" s="21"/>
      <c r="HVY1515" s="21"/>
      <c r="HVZ1515" s="21"/>
      <c r="HWA1515" s="21"/>
      <c r="HWB1515" s="21"/>
      <c r="HWC1515" s="21"/>
      <c r="HWD1515" s="21"/>
      <c r="HWE1515" s="21"/>
      <c r="HWF1515" s="21"/>
      <c r="HWG1515" s="21"/>
      <c r="HWH1515" s="21"/>
      <c r="HWI1515" s="21"/>
      <c r="HWJ1515" s="21"/>
      <c r="HWK1515" s="21"/>
      <c r="HWL1515" s="21"/>
      <c r="HWM1515" s="21"/>
      <c r="HWN1515" s="21"/>
      <c r="HWO1515" s="21"/>
      <c r="HWP1515" s="21"/>
      <c r="HWQ1515" s="21"/>
      <c r="HWR1515" s="21"/>
      <c r="HWS1515" s="21"/>
      <c r="HWT1515" s="21"/>
      <c r="HWU1515" s="21"/>
      <c r="HWV1515" s="21"/>
      <c r="HWW1515" s="21"/>
      <c r="HWX1515" s="21"/>
      <c r="HWY1515" s="21"/>
      <c r="HWZ1515" s="21"/>
      <c r="HXA1515" s="21"/>
      <c r="HXB1515" s="21"/>
      <c r="HXC1515" s="21"/>
      <c r="HXD1515" s="21"/>
      <c r="HXE1515" s="21"/>
      <c r="HXF1515" s="21"/>
      <c r="HXG1515" s="21"/>
      <c r="HXH1515" s="21"/>
      <c r="HXI1515" s="21"/>
      <c r="HXJ1515" s="21"/>
      <c r="HXK1515" s="21"/>
      <c r="HXL1515" s="21"/>
      <c r="HXM1515" s="21"/>
      <c r="HXN1515" s="21"/>
      <c r="HXO1515" s="21"/>
      <c r="HXP1515" s="21"/>
      <c r="HXQ1515" s="21"/>
      <c r="HXR1515" s="21"/>
      <c r="HXS1515" s="21"/>
      <c r="HXT1515" s="21"/>
      <c r="HXU1515" s="21"/>
      <c r="HXV1515" s="21"/>
      <c r="HXW1515" s="21"/>
      <c r="HXX1515" s="21"/>
      <c r="HXY1515" s="21"/>
      <c r="HXZ1515" s="21"/>
      <c r="HYA1515" s="21"/>
      <c r="HYB1515" s="21"/>
      <c r="HYC1515" s="21"/>
      <c r="HYD1515" s="21"/>
      <c r="HYE1515" s="21"/>
      <c r="HYF1515" s="21"/>
      <c r="HYG1515" s="21"/>
      <c r="HYH1515" s="21"/>
      <c r="HYI1515" s="21"/>
      <c r="HYJ1515" s="21"/>
      <c r="HYK1515" s="21"/>
      <c r="HYL1515" s="21"/>
      <c r="HYM1515" s="21"/>
      <c r="HYN1515" s="21"/>
      <c r="HYO1515" s="21"/>
      <c r="HYP1515" s="21"/>
      <c r="HYQ1515" s="21"/>
      <c r="HYR1515" s="21"/>
      <c r="HYS1515" s="21"/>
      <c r="HYT1515" s="21"/>
      <c r="HYU1515" s="21"/>
      <c r="HYV1515" s="21"/>
      <c r="HYW1515" s="21"/>
      <c r="HYX1515" s="21"/>
      <c r="HYY1515" s="21"/>
      <c r="HYZ1515" s="21"/>
      <c r="HZA1515" s="21"/>
      <c r="HZB1515" s="21"/>
      <c r="HZC1515" s="21"/>
      <c r="HZD1515" s="21"/>
      <c r="HZE1515" s="21"/>
      <c r="HZF1515" s="21"/>
      <c r="HZG1515" s="21"/>
      <c r="HZH1515" s="21"/>
      <c r="HZI1515" s="21"/>
      <c r="HZJ1515" s="21"/>
      <c r="HZK1515" s="21"/>
      <c r="HZL1515" s="21"/>
      <c r="HZM1515" s="21"/>
      <c r="HZN1515" s="21"/>
      <c r="HZO1515" s="21"/>
      <c r="HZP1515" s="21"/>
      <c r="HZQ1515" s="21"/>
      <c r="HZR1515" s="21"/>
      <c r="HZS1515" s="21"/>
      <c r="HZT1515" s="21"/>
      <c r="HZU1515" s="21"/>
      <c r="HZV1515" s="21"/>
      <c r="HZW1515" s="21"/>
      <c r="HZX1515" s="21"/>
      <c r="HZY1515" s="21"/>
      <c r="HZZ1515" s="21"/>
      <c r="IAA1515" s="21"/>
      <c r="IAB1515" s="21"/>
      <c r="IAC1515" s="21"/>
      <c r="IAD1515" s="21"/>
      <c r="IAE1515" s="21"/>
      <c r="IAF1515" s="21"/>
      <c r="IAG1515" s="21"/>
      <c r="IAH1515" s="21"/>
      <c r="IAI1515" s="21"/>
      <c r="IAJ1515" s="21"/>
      <c r="IAK1515" s="21"/>
      <c r="IAL1515" s="21"/>
      <c r="IAM1515" s="21"/>
      <c r="IAN1515" s="21"/>
      <c r="IAO1515" s="21"/>
      <c r="IAP1515" s="21"/>
      <c r="IAQ1515" s="21"/>
      <c r="IAR1515" s="21"/>
      <c r="IAS1515" s="21"/>
      <c r="IAT1515" s="21"/>
      <c r="IAU1515" s="21"/>
      <c r="IAV1515" s="21"/>
      <c r="IAW1515" s="21"/>
      <c r="IAX1515" s="21"/>
      <c r="IAY1515" s="21"/>
      <c r="IAZ1515" s="21"/>
      <c r="IBA1515" s="21"/>
      <c r="IBB1515" s="21"/>
      <c r="IBC1515" s="21"/>
      <c r="IBD1515" s="21"/>
      <c r="IBE1515" s="21"/>
      <c r="IBF1515" s="21"/>
      <c r="IBG1515" s="21"/>
      <c r="IBH1515" s="21"/>
      <c r="IBI1515" s="21"/>
      <c r="IBJ1515" s="21"/>
      <c r="IBK1515" s="21"/>
      <c r="IBL1515" s="21"/>
      <c r="IBM1515" s="21"/>
      <c r="IBN1515" s="21"/>
      <c r="IBO1515" s="21"/>
      <c r="IBP1515" s="21"/>
      <c r="IBQ1515" s="21"/>
      <c r="IBR1515" s="21"/>
      <c r="IBS1515" s="21"/>
      <c r="IBT1515" s="21"/>
      <c r="IBU1515" s="21"/>
      <c r="IBV1515" s="21"/>
      <c r="IBW1515" s="21"/>
      <c r="IBX1515" s="21"/>
      <c r="IBY1515" s="21"/>
      <c r="IBZ1515" s="21"/>
      <c r="ICA1515" s="21"/>
      <c r="ICB1515" s="21"/>
      <c r="ICC1515" s="21"/>
      <c r="ICD1515" s="21"/>
      <c r="ICE1515" s="21"/>
      <c r="ICF1515" s="21"/>
      <c r="ICG1515" s="21"/>
      <c r="ICH1515" s="21"/>
      <c r="ICI1515" s="21"/>
      <c r="ICJ1515" s="21"/>
      <c r="ICK1515" s="21"/>
      <c r="ICL1515" s="21"/>
      <c r="ICM1515" s="21"/>
      <c r="ICN1515" s="21"/>
      <c r="ICO1515" s="21"/>
      <c r="ICP1515" s="21"/>
      <c r="ICQ1515" s="21"/>
      <c r="ICR1515" s="21"/>
      <c r="ICS1515" s="21"/>
      <c r="ICT1515" s="21"/>
      <c r="ICU1515" s="21"/>
      <c r="ICV1515" s="21"/>
      <c r="ICW1515" s="21"/>
      <c r="ICX1515" s="21"/>
      <c r="ICY1515" s="21"/>
      <c r="ICZ1515" s="21"/>
      <c r="IDA1515" s="21"/>
      <c r="IDB1515" s="21"/>
      <c r="IDC1515" s="21"/>
      <c r="IDD1515" s="21"/>
      <c r="IDE1515" s="21"/>
      <c r="IDF1515" s="21"/>
      <c r="IDG1515" s="21"/>
      <c r="IDH1515" s="21"/>
      <c r="IDI1515" s="21"/>
      <c r="IDJ1515" s="21"/>
      <c r="IDK1515" s="21"/>
      <c r="IDL1515" s="21"/>
      <c r="IDM1515" s="21"/>
      <c r="IDN1515" s="21"/>
      <c r="IDO1515" s="21"/>
      <c r="IDP1515" s="21"/>
      <c r="IDQ1515" s="21"/>
      <c r="IDR1515" s="21"/>
      <c r="IDS1515" s="21"/>
      <c r="IDT1515" s="21"/>
      <c r="IDU1515" s="21"/>
      <c r="IDV1515" s="21"/>
      <c r="IDW1515" s="21"/>
      <c r="IDX1515" s="21"/>
      <c r="IDY1515" s="21"/>
      <c r="IDZ1515" s="21"/>
      <c r="IEA1515" s="21"/>
      <c r="IEB1515" s="21"/>
      <c r="IEC1515" s="21"/>
      <c r="IED1515" s="21"/>
      <c r="IEE1515" s="21"/>
      <c r="IEF1515" s="21"/>
      <c r="IEG1515" s="21"/>
      <c r="IEH1515" s="21"/>
      <c r="IEI1515" s="21"/>
      <c r="IEJ1515" s="21"/>
      <c r="IEK1515" s="21"/>
      <c r="IEL1515" s="21"/>
      <c r="IEM1515" s="21"/>
      <c r="IEN1515" s="21"/>
      <c r="IEO1515" s="21"/>
      <c r="IEP1515" s="21"/>
      <c r="IEQ1515" s="21"/>
      <c r="IER1515" s="21"/>
      <c r="IES1515" s="21"/>
      <c r="IET1515" s="21"/>
      <c r="IEU1515" s="21"/>
      <c r="IEV1515" s="21"/>
      <c r="IEW1515" s="21"/>
      <c r="IEX1515" s="21"/>
      <c r="IEY1515" s="21"/>
      <c r="IEZ1515" s="21"/>
      <c r="IFA1515" s="21"/>
      <c r="IFB1515" s="21"/>
      <c r="IFC1515" s="21"/>
      <c r="IFD1515" s="21"/>
      <c r="IFE1515" s="21"/>
      <c r="IFF1515" s="21"/>
      <c r="IFG1515" s="21"/>
      <c r="IFH1515" s="21"/>
      <c r="IFI1515" s="21"/>
      <c r="IFJ1515" s="21"/>
      <c r="IFK1515" s="21"/>
      <c r="IFL1515" s="21"/>
      <c r="IFM1515" s="21"/>
      <c r="IFN1515" s="21"/>
      <c r="IFO1515" s="21"/>
      <c r="IFP1515" s="21"/>
      <c r="IFQ1515" s="21"/>
      <c r="IFR1515" s="21"/>
      <c r="IFS1515" s="21"/>
      <c r="IFT1515" s="21"/>
      <c r="IFU1515" s="21"/>
      <c r="IFV1515" s="21"/>
      <c r="IFW1515" s="21"/>
      <c r="IFX1515" s="21"/>
      <c r="IFY1515" s="21"/>
      <c r="IFZ1515" s="21"/>
      <c r="IGA1515" s="21"/>
      <c r="IGB1515" s="21"/>
      <c r="IGC1515" s="21"/>
      <c r="IGD1515" s="21"/>
      <c r="IGE1515" s="21"/>
      <c r="IGF1515" s="21"/>
      <c r="IGG1515" s="21"/>
      <c r="IGH1515" s="21"/>
      <c r="IGI1515" s="21"/>
      <c r="IGJ1515" s="21"/>
      <c r="IGK1515" s="21"/>
      <c r="IGL1515" s="21"/>
      <c r="IGM1515" s="21"/>
      <c r="IGN1515" s="21"/>
      <c r="IGO1515" s="21"/>
      <c r="IGP1515" s="21"/>
      <c r="IGQ1515" s="21"/>
      <c r="IGR1515" s="21"/>
      <c r="IGS1515" s="21"/>
      <c r="IGT1515" s="21"/>
      <c r="IGU1515" s="21"/>
      <c r="IGV1515" s="21"/>
      <c r="IGW1515" s="21"/>
      <c r="IGX1515" s="21"/>
      <c r="IGY1515" s="21"/>
      <c r="IGZ1515" s="21"/>
      <c r="IHA1515" s="21"/>
      <c r="IHB1515" s="21"/>
      <c r="IHC1515" s="21"/>
      <c r="IHD1515" s="21"/>
      <c r="IHE1515" s="21"/>
      <c r="IHF1515" s="21"/>
      <c r="IHG1515" s="21"/>
      <c r="IHH1515" s="21"/>
      <c r="IHI1515" s="21"/>
      <c r="IHJ1515" s="21"/>
      <c r="IHK1515" s="21"/>
      <c r="IHL1515" s="21"/>
      <c r="IHM1515" s="21"/>
      <c r="IHN1515" s="21"/>
      <c r="IHO1515" s="21"/>
      <c r="IHP1515" s="21"/>
      <c r="IHQ1515" s="21"/>
      <c r="IHR1515" s="21"/>
      <c r="IHS1515" s="21"/>
      <c r="IHT1515" s="21"/>
      <c r="IHU1515" s="21"/>
      <c r="IHV1515" s="21"/>
      <c r="IHW1515" s="21"/>
      <c r="IHX1515" s="21"/>
      <c r="IHY1515" s="21"/>
      <c r="IHZ1515" s="21"/>
      <c r="IIA1515" s="21"/>
      <c r="IIB1515" s="21"/>
      <c r="IIC1515" s="21"/>
      <c r="IID1515" s="21"/>
      <c r="IIE1515" s="21"/>
      <c r="IIF1515" s="21"/>
      <c r="IIG1515" s="21"/>
      <c r="IIH1515" s="21"/>
      <c r="III1515" s="21"/>
      <c r="IIJ1515" s="21"/>
      <c r="IIK1515" s="21"/>
      <c r="IIL1515" s="21"/>
      <c r="IIM1515" s="21"/>
      <c r="IIN1515" s="21"/>
      <c r="IIO1515" s="21"/>
      <c r="IIP1515" s="21"/>
      <c r="IIQ1515" s="21"/>
      <c r="IIR1515" s="21"/>
      <c r="IIS1515" s="21"/>
      <c r="IIT1515" s="21"/>
      <c r="IIU1515" s="21"/>
      <c r="IIV1515" s="21"/>
      <c r="IIW1515" s="21"/>
      <c r="IIX1515" s="21"/>
      <c r="IIY1515" s="21"/>
      <c r="IIZ1515" s="21"/>
      <c r="IJA1515" s="21"/>
      <c r="IJB1515" s="21"/>
      <c r="IJC1515" s="21"/>
      <c r="IJD1515" s="21"/>
      <c r="IJE1515" s="21"/>
      <c r="IJF1515" s="21"/>
      <c r="IJG1515" s="21"/>
      <c r="IJH1515" s="21"/>
      <c r="IJI1515" s="21"/>
      <c r="IJJ1515" s="21"/>
      <c r="IJK1515" s="21"/>
      <c r="IJL1515" s="21"/>
      <c r="IJM1515" s="21"/>
      <c r="IJN1515" s="21"/>
      <c r="IJO1515" s="21"/>
      <c r="IJP1515" s="21"/>
      <c r="IJQ1515" s="21"/>
      <c r="IJR1515" s="21"/>
      <c r="IJS1515" s="21"/>
      <c r="IJT1515" s="21"/>
      <c r="IJU1515" s="21"/>
      <c r="IJV1515" s="21"/>
      <c r="IJW1515" s="21"/>
      <c r="IJX1515" s="21"/>
      <c r="IJY1515" s="21"/>
      <c r="IJZ1515" s="21"/>
      <c r="IKA1515" s="21"/>
      <c r="IKB1515" s="21"/>
      <c r="IKC1515" s="21"/>
      <c r="IKD1515" s="21"/>
      <c r="IKE1515" s="21"/>
      <c r="IKF1515" s="21"/>
      <c r="IKG1515" s="21"/>
      <c r="IKH1515" s="21"/>
      <c r="IKI1515" s="21"/>
      <c r="IKJ1515" s="21"/>
      <c r="IKK1515" s="21"/>
      <c r="IKL1515" s="21"/>
      <c r="IKM1515" s="21"/>
      <c r="IKN1515" s="21"/>
      <c r="IKO1515" s="21"/>
      <c r="IKP1515" s="21"/>
      <c r="IKQ1515" s="21"/>
      <c r="IKR1515" s="21"/>
      <c r="IKS1515" s="21"/>
      <c r="IKT1515" s="21"/>
      <c r="IKU1515" s="21"/>
      <c r="IKV1515" s="21"/>
      <c r="IKW1515" s="21"/>
      <c r="IKX1515" s="21"/>
      <c r="IKY1515" s="21"/>
      <c r="IKZ1515" s="21"/>
      <c r="ILA1515" s="21"/>
      <c r="ILB1515" s="21"/>
      <c r="ILC1515" s="21"/>
      <c r="ILD1515" s="21"/>
      <c r="ILE1515" s="21"/>
      <c r="ILF1515" s="21"/>
      <c r="ILG1515" s="21"/>
      <c r="ILH1515" s="21"/>
      <c r="ILI1515" s="21"/>
      <c r="ILJ1515" s="21"/>
      <c r="ILK1515" s="21"/>
      <c r="ILL1515" s="21"/>
      <c r="ILM1515" s="21"/>
      <c r="ILN1515" s="21"/>
      <c r="ILO1515" s="21"/>
      <c r="ILP1515" s="21"/>
      <c r="ILQ1515" s="21"/>
      <c r="ILR1515" s="21"/>
      <c r="ILS1515" s="21"/>
      <c r="ILT1515" s="21"/>
      <c r="ILU1515" s="21"/>
      <c r="ILV1515" s="21"/>
      <c r="ILW1515" s="21"/>
      <c r="ILX1515" s="21"/>
      <c r="ILY1515" s="21"/>
      <c r="ILZ1515" s="21"/>
      <c r="IMA1515" s="21"/>
      <c r="IMB1515" s="21"/>
      <c r="IMC1515" s="21"/>
      <c r="IMD1515" s="21"/>
      <c r="IME1515" s="21"/>
      <c r="IMF1515" s="21"/>
      <c r="IMG1515" s="21"/>
      <c r="IMH1515" s="21"/>
      <c r="IMI1515" s="21"/>
      <c r="IMJ1515" s="21"/>
      <c r="IMK1515" s="21"/>
      <c r="IML1515" s="21"/>
      <c r="IMM1515" s="21"/>
      <c r="IMN1515" s="21"/>
      <c r="IMO1515" s="21"/>
      <c r="IMP1515" s="21"/>
      <c r="IMQ1515" s="21"/>
      <c r="IMR1515" s="21"/>
      <c r="IMS1515" s="21"/>
      <c r="IMT1515" s="21"/>
      <c r="IMU1515" s="21"/>
      <c r="IMV1515" s="21"/>
      <c r="IMW1515" s="21"/>
      <c r="IMX1515" s="21"/>
      <c r="IMY1515" s="21"/>
      <c r="IMZ1515" s="21"/>
      <c r="INA1515" s="21"/>
      <c r="INB1515" s="21"/>
      <c r="INC1515" s="21"/>
      <c r="IND1515" s="21"/>
      <c r="INE1515" s="21"/>
      <c r="INF1515" s="21"/>
      <c r="ING1515" s="21"/>
      <c r="INH1515" s="21"/>
      <c r="INI1515" s="21"/>
      <c r="INJ1515" s="21"/>
      <c r="INK1515" s="21"/>
      <c r="INL1515" s="21"/>
      <c r="INM1515" s="21"/>
      <c r="INN1515" s="21"/>
      <c r="INO1515" s="21"/>
      <c r="INP1515" s="21"/>
      <c r="INQ1515" s="21"/>
      <c r="INR1515" s="21"/>
      <c r="INS1515" s="21"/>
      <c r="INT1515" s="21"/>
      <c r="INU1515" s="21"/>
      <c r="INV1515" s="21"/>
      <c r="INW1515" s="21"/>
      <c r="INX1515" s="21"/>
      <c r="INY1515" s="21"/>
      <c r="INZ1515" s="21"/>
      <c r="IOA1515" s="21"/>
      <c r="IOB1515" s="21"/>
      <c r="IOC1515" s="21"/>
      <c r="IOD1515" s="21"/>
      <c r="IOE1515" s="21"/>
      <c r="IOF1515" s="21"/>
      <c r="IOG1515" s="21"/>
      <c r="IOH1515" s="21"/>
      <c r="IOI1515" s="21"/>
      <c r="IOJ1515" s="21"/>
      <c r="IOK1515" s="21"/>
      <c r="IOL1515" s="21"/>
      <c r="IOM1515" s="21"/>
      <c r="ION1515" s="21"/>
      <c r="IOO1515" s="21"/>
      <c r="IOP1515" s="21"/>
      <c r="IOQ1515" s="21"/>
      <c r="IOR1515" s="21"/>
      <c r="IOS1515" s="21"/>
      <c r="IOT1515" s="21"/>
      <c r="IOU1515" s="21"/>
      <c r="IOV1515" s="21"/>
      <c r="IOW1515" s="21"/>
      <c r="IOX1515" s="21"/>
      <c r="IOY1515" s="21"/>
      <c r="IOZ1515" s="21"/>
      <c r="IPA1515" s="21"/>
      <c r="IPB1515" s="21"/>
      <c r="IPC1515" s="21"/>
      <c r="IPD1515" s="21"/>
      <c r="IPE1515" s="21"/>
      <c r="IPF1515" s="21"/>
      <c r="IPG1515" s="21"/>
      <c r="IPH1515" s="21"/>
      <c r="IPI1515" s="21"/>
      <c r="IPJ1515" s="21"/>
      <c r="IPK1515" s="21"/>
      <c r="IPL1515" s="21"/>
      <c r="IPM1515" s="21"/>
      <c r="IPN1515" s="21"/>
      <c r="IPO1515" s="21"/>
      <c r="IPP1515" s="21"/>
      <c r="IPQ1515" s="21"/>
      <c r="IPR1515" s="21"/>
      <c r="IPS1515" s="21"/>
      <c r="IPT1515" s="21"/>
      <c r="IPU1515" s="21"/>
      <c r="IPV1515" s="21"/>
      <c r="IPW1515" s="21"/>
      <c r="IPX1515" s="21"/>
      <c r="IPY1515" s="21"/>
      <c r="IPZ1515" s="21"/>
      <c r="IQA1515" s="21"/>
      <c r="IQB1515" s="21"/>
      <c r="IQC1515" s="21"/>
      <c r="IQD1515" s="21"/>
      <c r="IQE1515" s="21"/>
      <c r="IQF1515" s="21"/>
      <c r="IQG1515" s="21"/>
      <c r="IQH1515" s="21"/>
      <c r="IQI1515" s="21"/>
      <c r="IQJ1515" s="21"/>
      <c r="IQK1515" s="21"/>
      <c r="IQL1515" s="21"/>
      <c r="IQM1515" s="21"/>
      <c r="IQN1515" s="21"/>
      <c r="IQO1515" s="21"/>
      <c r="IQP1515" s="21"/>
      <c r="IQQ1515" s="21"/>
      <c r="IQR1515" s="21"/>
      <c r="IQS1515" s="21"/>
      <c r="IQT1515" s="21"/>
      <c r="IQU1515" s="21"/>
      <c r="IQV1515" s="21"/>
      <c r="IQW1515" s="21"/>
      <c r="IQX1515" s="21"/>
      <c r="IQY1515" s="21"/>
      <c r="IQZ1515" s="21"/>
      <c r="IRA1515" s="21"/>
      <c r="IRB1515" s="21"/>
      <c r="IRC1515" s="21"/>
      <c r="IRD1515" s="21"/>
      <c r="IRE1515" s="21"/>
      <c r="IRF1515" s="21"/>
      <c r="IRG1515" s="21"/>
      <c r="IRH1515" s="21"/>
      <c r="IRI1515" s="21"/>
      <c r="IRJ1515" s="21"/>
      <c r="IRK1515" s="21"/>
      <c r="IRL1515" s="21"/>
      <c r="IRM1515" s="21"/>
      <c r="IRN1515" s="21"/>
      <c r="IRO1515" s="21"/>
      <c r="IRP1515" s="21"/>
      <c r="IRQ1515" s="21"/>
      <c r="IRR1515" s="21"/>
      <c r="IRS1515" s="21"/>
      <c r="IRT1515" s="21"/>
      <c r="IRU1515" s="21"/>
      <c r="IRV1515" s="21"/>
      <c r="IRW1515" s="21"/>
      <c r="IRX1515" s="21"/>
      <c r="IRY1515" s="21"/>
      <c r="IRZ1515" s="21"/>
      <c r="ISA1515" s="21"/>
      <c r="ISB1515" s="21"/>
      <c r="ISC1515" s="21"/>
      <c r="ISD1515" s="21"/>
      <c r="ISE1515" s="21"/>
      <c r="ISF1515" s="21"/>
      <c r="ISG1515" s="21"/>
      <c r="ISH1515" s="21"/>
      <c r="ISI1515" s="21"/>
      <c r="ISJ1515" s="21"/>
      <c r="ISK1515" s="21"/>
      <c r="ISL1515" s="21"/>
      <c r="ISM1515" s="21"/>
      <c r="ISN1515" s="21"/>
      <c r="ISO1515" s="21"/>
      <c r="ISP1515" s="21"/>
      <c r="ISQ1515" s="21"/>
      <c r="ISR1515" s="21"/>
      <c r="ISS1515" s="21"/>
      <c r="IST1515" s="21"/>
      <c r="ISU1515" s="21"/>
      <c r="ISV1515" s="21"/>
      <c r="ISW1515" s="21"/>
      <c r="ISX1515" s="21"/>
      <c r="ISY1515" s="21"/>
      <c r="ISZ1515" s="21"/>
      <c r="ITA1515" s="21"/>
      <c r="ITB1515" s="21"/>
      <c r="ITC1515" s="21"/>
      <c r="ITD1515" s="21"/>
      <c r="ITE1515" s="21"/>
      <c r="ITF1515" s="21"/>
      <c r="ITG1515" s="21"/>
      <c r="ITH1515" s="21"/>
      <c r="ITI1515" s="21"/>
      <c r="ITJ1515" s="21"/>
      <c r="ITK1515" s="21"/>
      <c r="ITL1515" s="21"/>
      <c r="ITM1515" s="21"/>
      <c r="ITN1515" s="21"/>
      <c r="ITO1515" s="21"/>
      <c r="ITP1515" s="21"/>
      <c r="ITQ1515" s="21"/>
      <c r="ITR1515" s="21"/>
      <c r="ITS1515" s="21"/>
      <c r="ITT1515" s="21"/>
      <c r="ITU1515" s="21"/>
      <c r="ITV1515" s="21"/>
      <c r="ITW1515" s="21"/>
      <c r="ITX1515" s="21"/>
      <c r="ITY1515" s="21"/>
      <c r="ITZ1515" s="21"/>
      <c r="IUA1515" s="21"/>
      <c r="IUB1515" s="21"/>
      <c r="IUC1515" s="21"/>
      <c r="IUD1515" s="21"/>
      <c r="IUE1515" s="21"/>
      <c r="IUF1515" s="21"/>
      <c r="IUG1515" s="21"/>
      <c r="IUH1515" s="21"/>
      <c r="IUI1515" s="21"/>
      <c r="IUJ1515" s="21"/>
      <c r="IUK1515" s="21"/>
      <c r="IUL1515" s="21"/>
      <c r="IUM1515" s="21"/>
      <c r="IUN1515" s="21"/>
      <c r="IUO1515" s="21"/>
      <c r="IUP1515" s="21"/>
      <c r="IUQ1515" s="21"/>
      <c r="IUR1515" s="21"/>
      <c r="IUS1515" s="21"/>
      <c r="IUT1515" s="21"/>
      <c r="IUU1515" s="21"/>
      <c r="IUV1515" s="21"/>
      <c r="IUW1515" s="21"/>
      <c r="IUX1515" s="21"/>
      <c r="IUY1515" s="21"/>
      <c r="IUZ1515" s="21"/>
      <c r="IVA1515" s="21"/>
      <c r="IVB1515" s="21"/>
      <c r="IVC1515" s="21"/>
      <c r="IVD1515" s="21"/>
      <c r="IVE1515" s="21"/>
      <c r="IVF1515" s="21"/>
      <c r="IVG1515" s="21"/>
      <c r="IVH1515" s="21"/>
      <c r="IVI1515" s="21"/>
      <c r="IVJ1515" s="21"/>
      <c r="IVK1515" s="21"/>
      <c r="IVL1515" s="21"/>
      <c r="IVM1515" s="21"/>
      <c r="IVN1515" s="21"/>
      <c r="IVO1515" s="21"/>
      <c r="IVP1515" s="21"/>
      <c r="IVQ1515" s="21"/>
      <c r="IVR1515" s="21"/>
      <c r="IVS1515" s="21"/>
      <c r="IVT1515" s="21"/>
      <c r="IVU1515" s="21"/>
      <c r="IVV1515" s="21"/>
      <c r="IVW1515" s="21"/>
      <c r="IVX1515" s="21"/>
      <c r="IVY1515" s="21"/>
      <c r="IVZ1515" s="21"/>
      <c r="IWA1515" s="21"/>
      <c r="IWB1515" s="21"/>
      <c r="IWC1515" s="21"/>
      <c r="IWD1515" s="21"/>
      <c r="IWE1515" s="21"/>
      <c r="IWF1515" s="21"/>
      <c r="IWG1515" s="21"/>
      <c r="IWH1515" s="21"/>
      <c r="IWI1515" s="21"/>
      <c r="IWJ1515" s="21"/>
      <c r="IWK1515" s="21"/>
      <c r="IWL1515" s="21"/>
      <c r="IWM1515" s="21"/>
      <c r="IWN1515" s="21"/>
      <c r="IWO1515" s="21"/>
      <c r="IWP1515" s="21"/>
      <c r="IWQ1515" s="21"/>
      <c r="IWR1515" s="21"/>
      <c r="IWS1515" s="21"/>
      <c r="IWT1515" s="21"/>
      <c r="IWU1515" s="21"/>
      <c r="IWV1515" s="21"/>
      <c r="IWW1515" s="21"/>
      <c r="IWX1515" s="21"/>
      <c r="IWY1515" s="21"/>
      <c r="IWZ1515" s="21"/>
      <c r="IXA1515" s="21"/>
      <c r="IXB1515" s="21"/>
      <c r="IXC1515" s="21"/>
      <c r="IXD1515" s="21"/>
      <c r="IXE1515" s="21"/>
      <c r="IXF1515" s="21"/>
      <c r="IXG1515" s="21"/>
      <c r="IXH1515" s="21"/>
      <c r="IXI1515" s="21"/>
      <c r="IXJ1515" s="21"/>
      <c r="IXK1515" s="21"/>
      <c r="IXL1515" s="21"/>
      <c r="IXM1515" s="21"/>
      <c r="IXN1515" s="21"/>
      <c r="IXO1515" s="21"/>
      <c r="IXP1515" s="21"/>
      <c r="IXQ1515" s="21"/>
      <c r="IXR1515" s="21"/>
      <c r="IXS1515" s="21"/>
      <c r="IXT1515" s="21"/>
      <c r="IXU1515" s="21"/>
      <c r="IXV1515" s="21"/>
      <c r="IXW1515" s="21"/>
      <c r="IXX1515" s="21"/>
      <c r="IXY1515" s="21"/>
      <c r="IXZ1515" s="21"/>
      <c r="IYA1515" s="21"/>
      <c r="IYB1515" s="21"/>
      <c r="IYC1515" s="21"/>
      <c r="IYD1515" s="21"/>
      <c r="IYE1515" s="21"/>
      <c r="IYF1515" s="21"/>
      <c r="IYG1515" s="21"/>
      <c r="IYH1515" s="21"/>
      <c r="IYI1515" s="21"/>
      <c r="IYJ1515" s="21"/>
      <c r="IYK1515" s="21"/>
      <c r="IYL1515" s="21"/>
      <c r="IYM1515" s="21"/>
      <c r="IYN1515" s="21"/>
      <c r="IYO1515" s="21"/>
      <c r="IYP1515" s="21"/>
      <c r="IYQ1515" s="21"/>
      <c r="IYR1515" s="21"/>
      <c r="IYS1515" s="21"/>
      <c r="IYT1515" s="21"/>
      <c r="IYU1515" s="21"/>
      <c r="IYV1515" s="21"/>
      <c r="IYW1515" s="21"/>
      <c r="IYX1515" s="21"/>
      <c r="IYY1515" s="21"/>
      <c r="IYZ1515" s="21"/>
      <c r="IZA1515" s="21"/>
      <c r="IZB1515" s="21"/>
      <c r="IZC1515" s="21"/>
      <c r="IZD1515" s="21"/>
      <c r="IZE1515" s="21"/>
      <c r="IZF1515" s="21"/>
      <c r="IZG1515" s="21"/>
      <c r="IZH1515" s="21"/>
      <c r="IZI1515" s="21"/>
      <c r="IZJ1515" s="21"/>
      <c r="IZK1515" s="21"/>
      <c r="IZL1515" s="21"/>
      <c r="IZM1515" s="21"/>
      <c r="IZN1515" s="21"/>
      <c r="IZO1515" s="21"/>
      <c r="IZP1515" s="21"/>
      <c r="IZQ1515" s="21"/>
      <c r="IZR1515" s="21"/>
      <c r="IZS1515" s="21"/>
      <c r="IZT1515" s="21"/>
      <c r="IZU1515" s="21"/>
      <c r="IZV1515" s="21"/>
      <c r="IZW1515" s="21"/>
      <c r="IZX1515" s="21"/>
      <c r="IZY1515" s="21"/>
      <c r="IZZ1515" s="21"/>
      <c r="JAA1515" s="21"/>
      <c r="JAB1515" s="21"/>
      <c r="JAC1515" s="21"/>
      <c r="JAD1515" s="21"/>
      <c r="JAE1515" s="21"/>
      <c r="JAF1515" s="21"/>
      <c r="JAG1515" s="21"/>
      <c r="JAH1515" s="21"/>
      <c r="JAI1515" s="21"/>
      <c r="JAJ1515" s="21"/>
      <c r="JAK1515" s="21"/>
      <c r="JAL1515" s="21"/>
      <c r="JAM1515" s="21"/>
      <c r="JAN1515" s="21"/>
      <c r="JAO1515" s="21"/>
      <c r="JAP1515" s="21"/>
      <c r="JAQ1515" s="21"/>
      <c r="JAR1515" s="21"/>
      <c r="JAS1515" s="21"/>
      <c r="JAT1515" s="21"/>
      <c r="JAU1515" s="21"/>
      <c r="JAV1515" s="21"/>
      <c r="JAW1515" s="21"/>
      <c r="JAX1515" s="21"/>
      <c r="JAY1515" s="21"/>
      <c r="JAZ1515" s="21"/>
      <c r="JBA1515" s="21"/>
      <c r="JBB1515" s="21"/>
      <c r="JBC1515" s="21"/>
      <c r="JBD1515" s="21"/>
      <c r="JBE1515" s="21"/>
      <c r="JBF1515" s="21"/>
      <c r="JBG1515" s="21"/>
      <c r="JBH1515" s="21"/>
      <c r="JBI1515" s="21"/>
      <c r="JBJ1515" s="21"/>
      <c r="JBK1515" s="21"/>
      <c r="JBL1515" s="21"/>
      <c r="JBM1515" s="21"/>
      <c r="JBN1515" s="21"/>
      <c r="JBO1515" s="21"/>
      <c r="JBP1515" s="21"/>
      <c r="JBQ1515" s="21"/>
      <c r="JBR1515" s="21"/>
      <c r="JBS1515" s="21"/>
      <c r="JBT1515" s="21"/>
      <c r="JBU1515" s="21"/>
      <c r="JBV1515" s="21"/>
      <c r="JBW1515" s="21"/>
      <c r="JBX1515" s="21"/>
      <c r="JBY1515" s="21"/>
      <c r="JBZ1515" s="21"/>
      <c r="JCA1515" s="21"/>
      <c r="JCB1515" s="21"/>
      <c r="JCC1515" s="21"/>
      <c r="JCD1515" s="21"/>
      <c r="JCE1515" s="21"/>
      <c r="JCF1515" s="21"/>
      <c r="JCG1515" s="21"/>
      <c r="JCH1515" s="21"/>
      <c r="JCI1515" s="21"/>
      <c r="JCJ1515" s="21"/>
      <c r="JCK1515" s="21"/>
      <c r="JCL1515" s="21"/>
      <c r="JCM1515" s="21"/>
      <c r="JCN1515" s="21"/>
      <c r="JCO1515" s="21"/>
      <c r="JCP1515" s="21"/>
      <c r="JCQ1515" s="21"/>
      <c r="JCR1515" s="21"/>
      <c r="JCS1515" s="21"/>
      <c r="JCT1515" s="21"/>
      <c r="JCU1515" s="21"/>
      <c r="JCV1515" s="21"/>
      <c r="JCW1515" s="21"/>
      <c r="JCX1515" s="21"/>
      <c r="JCY1515" s="21"/>
      <c r="JCZ1515" s="21"/>
      <c r="JDA1515" s="21"/>
      <c r="JDB1515" s="21"/>
      <c r="JDC1515" s="21"/>
      <c r="JDD1515" s="21"/>
      <c r="JDE1515" s="21"/>
      <c r="JDF1515" s="21"/>
      <c r="JDG1515" s="21"/>
      <c r="JDH1515" s="21"/>
      <c r="JDI1515" s="21"/>
      <c r="JDJ1515" s="21"/>
      <c r="JDK1515" s="21"/>
      <c r="JDL1515" s="21"/>
      <c r="JDM1515" s="21"/>
      <c r="JDN1515" s="21"/>
      <c r="JDO1515" s="21"/>
      <c r="JDP1515" s="21"/>
      <c r="JDQ1515" s="21"/>
      <c r="JDR1515" s="21"/>
      <c r="JDS1515" s="21"/>
      <c r="JDT1515" s="21"/>
      <c r="JDU1515" s="21"/>
      <c r="JDV1515" s="21"/>
      <c r="JDW1515" s="21"/>
      <c r="JDX1515" s="21"/>
      <c r="JDY1515" s="21"/>
      <c r="JDZ1515" s="21"/>
      <c r="JEA1515" s="21"/>
      <c r="JEB1515" s="21"/>
      <c r="JEC1515" s="21"/>
      <c r="JED1515" s="21"/>
      <c r="JEE1515" s="21"/>
      <c r="JEF1515" s="21"/>
      <c r="JEG1515" s="21"/>
      <c r="JEH1515" s="21"/>
      <c r="JEI1515" s="21"/>
      <c r="JEJ1515" s="21"/>
      <c r="JEK1515" s="21"/>
      <c r="JEL1515" s="21"/>
      <c r="JEM1515" s="21"/>
      <c r="JEN1515" s="21"/>
      <c r="JEO1515" s="21"/>
      <c r="JEP1515" s="21"/>
      <c r="JEQ1515" s="21"/>
      <c r="JER1515" s="21"/>
      <c r="JES1515" s="21"/>
      <c r="JET1515" s="21"/>
      <c r="JEU1515" s="21"/>
      <c r="JEV1515" s="21"/>
      <c r="JEW1515" s="21"/>
      <c r="JEX1515" s="21"/>
      <c r="JEY1515" s="21"/>
      <c r="JEZ1515" s="21"/>
      <c r="JFA1515" s="21"/>
      <c r="JFB1515" s="21"/>
      <c r="JFC1515" s="21"/>
      <c r="JFD1515" s="21"/>
      <c r="JFE1515" s="21"/>
      <c r="JFF1515" s="21"/>
      <c r="JFG1515" s="21"/>
      <c r="JFH1515" s="21"/>
      <c r="JFI1515" s="21"/>
      <c r="JFJ1515" s="21"/>
      <c r="JFK1515" s="21"/>
      <c r="JFL1515" s="21"/>
      <c r="JFM1515" s="21"/>
      <c r="JFN1515" s="21"/>
      <c r="JFO1515" s="21"/>
      <c r="JFP1515" s="21"/>
      <c r="JFQ1515" s="21"/>
      <c r="JFR1515" s="21"/>
      <c r="JFS1515" s="21"/>
      <c r="JFT1515" s="21"/>
      <c r="JFU1515" s="21"/>
      <c r="JFV1515" s="21"/>
      <c r="JFW1515" s="21"/>
      <c r="JFX1515" s="21"/>
      <c r="JFY1515" s="21"/>
      <c r="JFZ1515" s="21"/>
      <c r="JGA1515" s="21"/>
      <c r="JGB1515" s="21"/>
      <c r="JGC1515" s="21"/>
      <c r="JGD1515" s="21"/>
      <c r="JGE1515" s="21"/>
      <c r="JGF1515" s="21"/>
      <c r="JGG1515" s="21"/>
      <c r="JGH1515" s="21"/>
      <c r="JGI1515" s="21"/>
      <c r="JGJ1515" s="21"/>
      <c r="JGK1515" s="21"/>
      <c r="JGL1515" s="21"/>
      <c r="JGM1515" s="21"/>
      <c r="JGN1515" s="21"/>
      <c r="JGO1515" s="21"/>
      <c r="JGP1515" s="21"/>
      <c r="JGQ1515" s="21"/>
      <c r="JGR1515" s="21"/>
      <c r="JGS1515" s="21"/>
      <c r="JGT1515" s="21"/>
      <c r="JGU1515" s="21"/>
      <c r="JGV1515" s="21"/>
      <c r="JGW1515" s="21"/>
      <c r="JGX1515" s="21"/>
      <c r="JGY1515" s="21"/>
      <c r="JGZ1515" s="21"/>
      <c r="JHA1515" s="21"/>
      <c r="JHB1515" s="21"/>
      <c r="JHC1515" s="21"/>
      <c r="JHD1515" s="21"/>
      <c r="JHE1515" s="21"/>
      <c r="JHF1515" s="21"/>
      <c r="JHG1515" s="21"/>
      <c r="JHH1515" s="21"/>
      <c r="JHI1515" s="21"/>
      <c r="JHJ1515" s="21"/>
      <c r="JHK1515" s="21"/>
      <c r="JHL1515" s="21"/>
      <c r="JHM1515" s="21"/>
      <c r="JHN1515" s="21"/>
      <c r="JHO1515" s="21"/>
      <c r="JHP1515" s="21"/>
      <c r="JHQ1515" s="21"/>
      <c r="JHR1515" s="21"/>
      <c r="JHS1515" s="21"/>
      <c r="JHT1515" s="21"/>
      <c r="JHU1515" s="21"/>
      <c r="JHV1515" s="21"/>
      <c r="JHW1515" s="21"/>
      <c r="JHX1515" s="21"/>
      <c r="JHY1515" s="21"/>
      <c r="JHZ1515" s="21"/>
      <c r="JIA1515" s="21"/>
      <c r="JIB1515" s="21"/>
      <c r="JIC1515" s="21"/>
      <c r="JID1515" s="21"/>
      <c r="JIE1515" s="21"/>
      <c r="JIF1515" s="21"/>
      <c r="JIG1515" s="21"/>
      <c r="JIH1515" s="21"/>
      <c r="JII1515" s="21"/>
      <c r="JIJ1515" s="21"/>
      <c r="JIK1515" s="21"/>
      <c r="JIL1515" s="21"/>
      <c r="JIM1515" s="21"/>
      <c r="JIN1515" s="21"/>
      <c r="JIO1515" s="21"/>
      <c r="JIP1515" s="21"/>
      <c r="JIQ1515" s="21"/>
      <c r="JIR1515" s="21"/>
      <c r="JIS1515" s="21"/>
      <c r="JIT1515" s="21"/>
      <c r="JIU1515" s="21"/>
      <c r="JIV1515" s="21"/>
      <c r="JIW1515" s="21"/>
      <c r="JIX1515" s="21"/>
      <c r="JIY1515" s="21"/>
      <c r="JIZ1515" s="21"/>
      <c r="JJA1515" s="21"/>
      <c r="JJB1515" s="21"/>
      <c r="JJC1515" s="21"/>
      <c r="JJD1515" s="21"/>
      <c r="JJE1515" s="21"/>
      <c r="JJF1515" s="21"/>
      <c r="JJG1515" s="21"/>
      <c r="JJH1515" s="21"/>
      <c r="JJI1515" s="21"/>
      <c r="JJJ1515" s="21"/>
      <c r="JJK1515" s="21"/>
      <c r="JJL1515" s="21"/>
      <c r="JJM1515" s="21"/>
      <c r="JJN1515" s="21"/>
      <c r="JJO1515" s="21"/>
      <c r="JJP1515" s="21"/>
      <c r="JJQ1515" s="21"/>
      <c r="JJR1515" s="21"/>
      <c r="JJS1515" s="21"/>
      <c r="JJT1515" s="21"/>
      <c r="JJU1515" s="21"/>
      <c r="JJV1515" s="21"/>
      <c r="JJW1515" s="21"/>
      <c r="JJX1515" s="21"/>
      <c r="JJY1515" s="21"/>
      <c r="JJZ1515" s="21"/>
      <c r="JKA1515" s="21"/>
      <c r="JKB1515" s="21"/>
      <c r="JKC1515" s="21"/>
      <c r="JKD1515" s="21"/>
      <c r="JKE1515" s="21"/>
      <c r="JKF1515" s="21"/>
      <c r="JKG1515" s="21"/>
      <c r="JKH1515" s="21"/>
      <c r="JKI1515" s="21"/>
      <c r="JKJ1515" s="21"/>
      <c r="JKK1515" s="21"/>
      <c r="JKL1515" s="21"/>
      <c r="JKM1515" s="21"/>
      <c r="JKN1515" s="21"/>
      <c r="JKO1515" s="21"/>
      <c r="JKP1515" s="21"/>
      <c r="JKQ1515" s="21"/>
      <c r="JKR1515" s="21"/>
      <c r="JKS1515" s="21"/>
      <c r="JKT1515" s="21"/>
      <c r="JKU1515" s="21"/>
      <c r="JKV1515" s="21"/>
      <c r="JKW1515" s="21"/>
      <c r="JKX1515" s="21"/>
      <c r="JKY1515" s="21"/>
      <c r="JKZ1515" s="21"/>
      <c r="JLA1515" s="21"/>
      <c r="JLB1515" s="21"/>
      <c r="JLC1515" s="21"/>
      <c r="JLD1515" s="21"/>
      <c r="JLE1515" s="21"/>
      <c r="JLF1515" s="21"/>
      <c r="JLG1515" s="21"/>
      <c r="JLH1515" s="21"/>
      <c r="JLI1515" s="21"/>
      <c r="JLJ1515" s="21"/>
      <c r="JLK1515" s="21"/>
      <c r="JLL1515" s="21"/>
      <c r="JLM1515" s="21"/>
      <c r="JLN1515" s="21"/>
      <c r="JLO1515" s="21"/>
      <c r="JLP1515" s="21"/>
      <c r="JLQ1515" s="21"/>
      <c r="JLR1515" s="21"/>
      <c r="JLS1515" s="21"/>
      <c r="JLT1515" s="21"/>
      <c r="JLU1515" s="21"/>
      <c r="JLV1515" s="21"/>
      <c r="JLW1515" s="21"/>
      <c r="JLX1515" s="21"/>
      <c r="JLY1515" s="21"/>
      <c r="JLZ1515" s="21"/>
      <c r="JMA1515" s="21"/>
      <c r="JMB1515" s="21"/>
      <c r="JMC1515" s="21"/>
      <c r="JMD1515" s="21"/>
      <c r="JME1515" s="21"/>
      <c r="JMF1515" s="21"/>
      <c r="JMG1515" s="21"/>
      <c r="JMH1515" s="21"/>
      <c r="JMI1515" s="21"/>
      <c r="JMJ1515" s="21"/>
      <c r="JMK1515" s="21"/>
      <c r="JML1515" s="21"/>
      <c r="JMM1515" s="21"/>
      <c r="JMN1515" s="21"/>
      <c r="JMO1515" s="21"/>
      <c r="JMP1515" s="21"/>
      <c r="JMQ1515" s="21"/>
      <c r="JMR1515" s="21"/>
      <c r="JMS1515" s="21"/>
      <c r="JMT1515" s="21"/>
      <c r="JMU1515" s="21"/>
      <c r="JMV1515" s="21"/>
      <c r="JMW1515" s="21"/>
      <c r="JMX1515" s="21"/>
      <c r="JMY1515" s="21"/>
      <c r="JMZ1515" s="21"/>
      <c r="JNA1515" s="21"/>
      <c r="JNB1515" s="21"/>
      <c r="JNC1515" s="21"/>
      <c r="JND1515" s="21"/>
      <c r="JNE1515" s="21"/>
      <c r="JNF1515" s="21"/>
      <c r="JNG1515" s="21"/>
      <c r="JNH1515" s="21"/>
      <c r="JNI1515" s="21"/>
      <c r="JNJ1515" s="21"/>
      <c r="JNK1515" s="21"/>
      <c r="JNL1515" s="21"/>
      <c r="JNM1515" s="21"/>
      <c r="JNN1515" s="21"/>
      <c r="JNO1515" s="21"/>
      <c r="JNP1515" s="21"/>
      <c r="JNQ1515" s="21"/>
      <c r="JNR1515" s="21"/>
      <c r="JNS1515" s="21"/>
      <c r="JNT1515" s="21"/>
      <c r="JNU1515" s="21"/>
      <c r="JNV1515" s="21"/>
      <c r="JNW1515" s="21"/>
      <c r="JNX1515" s="21"/>
      <c r="JNY1515" s="21"/>
      <c r="JNZ1515" s="21"/>
      <c r="JOA1515" s="21"/>
      <c r="JOB1515" s="21"/>
      <c r="JOC1515" s="21"/>
      <c r="JOD1515" s="21"/>
      <c r="JOE1515" s="21"/>
      <c r="JOF1515" s="21"/>
      <c r="JOG1515" s="21"/>
      <c r="JOH1515" s="21"/>
      <c r="JOI1515" s="21"/>
      <c r="JOJ1515" s="21"/>
      <c r="JOK1515" s="21"/>
      <c r="JOL1515" s="21"/>
      <c r="JOM1515" s="21"/>
      <c r="JON1515" s="21"/>
      <c r="JOO1515" s="21"/>
      <c r="JOP1515" s="21"/>
      <c r="JOQ1515" s="21"/>
      <c r="JOR1515" s="21"/>
      <c r="JOS1515" s="21"/>
      <c r="JOT1515" s="21"/>
      <c r="JOU1515" s="21"/>
      <c r="JOV1515" s="21"/>
      <c r="JOW1515" s="21"/>
      <c r="JOX1515" s="21"/>
      <c r="JOY1515" s="21"/>
      <c r="JOZ1515" s="21"/>
      <c r="JPA1515" s="21"/>
      <c r="JPB1515" s="21"/>
      <c r="JPC1515" s="21"/>
      <c r="JPD1515" s="21"/>
      <c r="JPE1515" s="21"/>
      <c r="JPF1515" s="21"/>
      <c r="JPG1515" s="21"/>
      <c r="JPH1515" s="21"/>
      <c r="JPI1515" s="21"/>
      <c r="JPJ1515" s="21"/>
      <c r="JPK1515" s="21"/>
      <c r="JPL1515" s="21"/>
      <c r="JPM1515" s="21"/>
      <c r="JPN1515" s="21"/>
      <c r="JPO1515" s="21"/>
      <c r="JPP1515" s="21"/>
      <c r="JPQ1515" s="21"/>
      <c r="JPR1515" s="21"/>
      <c r="JPS1515" s="21"/>
      <c r="JPT1515" s="21"/>
      <c r="JPU1515" s="21"/>
      <c r="JPV1515" s="21"/>
      <c r="JPW1515" s="21"/>
      <c r="JPX1515" s="21"/>
      <c r="JPY1515" s="21"/>
      <c r="JPZ1515" s="21"/>
      <c r="JQA1515" s="21"/>
      <c r="JQB1515" s="21"/>
      <c r="JQC1515" s="21"/>
      <c r="JQD1515" s="21"/>
      <c r="JQE1515" s="21"/>
      <c r="JQF1515" s="21"/>
      <c r="JQG1515" s="21"/>
      <c r="JQH1515" s="21"/>
      <c r="JQI1515" s="21"/>
      <c r="JQJ1515" s="21"/>
      <c r="JQK1515" s="21"/>
      <c r="JQL1515" s="21"/>
      <c r="JQM1515" s="21"/>
      <c r="JQN1515" s="21"/>
      <c r="JQO1515" s="21"/>
      <c r="JQP1515" s="21"/>
      <c r="JQQ1515" s="21"/>
      <c r="JQR1515" s="21"/>
      <c r="JQS1515" s="21"/>
      <c r="JQT1515" s="21"/>
      <c r="JQU1515" s="21"/>
      <c r="JQV1515" s="21"/>
      <c r="JQW1515" s="21"/>
      <c r="JQX1515" s="21"/>
      <c r="JQY1515" s="21"/>
      <c r="JQZ1515" s="21"/>
      <c r="JRA1515" s="21"/>
      <c r="JRB1515" s="21"/>
      <c r="JRC1515" s="21"/>
      <c r="JRD1515" s="21"/>
      <c r="JRE1515" s="21"/>
      <c r="JRF1515" s="21"/>
      <c r="JRG1515" s="21"/>
      <c r="JRH1515" s="21"/>
      <c r="JRI1515" s="21"/>
      <c r="JRJ1515" s="21"/>
      <c r="JRK1515" s="21"/>
      <c r="JRL1515" s="21"/>
      <c r="JRM1515" s="21"/>
      <c r="JRN1515" s="21"/>
      <c r="JRO1515" s="21"/>
      <c r="JRP1515" s="21"/>
      <c r="JRQ1515" s="21"/>
      <c r="JRR1515" s="21"/>
      <c r="JRS1515" s="21"/>
      <c r="JRT1515" s="21"/>
      <c r="JRU1515" s="21"/>
      <c r="JRV1515" s="21"/>
      <c r="JRW1515" s="21"/>
      <c r="JRX1515" s="21"/>
      <c r="JRY1515" s="21"/>
      <c r="JRZ1515" s="21"/>
      <c r="JSA1515" s="21"/>
      <c r="JSB1515" s="21"/>
      <c r="JSC1515" s="21"/>
      <c r="JSD1515" s="21"/>
      <c r="JSE1515" s="21"/>
      <c r="JSF1515" s="21"/>
      <c r="JSG1515" s="21"/>
      <c r="JSH1515" s="21"/>
      <c r="JSI1515" s="21"/>
      <c r="JSJ1515" s="21"/>
      <c r="JSK1515" s="21"/>
      <c r="JSL1515" s="21"/>
      <c r="JSM1515" s="21"/>
      <c r="JSN1515" s="21"/>
      <c r="JSO1515" s="21"/>
      <c r="JSP1515" s="21"/>
      <c r="JSQ1515" s="21"/>
      <c r="JSR1515" s="21"/>
      <c r="JSS1515" s="21"/>
      <c r="JST1515" s="21"/>
      <c r="JSU1515" s="21"/>
      <c r="JSV1515" s="21"/>
      <c r="JSW1515" s="21"/>
      <c r="JSX1515" s="21"/>
      <c r="JSY1515" s="21"/>
      <c r="JSZ1515" s="21"/>
      <c r="JTA1515" s="21"/>
      <c r="JTB1515" s="21"/>
      <c r="JTC1515" s="21"/>
      <c r="JTD1515" s="21"/>
      <c r="JTE1515" s="21"/>
      <c r="JTF1515" s="21"/>
      <c r="JTG1515" s="21"/>
      <c r="JTH1515" s="21"/>
      <c r="JTI1515" s="21"/>
      <c r="JTJ1515" s="21"/>
      <c r="JTK1515" s="21"/>
      <c r="JTL1515" s="21"/>
      <c r="JTM1515" s="21"/>
      <c r="JTN1515" s="21"/>
      <c r="JTO1515" s="21"/>
      <c r="JTP1515" s="21"/>
      <c r="JTQ1515" s="21"/>
      <c r="JTR1515" s="21"/>
      <c r="JTS1515" s="21"/>
      <c r="JTT1515" s="21"/>
      <c r="JTU1515" s="21"/>
      <c r="JTV1515" s="21"/>
      <c r="JTW1515" s="21"/>
      <c r="JTX1515" s="21"/>
      <c r="JTY1515" s="21"/>
      <c r="JTZ1515" s="21"/>
      <c r="JUA1515" s="21"/>
      <c r="JUB1515" s="21"/>
      <c r="JUC1515" s="21"/>
      <c r="JUD1515" s="21"/>
      <c r="JUE1515" s="21"/>
      <c r="JUF1515" s="21"/>
      <c r="JUG1515" s="21"/>
      <c r="JUH1515" s="21"/>
      <c r="JUI1515" s="21"/>
      <c r="JUJ1515" s="21"/>
      <c r="JUK1515" s="21"/>
      <c r="JUL1515" s="21"/>
      <c r="JUM1515" s="21"/>
      <c r="JUN1515" s="21"/>
      <c r="JUO1515" s="21"/>
      <c r="JUP1515" s="21"/>
      <c r="JUQ1515" s="21"/>
      <c r="JUR1515" s="21"/>
      <c r="JUS1515" s="21"/>
      <c r="JUT1515" s="21"/>
      <c r="JUU1515" s="21"/>
      <c r="JUV1515" s="21"/>
      <c r="JUW1515" s="21"/>
      <c r="JUX1515" s="21"/>
      <c r="JUY1515" s="21"/>
      <c r="JUZ1515" s="21"/>
      <c r="JVA1515" s="21"/>
      <c r="JVB1515" s="21"/>
      <c r="JVC1515" s="21"/>
      <c r="JVD1515" s="21"/>
      <c r="JVE1515" s="21"/>
      <c r="JVF1515" s="21"/>
      <c r="JVG1515" s="21"/>
      <c r="JVH1515" s="21"/>
      <c r="JVI1515" s="21"/>
      <c r="JVJ1515" s="21"/>
      <c r="JVK1515" s="21"/>
      <c r="JVL1515" s="21"/>
      <c r="JVM1515" s="21"/>
      <c r="JVN1515" s="21"/>
      <c r="JVO1515" s="21"/>
      <c r="JVP1515" s="21"/>
      <c r="JVQ1515" s="21"/>
      <c r="JVR1515" s="21"/>
      <c r="JVS1515" s="21"/>
      <c r="JVT1515" s="21"/>
      <c r="JVU1515" s="21"/>
      <c r="JVV1515" s="21"/>
      <c r="JVW1515" s="21"/>
      <c r="JVX1515" s="21"/>
      <c r="JVY1515" s="21"/>
      <c r="JVZ1515" s="21"/>
      <c r="JWA1515" s="21"/>
      <c r="JWB1515" s="21"/>
      <c r="JWC1515" s="21"/>
      <c r="JWD1515" s="21"/>
      <c r="JWE1515" s="21"/>
      <c r="JWF1515" s="21"/>
      <c r="JWG1515" s="21"/>
      <c r="JWH1515" s="21"/>
      <c r="JWI1515" s="21"/>
      <c r="JWJ1515" s="21"/>
      <c r="JWK1515" s="21"/>
      <c r="JWL1515" s="21"/>
      <c r="JWM1515" s="21"/>
      <c r="JWN1515" s="21"/>
      <c r="JWO1515" s="21"/>
      <c r="JWP1515" s="21"/>
      <c r="JWQ1515" s="21"/>
      <c r="JWR1515" s="21"/>
      <c r="JWS1515" s="21"/>
      <c r="JWT1515" s="21"/>
      <c r="JWU1515" s="21"/>
      <c r="JWV1515" s="21"/>
      <c r="JWW1515" s="21"/>
      <c r="JWX1515" s="21"/>
      <c r="JWY1515" s="21"/>
      <c r="JWZ1515" s="21"/>
      <c r="JXA1515" s="21"/>
      <c r="JXB1515" s="21"/>
      <c r="JXC1515" s="21"/>
      <c r="JXD1515" s="21"/>
      <c r="JXE1515" s="21"/>
      <c r="JXF1515" s="21"/>
      <c r="JXG1515" s="21"/>
      <c r="JXH1515" s="21"/>
      <c r="JXI1515" s="21"/>
      <c r="JXJ1515" s="21"/>
      <c r="JXK1515" s="21"/>
      <c r="JXL1515" s="21"/>
      <c r="JXM1515" s="21"/>
      <c r="JXN1515" s="21"/>
      <c r="JXO1515" s="21"/>
      <c r="JXP1515" s="21"/>
      <c r="JXQ1515" s="21"/>
      <c r="JXR1515" s="21"/>
      <c r="JXS1515" s="21"/>
      <c r="JXT1515" s="21"/>
      <c r="JXU1515" s="21"/>
      <c r="JXV1515" s="21"/>
      <c r="JXW1515" s="21"/>
      <c r="JXX1515" s="21"/>
      <c r="JXY1515" s="21"/>
      <c r="JXZ1515" s="21"/>
      <c r="JYA1515" s="21"/>
      <c r="JYB1515" s="21"/>
      <c r="JYC1515" s="21"/>
      <c r="JYD1515" s="21"/>
      <c r="JYE1515" s="21"/>
      <c r="JYF1515" s="21"/>
      <c r="JYG1515" s="21"/>
      <c r="JYH1515" s="21"/>
      <c r="JYI1515" s="21"/>
      <c r="JYJ1515" s="21"/>
      <c r="JYK1515" s="21"/>
      <c r="JYL1515" s="21"/>
      <c r="JYM1515" s="21"/>
      <c r="JYN1515" s="21"/>
      <c r="JYO1515" s="21"/>
      <c r="JYP1515" s="21"/>
      <c r="JYQ1515" s="21"/>
      <c r="JYR1515" s="21"/>
      <c r="JYS1515" s="21"/>
      <c r="JYT1515" s="21"/>
      <c r="JYU1515" s="21"/>
      <c r="JYV1515" s="21"/>
      <c r="JYW1515" s="21"/>
      <c r="JYX1515" s="21"/>
      <c r="JYY1515" s="21"/>
      <c r="JYZ1515" s="21"/>
      <c r="JZA1515" s="21"/>
      <c r="JZB1515" s="21"/>
      <c r="JZC1515" s="21"/>
      <c r="JZD1515" s="21"/>
      <c r="JZE1515" s="21"/>
      <c r="JZF1515" s="21"/>
      <c r="JZG1515" s="21"/>
      <c r="JZH1515" s="21"/>
      <c r="JZI1515" s="21"/>
      <c r="JZJ1515" s="21"/>
      <c r="JZK1515" s="21"/>
      <c r="JZL1515" s="21"/>
      <c r="JZM1515" s="21"/>
      <c r="JZN1515" s="21"/>
      <c r="JZO1515" s="21"/>
      <c r="JZP1515" s="21"/>
      <c r="JZQ1515" s="21"/>
      <c r="JZR1515" s="21"/>
      <c r="JZS1515" s="21"/>
      <c r="JZT1515" s="21"/>
      <c r="JZU1515" s="21"/>
      <c r="JZV1515" s="21"/>
      <c r="JZW1515" s="21"/>
      <c r="JZX1515" s="21"/>
      <c r="JZY1515" s="21"/>
      <c r="JZZ1515" s="21"/>
      <c r="KAA1515" s="21"/>
      <c r="KAB1515" s="21"/>
      <c r="KAC1515" s="21"/>
      <c r="KAD1515" s="21"/>
      <c r="KAE1515" s="21"/>
      <c r="KAF1515" s="21"/>
      <c r="KAG1515" s="21"/>
      <c r="KAH1515" s="21"/>
      <c r="KAI1515" s="21"/>
      <c r="KAJ1515" s="21"/>
      <c r="KAK1515" s="21"/>
      <c r="KAL1515" s="21"/>
      <c r="KAM1515" s="21"/>
      <c r="KAN1515" s="21"/>
      <c r="KAO1515" s="21"/>
      <c r="KAP1515" s="21"/>
      <c r="KAQ1515" s="21"/>
      <c r="KAR1515" s="21"/>
      <c r="KAS1515" s="21"/>
      <c r="KAT1515" s="21"/>
      <c r="KAU1515" s="21"/>
      <c r="KAV1515" s="21"/>
      <c r="KAW1515" s="21"/>
      <c r="KAX1515" s="21"/>
      <c r="KAY1515" s="21"/>
      <c r="KAZ1515" s="21"/>
      <c r="KBA1515" s="21"/>
      <c r="KBB1515" s="21"/>
      <c r="KBC1515" s="21"/>
      <c r="KBD1515" s="21"/>
      <c r="KBE1515" s="21"/>
      <c r="KBF1515" s="21"/>
      <c r="KBG1515" s="21"/>
      <c r="KBH1515" s="21"/>
      <c r="KBI1515" s="21"/>
      <c r="KBJ1515" s="21"/>
      <c r="KBK1515" s="21"/>
      <c r="KBL1515" s="21"/>
      <c r="KBM1515" s="21"/>
      <c r="KBN1515" s="21"/>
      <c r="KBO1515" s="21"/>
      <c r="KBP1515" s="21"/>
      <c r="KBQ1515" s="21"/>
      <c r="KBR1515" s="21"/>
      <c r="KBS1515" s="21"/>
      <c r="KBT1515" s="21"/>
      <c r="KBU1515" s="21"/>
      <c r="KBV1515" s="21"/>
      <c r="KBW1515" s="21"/>
      <c r="KBX1515" s="21"/>
      <c r="KBY1515" s="21"/>
      <c r="KBZ1515" s="21"/>
      <c r="KCA1515" s="21"/>
      <c r="KCB1515" s="21"/>
      <c r="KCC1515" s="21"/>
      <c r="KCD1515" s="21"/>
      <c r="KCE1515" s="21"/>
      <c r="KCF1515" s="21"/>
      <c r="KCG1515" s="21"/>
      <c r="KCH1515" s="21"/>
      <c r="KCI1515" s="21"/>
      <c r="KCJ1515" s="21"/>
      <c r="KCK1515" s="21"/>
      <c r="KCL1515" s="21"/>
      <c r="KCM1515" s="21"/>
      <c r="KCN1515" s="21"/>
      <c r="KCO1515" s="21"/>
      <c r="KCP1515" s="21"/>
      <c r="KCQ1515" s="21"/>
      <c r="KCR1515" s="21"/>
      <c r="KCS1515" s="21"/>
      <c r="KCT1515" s="21"/>
      <c r="KCU1515" s="21"/>
      <c r="KCV1515" s="21"/>
      <c r="KCW1515" s="21"/>
      <c r="KCX1515" s="21"/>
      <c r="KCY1515" s="21"/>
      <c r="KCZ1515" s="21"/>
      <c r="KDA1515" s="21"/>
      <c r="KDB1515" s="21"/>
      <c r="KDC1515" s="21"/>
      <c r="KDD1515" s="21"/>
      <c r="KDE1515" s="21"/>
      <c r="KDF1515" s="21"/>
      <c r="KDG1515" s="21"/>
      <c r="KDH1515" s="21"/>
      <c r="KDI1515" s="21"/>
      <c r="KDJ1515" s="21"/>
      <c r="KDK1515" s="21"/>
      <c r="KDL1515" s="21"/>
      <c r="KDM1515" s="21"/>
      <c r="KDN1515" s="21"/>
      <c r="KDO1515" s="21"/>
      <c r="KDP1515" s="21"/>
      <c r="KDQ1515" s="21"/>
      <c r="KDR1515" s="21"/>
      <c r="KDS1515" s="21"/>
      <c r="KDT1515" s="21"/>
      <c r="KDU1515" s="21"/>
      <c r="KDV1515" s="21"/>
      <c r="KDW1515" s="21"/>
      <c r="KDX1515" s="21"/>
      <c r="KDY1515" s="21"/>
      <c r="KDZ1515" s="21"/>
      <c r="KEA1515" s="21"/>
      <c r="KEB1515" s="21"/>
      <c r="KEC1515" s="21"/>
      <c r="KED1515" s="21"/>
      <c r="KEE1515" s="21"/>
      <c r="KEF1515" s="21"/>
      <c r="KEG1515" s="21"/>
      <c r="KEH1515" s="21"/>
      <c r="KEI1515" s="21"/>
      <c r="KEJ1515" s="21"/>
      <c r="KEK1515" s="21"/>
      <c r="KEL1515" s="21"/>
      <c r="KEM1515" s="21"/>
      <c r="KEN1515" s="21"/>
      <c r="KEO1515" s="21"/>
      <c r="KEP1515" s="21"/>
      <c r="KEQ1515" s="21"/>
      <c r="KER1515" s="21"/>
      <c r="KES1515" s="21"/>
      <c r="KET1515" s="21"/>
      <c r="KEU1515" s="21"/>
      <c r="KEV1515" s="21"/>
      <c r="KEW1515" s="21"/>
      <c r="KEX1515" s="21"/>
      <c r="KEY1515" s="21"/>
      <c r="KEZ1515" s="21"/>
      <c r="KFA1515" s="21"/>
      <c r="KFB1515" s="21"/>
      <c r="KFC1515" s="21"/>
      <c r="KFD1515" s="21"/>
      <c r="KFE1515" s="21"/>
      <c r="KFF1515" s="21"/>
      <c r="KFG1515" s="21"/>
      <c r="KFH1515" s="21"/>
      <c r="KFI1515" s="21"/>
      <c r="KFJ1515" s="21"/>
      <c r="KFK1515" s="21"/>
      <c r="KFL1515" s="21"/>
      <c r="KFM1515" s="21"/>
      <c r="KFN1515" s="21"/>
      <c r="KFO1515" s="21"/>
      <c r="KFP1515" s="21"/>
      <c r="KFQ1515" s="21"/>
      <c r="KFR1515" s="21"/>
      <c r="KFS1515" s="21"/>
      <c r="KFT1515" s="21"/>
      <c r="KFU1515" s="21"/>
      <c r="KFV1515" s="21"/>
      <c r="KFW1515" s="21"/>
      <c r="KFX1515" s="21"/>
      <c r="KFY1515" s="21"/>
      <c r="KFZ1515" s="21"/>
      <c r="KGA1515" s="21"/>
      <c r="KGB1515" s="21"/>
      <c r="KGC1515" s="21"/>
      <c r="KGD1515" s="21"/>
      <c r="KGE1515" s="21"/>
      <c r="KGF1515" s="21"/>
      <c r="KGG1515" s="21"/>
      <c r="KGH1515" s="21"/>
      <c r="KGI1515" s="21"/>
      <c r="KGJ1515" s="21"/>
      <c r="KGK1515" s="21"/>
      <c r="KGL1515" s="21"/>
      <c r="KGM1515" s="21"/>
      <c r="KGN1515" s="21"/>
      <c r="KGO1515" s="21"/>
      <c r="KGP1515" s="21"/>
      <c r="KGQ1515" s="21"/>
      <c r="KGR1515" s="21"/>
      <c r="KGS1515" s="21"/>
      <c r="KGT1515" s="21"/>
      <c r="KGU1515" s="21"/>
      <c r="KGV1515" s="21"/>
      <c r="KGW1515" s="21"/>
      <c r="KGX1515" s="21"/>
      <c r="KGY1515" s="21"/>
      <c r="KGZ1515" s="21"/>
      <c r="KHA1515" s="21"/>
      <c r="KHB1515" s="21"/>
      <c r="KHC1515" s="21"/>
      <c r="KHD1515" s="21"/>
      <c r="KHE1515" s="21"/>
      <c r="KHF1515" s="21"/>
      <c r="KHG1515" s="21"/>
      <c r="KHH1515" s="21"/>
      <c r="KHI1515" s="21"/>
      <c r="KHJ1515" s="21"/>
      <c r="KHK1515" s="21"/>
      <c r="KHL1515" s="21"/>
      <c r="KHM1515" s="21"/>
      <c r="KHN1515" s="21"/>
      <c r="KHO1515" s="21"/>
      <c r="KHP1515" s="21"/>
      <c r="KHQ1515" s="21"/>
      <c r="KHR1515" s="21"/>
      <c r="KHS1515" s="21"/>
      <c r="KHT1515" s="21"/>
      <c r="KHU1515" s="21"/>
      <c r="KHV1515" s="21"/>
      <c r="KHW1515" s="21"/>
      <c r="KHX1515" s="21"/>
      <c r="KHY1515" s="21"/>
      <c r="KHZ1515" s="21"/>
      <c r="KIA1515" s="21"/>
      <c r="KIB1515" s="21"/>
      <c r="KIC1515" s="21"/>
      <c r="KID1515" s="21"/>
      <c r="KIE1515" s="21"/>
      <c r="KIF1515" s="21"/>
      <c r="KIG1515" s="21"/>
      <c r="KIH1515" s="21"/>
      <c r="KII1515" s="21"/>
      <c r="KIJ1515" s="21"/>
      <c r="KIK1515" s="21"/>
      <c r="KIL1515" s="21"/>
      <c r="KIM1515" s="21"/>
      <c r="KIN1515" s="21"/>
      <c r="KIO1515" s="21"/>
      <c r="KIP1515" s="21"/>
      <c r="KIQ1515" s="21"/>
      <c r="KIR1515" s="21"/>
      <c r="KIS1515" s="21"/>
      <c r="KIT1515" s="21"/>
      <c r="KIU1515" s="21"/>
      <c r="KIV1515" s="21"/>
      <c r="KIW1515" s="21"/>
      <c r="KIX1515" s="21"/>
      <c r="KIY1515" s="21"/>
      <c r="KIZ1515" s="21"/>
      <c r="KJA1515" s="21"/>
      <c r="KJB1515" s="21"/>
      <c r="KJC1515" s="21"/>
      <c r="KJD1515" s="21"/>
      <c r="KJE1515" s="21"/>
      <c r="KJF1515" s="21"/>
      <c r="KJG1515" s="21"/>
      <c r="KJH1515" s="21"/>
      <c r="KJI1515" s="21"/>
      <c r="KJJ1515" s="21"/>
      <c r="KJK1515" s="21"/>
      <c r="KJL1515" s="21"/>
      <c r="KJM1515" s="21"/>
      <c r="KJN1515" s="21"/>
      <c r="KJO1515" s="21"/>
      <c r="KJP1515" s="21"/>
      <c r="KJQ1515" s="21"/>
      <c r="KJR1515" s="21"/>
      <c r="KJS1515" s="21"/>
      <c r="KJT1515" s="21"/>
      <c r="KJU1515" s="21"/>
      <c r="KJV1515" s="21"/>
      <c r="KJW1515" s="21"/>
      <c r="KJX1515" s="21"/>
      <c r="KJY1515" s="21"/>
      <c r="KJZ1515" s="21"/>
      <c r="KKA1515" s="21"/>
      <c r="KKB1515" s="21"/>
      <c r="KKC1515" s="21"/>
      <c r="KKD1515" s="21"/>
      <c r="KKE1515" s="21"/>
      <c r="KKF1515" s="21"/>
      <c r="KKG1515" s="21"/>
      <c r="KKH1515" s="21"/>
      <c r="KKI1515" s="21"/>
      <c r="KKJ1515" s="21"/>
      <c r="KKK1515" s="21"/>
      <c r="KKL1515" s="21"/>
      <c r="KKM1515" s="21"/>
      <c r="KKN1515" s="21"/>
      <c r="KKO1515" s="21"/>
      <c r="KKP1515" s="21"/>
      <c r="KKQ1515" s="21"/>
      <c r="KKR1515" s="21"/>
      <c r="KKS1515" s="21"/>
      <c r="KKT1515" s="21"/>
      <c r="KKU1515" s="21"/>
      <c r="KKV1515" s="21"/>
      <c r="KKW1515" s="21"/>
      <c r="KKX1515" s="21"/>
      <c r="KKY1515" s="21"/>
      <c r="KKZ1515" s="21"/>
      <c r="KLA1515" s="21"/>
      <c r="KLB1515" s="21"/>
      <c r="KLC1515" s="21"/>
      <c r="KLD1515" s="21"/>
      <c r="KLE1515" s="21"/>
      <c r="KLF1515" s="21"/>
      <c r="KLG1515" s="21"/>
      <c r="KLH1515" s="21"/>
      <c r="KLI1515" s="21"/>
      <c r="KLJ1515" s="21"/>
      <c r="KLK1515" s="21"/>
      <c r="KLL1515" s="21"/>
      <c r="KLM1515" s="21"/>
      <c r="KLN1515" s="21"/>
      <c r="KLO1515" s="21"/>
      <c r="KLP1515" s="21"/>
      <c r="KLQ1515" s="21"/>
      <c r="KLR1515" s="21"/>
      <c r="KLS1515" s="21"/>
      <c r="KLT1515" s="21"/>
      <c r="KLU1515" s="21"/>
      <c r="KLV1515" s="21"/>
      <c r="KLW1515" s="21"/>
      <c r="KLX1515" s="21"/>
      <c r="KLY1515" s="21"/>
      <c r="KLZ1515" s="21"/>
      <c r="KMA1515" s="21"/>
      <c r="KMB1515" s="21"/>
      <c r="KMC1515" s="21"/>
      <c r="KMD1515" s="21"/>
      <c r="KME1515" s="21"/>
      <c r="KMF1515" s="21"/>
      <c r="KMG1515" s="21"/>
      <c r="KMH1515" s="21"/>
      <c r="KMI1515" s="21"/>
      <c r="KMJ1515" s="21"/>
      <c r="KMK1515" s="21"/>
      <c r="KML1515" s="21"/>
      <c r="KMM1515" s="21"/>
      <c r="KMN1515" s="21"/>
      <c r="KMO1515" s="21"/>
      <c r="KMP1515" s="21"/>
      <c r="KMQ1515" s="21"/>
      <c r="KMR1515" s="21"/>
      <c r="KMS1515" s="21"/>
      <c r="KMT1515" s="21"/>
      <c r="KMU1515" s="21"/>
      <c r="KMV1515" s="21"/>
      <c r="KMW1515" s="21"/>
      <c r="KMX1515" s="21"/>
      <c r="KMY1515" s="21"/>
      <c r="KMZ1515" s="21"/>
      <c r="KNA1515" s="21"/>
      <c r="KNB1515" s="21"/>
      <c r="KNC1515" s="21"/>
      <c r="KND1515" s="21"/>
      <c r="KNE1515" s="21"/>
      <c r="KNF1515" s="21"/>
      <c r="KNG1515" s="21"/>
      <c r="KNH1515" s="21"/>
      <c r="KNI1515" s="21"/>
      <c r="KNJ1515" s="21"/>
      <c r="KNK1515" s="21"/>
      <c r="KNL1515" s="21"/>
      <c r="KNM1515" s="21"/>
      <c r="KNN1515" s="21"/>
      <c r="KNO1515" s="21"/>
      <c r="KNP1515" s="21"/>
      <c r="KNQ1515" s="21"/>
      <c r="KNR1515" s="21"/>
      <c r="KNS1515" s="21"/>
      <c r="KNT1515" s="21"/>
      <c r="KNU1515" s="21"/>
      <c r="KNV1515" s="21"/>
      <c r="KNW1515" s="21"/>
      <c r="KNX1515" s="21"/>
      <c r="KNY1515" s="21"/>
      <c r="KNZ1515" s="21"/>
      <c r="KOA1515" s="21"/>
      <c r="KOB1515" s="21"/>
      <c r="KOC1515" s="21"/>
      <c r="KOD1515" s="21"/>
      <c r="KOE1515" s="21"/>
      <c r="KOF1515" s="21"/>
      <c r="KOG1515" s="21"/>
      <c r="KOH1515" s="21"/>
      <c r="KOI1515" s="21"/>
      <c r="KOJ1515" s="21"/>
      <c r="KOK1515" s="21"/>
      <c r="KOL1515" s="21"/>
      <c r="KOM1515" s="21"/>
      <c r="KON1515" s="21"/>
      <c r="KOO1515" s="21"/>
      <c r="KOP1515" s="21"/>
      <c r="KOQ1515" s="21"/>
      <c r="KOR1515" s="21"/>
      <c r="KOS1515" s="21"/>
      <c r="KOT1515" s="21"/>
      <c r="KOU1515" s="21"/>
      <c r="KOV1515" s="21"/>
      <c r="KOW1515" s="21"/>
      <c r="KOX1515" s="21"/>
      <c r="KOY1515" s="21"/>
      <c r="KOZ1515" s="21"/>
      <c r="KPA1515" s="21"/>
      <c r="KPB1515" s="21"/>
      <c r="KPC1515" s="21"/>
      <c r="KPD1515" s="21"/>
      <c r="KPE1515" s="21"/>
      <c r="KPF1515" s="21"/>
      <c r="KPG1515" s="21"/>
      <c r="KPH1515" s="21"/>
      <c r="KPI1515" s="21"/>
      <c r="KPJ1515" s="21"/>
      <c r="KPK1515" s="21"/>
      <c r="KPL1515" s="21"/>
      <c r="KPM1515" s="21"/>
      <c r="KPN1515" s="21"/>
      <c r="KPO1515" s="21"/>
      <c r="KPP1515" s="21"/>
      <c r="KPQ1515" s="21"/>
      <c r="KPR1515" s="21"/>
      <c r="KPS1515" s="21"/>
      <c r="KPT1515" s="21"/>
      <c r="KPU1515" s="21"/>
      <c r="KPV1515" s="21"/>
      <c r="KPW1515" s="21"/>
      <c r="KPX1515" s="21"/>
      <c r="KPY1515" s="21"/>
      <c r="KPZ1515" s="21"/>
      <c r="KQA1515" s="21"/>
      <c r="KQB1515" s="21"/>
      <c r="KQC1515" s="21"/>
      <c r="KQD1515" s="21"/>
      <c r="KQE1515" s="21"/>
      <c r="KQF1515" s="21"/>
      <c r="KQG1515" s="21"/>
      <c r="KQH1515" s="21"/>
      <c r="KQI1515" s="21"/>
      <c r="KQJ1515" s="21"/>
      <c r="KQK1515" s="21"/>
      <c r="KQL1515" s="21"/>
      <c r="KQM1515" s="21"/>
      <c r="KQN1515" s="21"/>
      <c r="KQO1515" s="21"/>
      <c r="KQP1515" s="21"/>
      <c r="KQQ1515" s="21"/>
      <c r="KQR1515" s="21"/>
      <c r="KQS1515" s="21"/>
      <c r="KQT1515" s="21"/>
      <c r="KQU1515" s="21"/>
      <c r="KQV1515" s="21"/>
      <c r="KQW1515" s="21"/>
      <c r="KQX1515" s="21"/>
      <c r="KQY1515" s="21"/>
      <c r="KQZ1515" s="21"/>
      <c r="KRA1515" s="21"/>
      <c r="KRB1515" s="21"/>
      <c r="KRC1515" s="21"/>
      <c r="KRD1515" s="21"/>
      <c r="KRE1515" s="21"/>
      <c r="KRF1515" s="21"/>
      <c r="KRG1515" s="21"/>
      <c r="KRH1515" s="21"/>
      <c r="KRI1515" s="21"/>
      <c r="KRJ1515" s="21"/>
      <c r="KRK1515" s="21"/>
      <c r="KRL1515" s="21"/>
      <c r="KRM1515" s="21"/>
      <c r="KRN1515" s="21"/>
      <c r="KRO1515" s="21"/>
      <c r="KRP1515" s="21"/>
      <c r="KRQ1515" s="21"/>
      <c r="KRR1515" s="21"/>
      <c r="KRS1515" s="21"/>
      <c r="KRT1515" s="21"/>
      <c r="KRU1515" s="21"/>
      <c r="KRV1515" s="21"/>
      <c r="KRW1515" s="21"/>
      <c r="KRX1515" s="21"/>
      <c r="KRY1515" s="21"/>
      <c r="KRZ1515" s="21"/>
      <c r="KSA1515" s="21"/>
      <c r="KSB1515" s="21"/>
      <c r="KSC1515" s="21"/>
      <c r="KSD1515" s="21"/>
      <c r="KSE1515" s="21"/>
      <c r="KSF1515" s="21"/>
      <c r="KSG1515" s="21"/>
      <c r="KSH1515" s="21"/>
      <c r="KSI1515" s="21"/>
      <c r="KSJ1515" s="21"/>
      <c r="KSK1515" s="21"/>
      <c r="KSL1515" s="21"/>
      <c r="KSM1515" s="21"/>
      <c r="KSN1515" s="21"/>
      <c r="KSO1515" s="21"/>
      <c r="KSP1515" s="21"/>
      <c r="KSQ1515" s="21"/>
      <c r="KSR1515" s="21"/>
      <c r="KSS1515" s="21"/>
      <c r="KST1515" s="21"/>
      <c r="KSU1515" s="21"/>
      <c r="KSV1515" s="21"/>
      <c r="KSW1515" s="21"/>
      <c r="KSX1515" s="21"/>
      <c r="KSY1515" s="21"/>
      <c r="KSZ1515" s="21"/>
      <c r="KTA1515" s="21"/>
      <c r="KTB1515" s="21"/>
      <c r="KTC1515" s="21"/>
      <c r="KTD1515" s="21"/>
      <c r="KTE1515" s="21"/>
      <c r="KTF1515" s="21"/>
      <c r="KTG1515" s="21"/>
      <c r="KTH1515" s="21"/>
      <c r="KTI1515" s="21"/>
      <c r="KTJ1515" s="21"/>
      <c r="KTK1515" s="21"/>
      <c r="KTL1515" s="21"/>
      <c r="KTM1515" s="21"/>
      <c r="KTN1515" s="21"/>
      <c r="KTO1515" s="21"/>
      <c r="KTP1515" s="21"/>
      <c r="KTQ1515" s="21"/>
      <c r="KTR1515" s="21"/>
      <c r="KTS1515" s="21"/>
      <c r="KTT1515" s="21"/>
      <c r="KTU1515" s="21"/>
      <c r="KTV1515" s="21"/>
      <c r="KTW1515" s="21"/>
      <c r="KTX1515" s="21"/>
      <c r="KTY1515" s="21"/>
      <c r="KTZ1515" s="21"/>
      <c r="KUA1515" s="21"/>
      <c r="KUB1515" s="21"/>
      <c r="KUC1515" s="21"/>
      <c r="KUD1515" s="21"/>
      <c r="KUE1515" s="21"/>
      <c r="KUF1515" s="21"/>
      <c r="KUG1515" s="21"/>
      <c r="KUH1515" s="21"/>
      <c r="KUI1515" s="21"/>
      <c r="KUJ1515" s="21"/>
      <c r="KUK1515" s="21"/>
      <c r="KUL1515" s="21"/>
      <c r="KUM1515" s="21"/>
      <c r="KUN1515" s="21"/>
      <c r="KUO1515" s="21"/>
      <c r="KUP1515" s="21"/>
      <c r="KUQ1515" s="21"/>
      <c r="KUR1515" s="21"/>
      <c r="KUS1515" s="21"/>
      <c r="KUT1515" s="21"/>
      <c r="KUU1515" s="21"/>
      <c r="KUV1515" s="21"/>
      <c r="KUW1515" s="21"/>
      <c r="KUX1515" s="21"/>
      <c r="KUY1515" s="21"/>
      <c r="KUZ1515" s="21"/>
      <c r="KVA1515" s="21"/>
      <c r="KVB1515" s="21"/>
      <c r="KVC1515" s="21"/>
      <c r="KVD1515" s="21"/>
      <c r="KVE1515" s="21"/>
      <c r="KVF1515" s="21"/>
      <c r="KVG1515" s="21"/>
      <c r="KVH1515" s="21"/>
      <c r="KVI1515" s="21"/>
      <c r="KVJ1515" s="21"/>
      <c r="KVK1515" s="21"/>
      <c r="KVL1515" s="21"/>
      <c r="KVM1515" s="21"/>
      <c r="KVN1515" s="21"/>
      <c r="KVO1515" s="21"/>
      <c r="KVP1515" s="21"/>
      <c r="KVQ1515" s="21"/>
      <c r="KVR1515" s="21"/>
      <c r="KVS1515" s="21"/>
      <c r="KVT1515" s="21"/>
      <c r="KVU1515" s="21"/>
      <c r="KVV1515" s="21"/>
      <c r="KVW1515" s="21"/>
      <c r="KVX1515" s="21"/>
      <c r="KVY1515" s="21"/>
      <c r="KVZ1515" s="21"/>
      <c r="KWA1515" s="21"/>
      <c r="KWB1515" s="21"/>
      <c r="KWC1515" s="21"/>
      <c r="KWD1515" s="21"/>
      <c r="KWE1515" s="21"/>
      <c r="KWF1515" s="21"/>
      <c r="KWG1515" s="21"/>
      <c r="KWH1515" s="21"/>
      <c r="KWI1515" s="21"/>
      <c r="KWJ1515" s="21"/>
      <c r="KWK1515" s="21"/>
      <c r="KWL1515" s="21"/>
      <c r="KWM1515" s="21"/>
      <c r="KWN1515" s="21"/>
      <c r="KWO1515" s="21"/>
      <c r="KWP1515" s="21"/>
      <c r="KWQ1515" s="21"/>
      <c r="KWR1515" s="21"/>
      <c r="KWS1515" s="21"/>
      <c r="KWT1515" s="21"/>
      <c r="KWU1515" s="21"/>
      <c r="KWV1515" s="21"/>
      <c r="KWW1515" s="21"/>
      <c r="KWX1515" s="21"/>
      <c r="KWY1515" s="21"/>
      <c r="KWZ1515" s="21"/>
      <c r="KXA1515" s="21"/>
      <c r="KXB1515" s="21"/>
      <c r="KXC1515" s="21"/>
      <c r="KXD1515" s="21"/>
      <c r="KXE1515" s="21"/>
      <c r="KXF1515" s="21"/>
      <c r="KXG1515" s="21"/>
      <c r="KXH1515" s="21"/>
      <c r="KXI1515" s="21"/>
      <c r="KXJ1515" s="21"/>
      <c r="KXK1515" s="21"/>
      <c r="KXL1515" s="21"/>
      <c r="KXM1515" s="21"/>
      <c r="KXN1515" s="21"/>
      <c r="KXO1515" s="21"/>
      <c r="KXP1515" s="21"/>
      <c r="KXQ1515" s="21"/>
      <c r="KXR1515" s="21"/>
      <c r="KXS1515" s="21"/>
      <c r="KXT1515" s="21"/>
      <c r="KXU1515" s="21"/>
      <c r="KXV1515" s="21"/>
      <c r="KXW1515" s="21"/>
      <c r="KXX1515" s="21"/>
      <c r="KXY1515" s="21"/>
      <c r="KXZ1515" s="21"/>
      <c r="KYA1515" s="21"/>
      <c r="KYB1515" s="21"/>
      <c r="KYC1515" s="21"/>
      <c r="KYD1515" s="21"/>
      <c r="KYE1515" s="21"/>
      <c r="KYF1515" s="21"/>
      <c r="KYG1515" s="21"/>
      <c r="KYH1515" s="21"/>
      <c r="KYI1515" s="21"/>
      <c r="KYJ1515" s="21"/>
      <c r="KYK1515" s="21"/>
      <c r="KYL1515" s="21"/>
      <c r="KYM1515" s="21"/>
      <c r="KYN1515" s="21"/>
      <c r="KYO1515" s="21"/>
      <c r="KYP1515" s="21"/>
      <c r="KYQ1515" s="21"/>
      <c r="KYR1515" s="21"/>
      <c r="KYS1515" s="21"/>
      <c r="KYT1515" s="21"/>
      <c r="KYU1515" s="21"/>
      <c r="KYV1515" s="21"/>
      <c r="KYW1515" s="21"/>
      <c r="KYX1515" s="21"/>
      <c r="KYY1515" s="21"/>
      <c r="KYZ1515" s="21"/>
      <c r="KZA1515" s="21"/>
      <c r="KZB1515" s="21"/>
      <c r="KZC1515" s="21"/>
      <c r="KZD1515" s="21"/>
      <c r="KZE1515" s="21"/>
      <c r="KZF1515" s="21"/>
      <c r="KZG1515" s="21"/>
      <c r="KZH1515" s="21"/>
      <c r="KZI1515" s="21"/>
      <c r="KZJ1515" s="21"/>
      <c r="KZK1515" s="21"/>
      <c r="KZL1515" s="21"/>
      <c r="KZM1515" s="21"/>
      <c r="KZN1515" s="21"/>
      <c r="KZO1515" s="21"/>
      <c r="KZP1515" s="21"/>
      <c r="KZQ1515" s="21"/>
      <c r="KZR1515" s="21"/>
      <c r="KZS1515" s="21"/>
      <c r="KZT1515" s="21"/>
      <c r="KZU1515" s="21"/>
      <c r="KZV1515" s="21"/>
      <c r="KZW1515" s="21"/>
      <c r="KZX1515" s="21"/>
      <c r="KZY1515" s="21"/>
      <c r="KZZ1515" s="21"/>
      <c r="LAA1515" s="21"/>
      <c r="LAB1515" s="21"/>
      <c r="LAC1515" s="21"/>
      <c r="LAD1515" s="21"/>
      <c r="LAE1515" s="21"/>
      <c r="LAF1515" s="21"/>
      <c r="LAG1515" s="21"/>
      <c r="LAH1515" s="21"/>
      <c r="LAI1515" s="21"/>
      <c r="LAJ1515" s="21"/>
      <c r="LAK1515" s="21"/>
      <c r="LAL1515" s="21"/>
      <c r="LAM1515" s="21"/>
      <c r="LAN1515" s="21"/>
      <c r="LAO1515" s="21"/>
      <c r="LAP1515" s="21"/>
      <c r="LAQ1515" s="21"/>
      <c r="LAR1515" s="21"/>
      <c r="LAS1515" s="21"/>
      <c r="LAT1515" s="21"/>
      <c r="LAU1515" s="21"/>
      <c r="LAV1515" s="21"/>
      <c r="LAW1515" s="21"/>
      <c r="LAX1515" s="21"/>
      <c r="LAY1515" s="21"/>
      <c r="LAZ1515" s="21"/>
      <c r="LBA1515" s="21"/>
      <c r="LBB1515" s="21"/>
      <c r="LBC1515" s="21"/>
      <c r="LBD1515" s="21"/>
      <c r="LBE1515" s="21"/>
      <c r="LBF1515" s="21"/>
      <c r="LBG1515" s="21"/>
      <c r="LBH1515" s="21"/>
      <c r="LBI1515" s="21"/>
      <c r="LBJ1515" s="21"/>
      <c r="LBK1515" s="21"/>
      <c r="LBL1515" s="21"/>
      <c r="LBM1515" s="21"/>
      <c r="LBN1515" s="21"/>
      <c r="LBO1515" s="21"/>
      <c r="LBP1515" s="21"/>
      <c r="LBQ1515" s="21"/>
      <c r="LBR1515" s="21"/>
      <c r="LBS1515" s="21"/>
      <c r="LBT1515" s="21"/>
      <c r="LBU1515" s="21"/>
      <c r="LBV1515" s="21"/>
      <c r="LBW1515" s="21"/>
      <c r="LBX1515" s="21"/>
      <c r="LBY1515" s="21"/>
      <c r="LBZ1515" s="21"/>
      <c r="LCA1515" s="21"/>
      <c r="LCB1515" s="21"/>
      <c r="LCC1515" s="21"/>
      <c r="LCD1515" s="21"/>
      <c r="LCE1515" s="21"/>
      <c r="LCF1515" s="21"/>
      <c r="LCG1515" s="21"/>
      <c r="LCH1515" s="21"/>
      <c r="LCI1515" s="21"/>
      <c r="LCJ1515" s="21"/>
      <c r="LCK1515" s="21"/>
      <c r="LCL1515" s="21"/>
      <c r="LCM1515" s="21"/>
      <c r="LCN1515" s="21"/>
      <c r="LCO1515" s="21"/>
      <c r="LCP1515" s="21"/>
      <c r="LCQ1515" s="21"/>
      <c r="LCR1515" s="21"/>
      <c r="LCS1515" s="21"/>
      <c r="LCT1515" s="21"/>
      <c r="LCU1515" s="21"/>
      <c r="LCV1515" s="21"/>
      <c r="LCW1515" s="21"/>
      <c r="LCX1515" s="21"/>
      <c r="LCY1515" s="21"/>
      <c r="LCZ1515" s="21"/>
      <c r="LDA1515" s="21"/>
      <c r="LDB1515" s="21"/>
      <c r="LDC1515" s="21"/>
      <c r="LDD1515" s="21"/>
      <c r="LDE1515" s="21"/>
      <c r="LDF1515" s="21"/>
      <c r="LDG1515" s="21"/>
      <c r="LDH1515" s="21"/>
      <c r="LDI1515" s="21"/>
      <c r="LDJ1515" s="21"/>
      <c r="LDK1515" s="21"/>
      <c r="LDL1515" s="21"/>
      <c r="LDM1515" s="21"/>
      <c r="LDN1515" s="21"/>
      <c r="LDO1515" s="21"/>
      <c r="LDP1515" s="21"/>
      <c r="LDQ1515" s="21"/>
      <c r="LDR1515" s="21"/>
      <c r="LDS1515" s="21"/>
      <c r="LDT1515" s="21"/>
      <c r="LDU1515" s="21"/>
      <c r="LDV1515" s="21"/>
      <c r="LDW1515" s="21"/>
      <c r="LDX1515" s="21"/>
      <c r="LDY1515" s="21"/>
      <c r="LDZ1515" s="21"/>
      <c r="LEA1515" s="21"/>
      <c r="LEB1515" s="21"/>
      <c r="LEC1515" s="21"/>
      <c r="LED1515" s="21"/>
      <c r="LEE1515" s="21"/>
      <c r="LEF1515" s="21"/>
      <c r="LEG1515" s="21"/>
      <c r="LEH1515" s="21"/>
      <c r="LEI1515" s="21"/>
      <c r="LEJ1515" s="21"/>
      <c r="LEK1515" s="21"/>
      <c r="LEL1515" s="21"/>
      <c r="LEM1515" s="21"/>
      <c r="LEN1515" s="21"/>
      <c r="LEO1515" s="21"/>
      <c r="LEP1515" s="21"/>
      <c r="LEQ1515" s="21"/>
      <c r="LER1515" s="21"/>
      <c r="LES1515" s="21"/>
      <c r="LET1515" s="21"/>
      <c r="LEU1515" s="21"/>
      <c r="LEV1515" s="21"/>
      <c r="LEW1515" s="21"/>
      <c r="LEX1515" s="21"/>
      <c r="LEY1515" s="21"/>
      <c r="LEZ1515" s="21"/>
      <c r="LFA1515" s="21"/>
      <c r="LFB1515" s="21"/>
      <c r="LFC1515" s="21"/>
      <c r="LFD1515" s="21"/>
      <c r="LFE1515" s="21"/>
      <c r="LFF1515" s="21"/>
      <c r="LFG1515" s="21"/>
      <c r="LFH1515" s="21"/>
      <c r="LFI1515" s="21"/>
      <c r="LFJ1515" s="21"/>
      <c r="LFK1515" s="21"/>
      <c r="LFL1515" s="21"/>
      <c r="LFM1515" s="21"/>
      <c r="LFN1515" s="21"/>
      <c r="LFO1515" s="21"/>
      <c r="LFP1515" s="21"/>
      <c r="LFQ1515" s="21"/>
      <c r="LFR1515" s="21"/>
      <c r="LFS1515" s="21"/>
      <c r="LFT1515" s="21"/>
      <c r="LFU1515" s="21"/>
      <c r="LFV1515" s="21"/>
      <c r="LFW1515" s="21"/>
      <c r="LFX1515" s="21"/>
      <c r="LFY1515" s="21"/>
      <c r="LFZ1515" s="21"/>
      <c r="LGA1515" s="21"/>
      <c r="LGB1515" s="21"/>
      <c r="LGC1515" s="21"/>
      <c r="LGD1515" s="21"/>
      <c r="LGE1515" s="21"/>
      <c r="LGF1515" s="21"/>
      <c r="LGG1515" s="21"/>
      <c r="LGH1515" s="21"/>
      <c r="LGI1515" s="21"/>
      <c r="LGJ1515" s="21"/>
      <c r="LGK1515" s="21"/>
      <c r="LGL1515" s="21"/>
      <c r="LGM1515" s="21"/>
      <c r="LGN1515" s="21"/>
      <c r="LGO1515" s="21"/>
      <c r="LGP1515" s="21"/>
      <c r="LGQ1515" s="21"/>
      <c r="LGR1515" s="21"/>
      <c r="LGS1515" s="21"/>
      <c r="LGT1515" s="21"/>
      <c r="LGU1515" s="21"/>
      <c r="LGV1515" s="21"/>
      <c r="LGW1515" s="21"/>
      <c r="LGX1515" s="21"/>
      <c r="LGY1515" s="21"/>
      <c r="LGZ1515" s="21"/>
      <c r="LHA1515" s="21"/>
      <c r="LHB1515" s="21"/>
      <c r="LHC1515" s="21"/>
      <c r="LHD1515" s="21"/>
      <c r="LHE1515" s="21"/>
      <c r="LHF1515" s="21"/>
      <c r="LHG1515" s="21"/>
      <c r="LHH1515" s="21"/>
      <c r="LHI1515" s="21"/>
      <c r="LHJ1515" s="21"/>
      <c r="LHK1515" s="21"/>
      <c r="LHL1515" s="21"/>
      <c r="LHM1515" s="21"/>
      <c r="LHN1515" s="21"/>
      <c r="LHO1515" s="21"/>
      <c r="LHP1515" s="21"/>
      <c r="LHQ1515" s="21"/>
      <c r="LHR1515" s="21"/>
      <c r="LHS1515" s="21"/>
      <c r="LHT1515" s="21"/>
      <c r="LHU1515" s="21"/>
      <c r="LHV1515" s="21"/>
      <c r="LHW1515" s="21"/>
      <c r="LHX1515" s="21"/>
      <c r="LHY1515" s="21"/>
      <c r="LHZ1515" s="21"/>
      <c r="LIA1515" s="21"/>
      <c r="LIB1515" s="21"/>
      <c r="LIC1515" s="21"/>
      <c r="LID1515" s="21"/>
      <c r="LIE1515" s="21"/>
      <c r="LIF1515" s="21"/>
      <c r="LIG1515" s="21"/>
      <c r="LIH1515" s="21"/>
      <c r="LII1515" s="21"/>
      <c r="LIJ1515" s="21"/>
      <c r="LIK1515" s="21"/>
      <c r="LIL1515" s="21"/>
      <c r="LIM1515" s="21"/>
      <c r="LIN1515" s="21"/>
      <c r="LIO1515" s="21"/>
      <c r="LIP1515" s="21"/>
      <c r="LIQ1515" s="21"/>
      <c r="LIR1515" s="21"/>
      <c r="LIS1515" s="21"/>
      <c r="LIT1515" s="21"/>
      <c r="LIU1515" s="21"/>
      <c r="LIV1515" s="21"/>
      <c r="LIW1515" s="21"/>
      <c r="LIX1515" s="21"/>
      <c r="LIY1515" s="21"/>
      <c r="LIZ1515" s="21"/>
      <c r="LJA1515" s="21"/>
      <c r="LJB1515" s="21"/>
      <c r="LJC1515" s="21"/>
      <c r="LJD1515" s="21"/>
      <c r="LJE1515" s="21"/>
      <c r="LJF1515" s="21"/>
      <c r="LJG1515" s="21"/>
      <c r="LJH1515" s="21"/>
      <c r="LJI1515" s="21"/>
      <c r="LJJ1515" s="21"/>
      <c r="LJK1515" s="21"/>
      <c r="LJL1515" s="21"/>
      <c r="LJM1515" s="21"/>
      <c r="LJN1515" s="21"/>
      <c r="LJO1515" s="21"/>
      <c r="LJP1515" s="21"/>
      <c r="LJQ1515" s="21"/>
      <c r="LJR1515" s="21"/>
      <c r="LJS1515" s="21"/>
      <c r="LJT1515" s="21"/>
      <c r="LJU1515" s="21"/>
      <c r="LJV1515" s="21"/>
      <c r="LJW1515" s="21"/>
      <c r="LJX1515" s="21"/>
      <c r="LJY1515" s="21"/>
      <c r="LJZ1515" s="21"/>
      <c r="LKA1515" s="21"/>
      <c r="LKB1515" s="21"/>
      <c r="LKC1515" s="21"/>
      <c r="LKD1515" s="21"/>
      <c r="LKE1515" s="21"/>
      <c r="LKF1515" s="21"/>
      <c r="LKG1515" s="21"/>
      <c r="LKH1515" s="21"/>
      <c r="LKI1515" s="21"/>
      <c r="LKJ1515" s="21"/>
      <c r="LKK1515" s="21"/>
      <c r="LKL1515" s="21"/>
      <c r="LKM1515" s="21"/>
      <c r="LKN1515" s="21"/>
      <c r="LKO1515" s="21"/>
      <c r="LKP1515" s="21"/>
      <c r="LKQ1515" s="21"/>
      <c r="LKR1515" s="21"/>
      <c r="LKS1515" s="21"/>
      <c r="LKT1515" s="21"/>
      <c r="LKU1515" s="21"/>
      <c r="LKV1515" s="21"/>
      <c r="LKW1515" s="21"/>
      <c r="LKX1515" s="21"/>
      <c r="LKY1515" s="21"/>
      <c r="LKZ1515" s="21"/>
      <c r="LLA1515" s="21"/>
      <c r="LLB1515" s="21"/>
      <c r="LLC1515" s="21"/>
      <c r="LLD1515" s="21"/>
      <c r="LLE1515" s="21"/>
      <c r="LLF1515" s="21"/>
      <c r="LLG1515" s="21"/>
      <c r="LLH1515" s="21"/>
      <c r="LLI1515" s="21"/>
      <c r="LLJ1515" s="21"/>
      <c r="LLK1515" s="21"/>
      <c r="LLL1515" s="21"/>
      <c r="LLM1515" s="21"/>
      <c r="LLN1515" s="21"/>
      <c r="LLO1515" s="21"/>
      <c r="LLP1515" s="21"/>
      <c r="LLQ1515" s="21"/>
      <c r="LLR1515" s="21"/>
      <c r="LLS1515" s="21"/>
      <c r="LLT1515" s="21"/>
      <c r="LLU1515" s="21"/>
      <c r="LLV1515" s="21"/>
      <c r="LLW1515" s="21"/>
      <c r="LLX1515" s="21"/>
      <c r="LLY1515" s="21"/>
      <c r="LLZ1515" s="21"/>
      <c r="LMA1515" s="21"/>
      <c r="LMB1515" s="21"/>
      <c r="LMC1515" s="21"/>
      <c r="LMD1515" s="21"/>
      <c r="LME1515" s="21"/>
      <c r="LMF1515" s="21"/>
      <c r="LMG1515" s="21"/>
      <c r="LMH1515" s="21"/>
      <c r="LMI1515" s="21"/>
      <c r="LMJ1515" s="21"/>
      <c r="LMK1515" s="21"/>
      <c r="LML1515" s="21"/>
      <c r="LMM1515" s="21"/>
      <c r="LMN1515" s="21"/>
      <c r="LMO1515" s="21"/>
      <c r="LMP1515" s="21"/>
      <c r="LMQ1515" s="21"/>
      <c r="LMR1515" s="21"/>
      <c r="LMS1515" s="21"/>
      <c r="LMT1515" s="21"/>
      <c r="LMU1515" s="21"/>
      <c r="LMV1515" s="21"/>
      <c r="LMW1515" s="21"/>
      <c r="LMX1515" s="21"/>
      <c r="LMY1515" s="21"/>
      <c r="LMZ1515" s="21"/>
      <c r="LNA1515" s="21"/>
      <c r="LNB1515" s="21"/>
      <c r="LNC1515" s="21"/>
      <c r="LND1515" s="21"/>
      <c r="LNE1515" s="21"/>
      <c r="LNF1515" s="21"/>
      <c r="LNG1515" s="21"/>
      <c r="LNH1515" s="21"/>
      <c r="LNI1515" s="21"/>
      <c r="LNJ1515" s="21"/>
      <c r="LNK1515" s="21"/>
      <c r="LNL1515" s="21"/>
      <c r="LNM1515" s="21"/>
      <c r="LNN1515" s="21"/>
      <c r="LNO1515" s="21"/>
      <c r="LNP1515" s="21"/>
      <c r="LNQ1515" s="21"/>
      <c r="LNR1515" s="21"/>
      <c r="LNS1515" s="21"/>
      <c r="LNT1515" s="21"/>
      <c r="LNU1515" s="21"/>
      <c r="LNV1515" s="21"/>
      <c r="LNW1515" s="21"/>
      <c r="LNX1515" s="21"/>
      <c r="LNY1515" s="21"/>
      <c r="LNZ1515" s="21"/>
      <c r="LOA1515" s="21"/>
      <c r="LOB1515" s="21"/>
      <c r="LOC1515" s="21"/>
      <c r="LOD1515" s="21"/>
      <c r="LOE1515" s="21"/>
      <c r="LOF1515" s="21"/>
      <c r="LOG1515" s="21"/>
      <c r="LOH1515" s="21"/>
      <c r="LOI1515" s="21"/>
      <c r="LOJ1515" s="21"/>
      <c r="LOK1515" s="21"/>
      <c r="LOL1515" s="21"/>
      <c r="LOM1515" s="21"/>
      <c r="LON1515" s="21"/>
      <c r="LOO1515" s="21"/>
      <c r="LOP1515" s="21"/>
      <c r="LOQ1515" s="21"/>
      <c r="LOR1515" s="21"/>
      <c r="LOS1515" s="21"/>
      <c r="LOT1515" s="21"/>
      <c r="LOU1515" s="21"/>
      <c r="LOV1515" s="21"/>
      <c r="LOW1515" s="21"/>
      <c r="LOX1515" s="21"/>
      <c r="LOY1515" s="21"/>
      <c r="LOZ1515" s="21"/>
      <c r="LPA1515" s="21"/>
      <c r="LPB1515" s="21"/>
      <c r="LPC1515" s="21"/>
      <c r="LPD1515" s="21"/>
      <c r="LPE1515" s="21"/>
      <c r="LPF1515" s="21"/>
      <c r="LPG1515" s="21"/>
      <c r="LPH1515" s="21"/>
      <c r="LPI1515" s="21"/>
      <c r="LPJ1515" s="21"/>
      <c r="LPK1515" s="21"/>
      <c r="LPL1515" s="21"/>
      <c r="LPM1515" s="21"/>
      <c r="LPN1515" s="21"/>
      <c r="LPO1515" s="21"/>
      <c r="LPP1515" s="21"/>
      <c r="LPQ1515" s="21"/>
      <c r="LPR1515" s="21"/>
      <c r="LPS1515" s="21"/>
      <c r="LPT1515" s="21"/>
      <c r="LPU1515" s="21"/>
      <c r="LPV1515" s="21"/>
      <c r="LPW1515" s="21"/>
      <c r="LPX1515" s="21"/>
      <c r="LPY1515" s="21"/>
      <c r="LPZ1515" s="21"/>
      <c r="LQA1515" s="21"/>
      <c r="LQB1515" s="21"/>
      <c r="LQC1515" s="21"/>
      <c r="LQD1515" s="21"/>
      <c r="LQE1515" s="21"/>
      <c r="LQF1515" s="21"/>
      <c r="LQG1515" s="21"/>
      <c r="LQH1515" s="21"/>
      <c r="LQI1515" s="21"/>
      <c r="LQJ1515" s="21"/>
      <c r="LQK1515" s="21"/>
      <c r="LQL1515" s="21"/>
      <c r="LQM1515" s="21"/>
      <c r="LQN1515" s="21"/>
      <c r="LQO1515" s="21"/>
      <c r="LQP1515" s="21"/>
      <c r="LQQ1515" s="21"/>
      <c r="LQR1515" s="21"/>
      <c r="LQS1515" s="21"/>
      <c r="LQT1515" s="21"/>
      <c r="LQU1515" s="21"/>
      <c r="LQV1515" s="21"/>
      <c r="LQW1515" s="21"/>
      <c r="LQX1515" s="21"/>
      <c r="LQY1515" s="21"/>
      <c r="LQZ1515" s="21"/>
      <c r="LRA1515" s="21"/>
      <c r="LRB1515" s="21"/>
      <c r="LRC1515" s="21"/>
      <c r="LRD1515" s="21"/>
      <c r="LRE1515" s="21"/>
      <c r="LRF1515" s="21"/>
      <c r="LRG1515" s="21"/>
      <c r="LRH1515" s="21"/>
      <c r="LRI1515" s="21"/>
      <c r="LRJ1515" s="21"/>
      <c r="LRK1515" s="21"/>
      <c r="LRL1515" s="21"/>
      <c r="LRM1515" s="21"/>
      <c r="LRN1515" s="21"/>
      <c r="LRO1515" s="21"/>
      <c r="LRP1515" s="21"/>
      <c r="LRQ1515" s="21"/>
      <c r="LRR1515" s="21"/>
      <c r="LRS1515" s="21"/>
      <c r="LRT1515" s="21"/>
      <c r="LRU1515" s="21"/>
      <c r="LRV1515" s="21"/>
      <c r="LRW1515" s="21"/>
      <c r="LRX1515" s="21"/>
      <c r="LRY1515" s="21"/>
      <c r="LRZ1515" s="21"/>
      <c r="LSA1515" s="21"/>
      <c r="LSB1515" s="21"/>
      <c r="LSC1515" s="21"/>
      <c r="LSD1515" s="21"/>
      <c r="LSE1515" s="21"/>
      <c r="LSF1515" s="21"/>
      <c r="LSG1515" s="21"/>
      <c r="LSH1515" s="21"/>
      <c r="LSI1515" s="21"/>
      <c r="LSJ1515" s="21"/>
      <c r="LSK1515" s="21"/>
      <c r="LSL1515" s="21"/>
      <c r="LSM1515" s="21"/>
      <c r="LSN1515" s="21"/>
      <c r="LSO1515" s="21"/>
      <c r="LSP1515" s="21"/>
      <c r="LSQ1515" s="21"/>
      <c r="LSR1515" s="21"/>
      <c r="LSS1515" s="21"/>
      <c r="LST1515" s="21"/>
      <c r="LSU1515" s="21"/>
      <c r="LSV1515" s="21"/>
      <c r="LSW1515" s="21"/>
      <c r="LSX1515" s="21"/>
      <c r="LSY1515" s="21"/>
      <c r="LSZ1515" s="21"/>
      <c r="LTA1515" s="21"/>
      <c r="LTB1515" s="21"/>
      <c r="LTC1515" s="21"/>
      <c r="LTD1515" s="21"/>
      <c r="LTE1515" s="21"/>
      <c r="LTF1515" s="21"/>
      <c r="LTG1515" s="21"/>
      <c r="LTH1515" s="21"/>
      <c r="LTI1515" s="21"/>
      <c r="LTJ1515" s="21"/>
      <c r="LTK1515" s="21"/>
      <c r="LTL1515" s="21"/>
      <c r="LTM1515" s="21"/>
      <c r="LTN1515" s="21"/>
      <c r="LTO1515" s="21"/>
      <c r="LTP1515" s="21"/>
      <c r="LTQ1515" s="21"/>
      <c r="LTR1515" s="21"/>
      <c r="LTS1515" s="21"/>
      <c r="LTT1515" s="21"/>
      <c r="LTU1515" s="21"/>
      <c r="LTV1515" s="21"/>
      <c r="LTW1515" s="21"/>
      <c r="LTX1515" s="21"/>
      <c r="LTY1515" s="21"/>
      <c r="LTZ1515" s="21"/>
      <c r="LUA1515" s="21"/>
      <c r="LUB1515" s="21"/>
      <c r="LUC1515" s="21"/>
      <c r="LUD1515" s="21"/>
      <c r="LUE1515" s="21"/>
      <c r="LUF1515" s="21"/>
      <c r="LUG1515" s="21"/>
      <c r="LUH1515" s="21"/>
      <c r="LUI1515" s="21"/>
      <c r="LUJ1515" s="21"/>
      <c r="LUK1515" s="21"/>
      <c r="LUL1515" s="21"/>
      <c r="LUM1515" s="21"/>
      <c r="LUN1515" s="21"/>
      <c r="LUO1515" s="21"/>
      <c r="LUP1515" s="21"/>
      <c r="LUQ1515" s="21"/>
      <c r="LUR1515" s="21"/>
      <c r="LUS1515" s="21"/>
      <c r="LUT1515" s="21"/>
      <c r="LUU1515" s="21"/>
      <c r="LUV1515" s="21"/>
      <c r="LUW1515" s="21"/>
      <c r="LUX1515" s="21"/>
      <c r="LUY1515" s="21"/>
      <c r="LUZ1515" s="21"/>
      <c r="LVA1515" s="21"/>
      <c r="LVB1515" s="21"/>
      <c r="LVC1515" s="21"/>
      <c r="LVD1515" s="21"/>
      <c r="LVE1515" s="21"/>
      <c r="LVF1515" s="21"/>
      <c r="LVG1515" s="21"/>
      <c r="LVH1515" s="21"/>
      <c r="LVI1515" s="21"/>
      <c r="LVJ1515" s="21"/>
      <c r="LVK1515" s="21"/>
      <c r="LVL1515" s="21"/>
      <c r="LVM1515" s="21"/>
      <c r="LVN1515" s="21"/>
      <c r="LVO1515" s="21"/>
      <c r="LVP1515" s="21"/>
      <c r="LVQ1515" s="21"/>
      <c r="LVR1515" s="21"/>
      <c r="LVS1515" s="21"/>
      <c r="LVT1515" s="21"/>
      <c r="LVU1515" s="21"/>
      <c r="LVV1515" s="21"/>
      <c r="LVW1515" s="21"/>
      <c r="LVX1515" s="21"/>
      <c r="LVY1515" s="21"/>
      <c r="LVZ1515" s="21"/>
      <c r="LWA1515" s="21"/>
      <c r="LWB1515" s="21"/>
      <c r="LWC1515" s="21"/>
      <c r="LWD1515" s="21"/>
      <c r="LWE1515" s="21"/>
      <c r="LWF1515" s="21"/>
      <c r="LWG1515" s="21"/>
      <c r="LWH1515" s="21"/>
      <c r="LWI1515" s="21"/>
      <c r="LWJ1515" s="21"/>
      <c r="LWK1515" s="21"/>
      <c r="LWL1515" s="21"/>
      <c r="LWM1515" s="21"/>
      <c r="LWN1515" s="21"/>
      <c r="LWO1515" s="21"/>
      <c r="LWP1515" s="21"/>
      <c r="LWQ1515" s="21"/>
      <c r="LWR1515" s="21"/>
      <c r="LWS1515" s="21"/>
      <c r="LWT1515" s="21"/>
      <c r="LWU1515" s="21"/>
      <c r="LWV1515" s="21"/>
      <c r="LWW1515" s="21"/>
      <c r="LWX1515" s="21"/>
      <c r="LWY1515" s="21"/>
      <c r="LWZ1515" s="21"/>
      <c r="LXA1515" s="21"/>
      <c r="LXB1515" s="21"/>
      <c r="LXC1515" s="21"/>
      <c r="LXD1515" s="21"/>
      <c r="LXE1515" s="21"/>
      <c r="LXF1515" s="21"/>
      <c r="LXG1515" s="21"/>
      <c r="LXH1515" s="21"/>
      <c r="LXI1515" s="21"/>
      <c r="LXJ1515" s="21"/>
      <c r="LXK1515" s="21"/>
      <c r="LXL1515" s="21"/>
      <c r="LXM1515" s="21"/>
      <c r="LXN1515" s="21"/>
      <c r="LXO1515" s="21"/>
      <c r="LXP1515" s="21"/>
      <c r="LXQ1515" s="21"/>
      <c r="LXR1515" s="21"/>
      <c r="LXS1515" s="21"/>
      <c r="LXT1515" s="21"/>
      <c r="LXU1515" s="21"/>
      <c r="LXV1515" s="21"/>
      <c r="LXW1515" s="21"/>
      <c r="LXX1515" s="21"/>
      <c r="LXY1515" s="21"/>
      <c r="LXZ1515" s="21"/>
      <c r="LYA1515" s="21"/>
      <c r="LYB1515" s="21"/>
      <c r="LYC1515" s="21"/>
      <c r="LYD1515" s="21"/>
      <c r="LYE1515" s="21"/>
      <c r="LYF1515" s="21"/>
      <c r="LYG1515" s="21"/>
      <c r="LYH1515" s="21"/>
      <c r="LYI1515" s="21"/>
      <c r="LYJ1515" s="21"/>
      <c r="LYK1515" s="21"/>
      <c r="LYL1515" s="21"/>
      <c r="LYM1515" s="21"/>
      <c r="LYN1515" s="21"/>
      <c r="LYO1515" s="21"/>
      <c r="LYP1515" s="21"/>
      <c r="LYQ1515" s="21"/>
      <c r="LYR1515" s="21"/>
      <c r="LYS1515" s="21"/>
      <c r="LYT1515" s="21"/>
      <c r="LYU1515" s="21"/>
      <c r="LYV1515" s="21"/>
      <c r="LYW1515" s="21"/>
      <c r="LYX1515" s="21"/>
      <c r="LYY1515" s="21"/>
      <c r="LYZ1515" s="21"/>
      <c r="LZA1515" s="21"/>
      <c r="LZB1515" s="21"/>
      <c r="LZC1515" s="21"/>
      <c r="LZD1515" s="21"/>
      <c r="LZE1515" s="21"/>
      <c r="LZF1515" s="21"/>
      <c r="LZG1515" s="21"/>
      <c r="LZH1515" s="21"/>
      <c r="LZI1515" s="21"/>
      <c r="LZJ1515" s="21"/>
      <c r="LZK1515" s="21"/>
      <c r="LZL1515" s="21"/>
      <c r="LZM1515" s="21"/>
      <c r="LZN1515" s="21"/>
      <c r="LZO1515" s="21"/>
      <c r="LZP1515" s="21"/>
      <c r="LZQ1515" s="21"/>
      <c r="LZR1515" s="21"/>
      <c r="LZS1515" s="21"/>
      <c r="LZT1515" s="21"/>
      <c r="LZU1515" s="21"/>
      <c r="LZV1515" s="21"/>
      <c r="LZW1515" s="21"/>
      <c r="LZX1515" s="21"/>
      <c r="LZY1515" s="21"/>
      <c r="LZZ1515" s="21"/>
      <c r="MAA1515" s="21"/>
      <c r="MAB1515" s="21"/>
      <c r="MAC1515" s="21"/>
      <c r="MAD1515" s="21"/>
      <c r="MAE1515" s="21"/>
      <c r="MAF1515" s="21"/>
      <c r="MAG1515" s="21"/>
      <c r="MAH1515" s="21"/>
      <c r="MAI1515" s="21"/>
      <c r="MAJ1515" s="21"/>
      <c r="MAK1515" s="21"/>
      <c r="MAL1515" s="21"/>
      <c r="MAM1515" s="21"/>
      <c r="MAN1515" s="21"/>
      <c r="MAO1515" s="21"/>
      <c r="MAP1515" s="21"/>
      <c r="MAQ1515" s="21"/>
      <c r="MAR1515" s="21"/>
      <c r="MAS1515" s="21"/>
      <c r="MAT1515" s="21"/>
      <c r="MAU1515" s="21"/>
      <c r="MAV1515" s="21"/>
      <c r="MAW1515" s="21"/>
      <c r="MAX1515" s="21"/>
      <c r="MAY1515" s="21"/>
      <c r="MAZ1515" s="21"/>
      <c r="MBA1515" s="21"/>
      <c r="MBB1515" s="21"/>
      <c r="MBC1515" s="21"/>
      <c r="MBD1515" s="21"/>
      <c r="MBE1515" s="21"/>
      <c r="MBF1515" s="21"/>
      <c r="MBG1515" s="21"/>
      <c r="MBH1515" s="21"/>
      <c r="MBI1515" s="21"/>
      <c r="MBJ1515" s="21"/>
      <c r="MBK1515" s="21"/>
      <c r="MBL1515" s="21"/>
      <c r="MBM1515" s="21"/>
      <c r="MBN1515" s="21"/>
      <c r="MBO1515" s="21"/>
      <c r="MBP1515" s="21"/>
      <c r="MBQ1515" s="21"/>
      <c r="MBR1515" s="21"/>
      <c r="MBS1515" s="21"/>
      <c r="MBT1515" s="21"/>
      <c r="MBU1515" s="21"/>
      <c r="MBV1515" s="21"/>
      <c r="MBW1515" s="21"/>
      <c r="MBX1515" s="21"/>
      <c r="MBY1515" s="21"/>
      <c r="MBZ1515" s="21"/>
      <c r="MCA1515" s="21"/>
      <c r="MCB1515" s="21"/>
      <c r="MCC1515" s="21"/>
      <c r="MCD1515" s="21"/>
      <c r="MCE1515" s="21"/>
      <c r="MCF1515" s="21"/>
      <c r="MCG1515" s="21"/>
      <c r="MCH1515" s="21"/>
      <c r="MCI1515" s="21"/>
      <c r="MCJ1515" s="21"/>
      <c r="MCK1515" s="21"/>
      <c r="MCL1515" s="21"/>
      <c r="MCM1515" s="21"/>
      <c r="MCN1515" s="21"/>
      <c r="MCO1515" s="21"/>
      <c r="MCP1515" s="21"/>
      <c r="MCQ1515" s="21"/>
      <c r="MCR1515" s="21"/>
      <c r="MCS1515" s="21"/>
      <c r="MCT1515" s="21"/>
      <c r="MCU1515" s="21"/>
      <c r="MCV1515" s="21"/>
      <c r="MCW1515" s="21"/>
      <c r="MCX1515" s="21"/>
      <c r="MCY1515" s="21"/>
      <c r="MCZ1515" s="21"/>
      <c r="MDA1515" s="21"/>
      <c r="MDB1515" s="21"/>
      <c r="MDC1515" s="21"/>
      <c r="MDD1515" s="21"/>
      <c r="MDE1515" s="21"/>
      <c r="MDF1515" s="21"/>
      <c r="MDG1515" s="21"/>
      <c r="MDH1515" s="21"/>
      <c r="MDI1515" s="21"/>
      <c r="MDJ1515" s="21"/>
      <c r="MDK1515" s="21"/>
      <c r="MDL1515" s="21"/>
      <c r="MDM1515" s="21"/>
      <c r="MDN1515" s="21"/>
      <c r="MDO1515" s="21"/>
      <c r="MDP1515" s="21"/>
      <c r="MDQ1515" s="21"/>
      <c r="MDR1515" s="21"/>
      <c r="MDS1515" s="21"/>
      <c r="MDT1515" s="21"/>
      <c r="MDU1515" s="21"/>
      <c r="MDV1515" s="21"/>
      <c r="MDW1515" s="21"/>
      <c r="MDX1515" s="21"/>
      <c r="MDY1515" s="21"/>
      <c r="MDZ1515" s="21"/>
      <c r="MEA1515" s="21"/>
      <c r="MEB1515" s="21"/>
      <c r="MEC1515" s="21"/>
      <c r="MED1515" s="21"/>
      <c r="MEE1515" s="21"/>
      <c r="MEF1515" s="21"/>
      <c r="MEG1515" s="21"/>
      <c r="MEH1515" s="21"/>
      <c r="MEI1515" s="21"/>
      <c r="MEJ1515" s="21"/>
      <c r="MEK1515" s="21"/>
      <c r="MEL1515" s="21"/>
      <c r="MEM1515" s="21"/>
      <c r="MEN1515" s="21"/>
      <c r="MEO1515" s="21"/>
      <c r="MEP1515" s="21"/>
      <c r="MEQ1515" s="21"/>
      <c r="MER1515" s="21"/>
      <c r="MES1515" s="21"/>
      <c r="MET1515" s="21"/>
      <c r="MEU1515" s="21"/>
      <c r="MEV1515" s="21"/>
      <c r="MEW1515" s="21"/>
      <c r="MEX1515" s="21"/>
      <c r="MEY1515" s="21"/>
      <c r="MEZ1515" s="21"/>
      <c r="MFA1515" s="21"/>
      <c r="MFB1515" s="21"/>
      <c r="MFC1515" s="21"/>
      <c r="MFD1515" s="21"/>
      <c r="MFE1515" s="21"/>
      <c r="MFF1515" s="21"/>
      <c r="MFG1515" s="21"/>
      <c r="MFH1515" s="21"/>
      <c r="MFI1515" s="21"/>
      <c r="MFJ1515" s="21"/>
      <c r="MFK1515" s="21"/>
      <c r="MFL1515" s="21"/>
      <c r="MFM1515" s="21"/>
      <c r="MFN1515" s="21"/>
      <c r="MFO1515" s="21"/>
      <c r="MFP1515" s="21"/>
      <c r="MFQ1515" s="21"/>
      <c r="MFR1515" s="21"/>
      <c r="MFS1515" s="21"/>
      <c r="MFT1515" s="21"/>
      <c r="MFU1515" s="21"/>
      <c r="MFV1515" s="21"/>
      <c r="MFW1515" s="21"/>
      <c r="MFX1515" s="21"/>
      <c r="MFY1515" s="21"/>
      <c r="MFZ1515" s="21"/>
      <c r="MGA1515" s="21"/>
      <c r="MGB1515" s="21"/>
      <c r="MGC1515" s="21"/>
      <c r="MGD1515" s="21"/>
      <c r="MGE1515" s="21"/>
      <c r="MGF1515" s="21"/>
      <c r="MGG1515" s="21"/>
      <c r="MGH1515" s="21"/>
      <c r="MGI1515" s="21"/>
      <c r="MGJ1515" s="21"/>
      <c r="MGK1515" s="21"/>
      <c r="MGL1515" s="21"/>
      <c r="MGM1515" s="21"/>
      <c r="MGN1515" s="21"/>
      <c r="MGO1515" s="21"/>
      <c r="MGP1515" s="21"/>
      <c r="MGQ1515" s="21"/>
      <c r="MGR1515" s="21"/>
      <c r="MGS1515" s="21"/>
      <c r="MGT1515" s="21"/>
      <c r="MGU1515" s="21"/>
      <c r="MGV1515" s="21"/>
      <c r="MGW1515" s="21"/>
      <c r="MGX1515" s="21"/>
      <c r="MGY1515" s="21"/>
      <c r="MGZ1515" s="21"/>
      <c r="MHA1515" s="21"/>
      <c r="MHB1515" s="21"/>
      <c r="MHC1515" s="21"/>
      <c r="MHD1515" s="21"/>
      <c r="MHE1515" s="21"/>
      <c r="MHF1515" s="21"/>
      <c r="MHG1515" s="21"/>
      <c r="MHH1515" s="21"/>
      <c r="MHI1515" s="21"/>
      <c r="MHJ1515" s="21"/>
      <c r="MHK1515" s="21"/>
      <c r="MHL1515" s="21"/>
      <c r="MHM1515" s="21"/>
      <c r="MHN1515" s="21"/>
      <c r="MHO1515" s="21"/>
      <c r="MHP1515" s="21"/>
      <c r="MHQ1515" s="21"/>
      <c r="MHR1515" s="21"/>
      <c r="MHS1515" s="21"/>
      <c r="MHT1515" s="21"/>
      <c r="MHU1515" s="21"/>
      <c r="MHV1515" s="21"/>
      <c r="MHW1515" s="21"/>
      <c r="MHX1515" s="21"/>
      <c r="MHY1515" s="21"/>
      <c r="MHZ1515" s="21"/>
      <c r="MIA1515" s="21"/>
      <c r="MIB1515" s="21"/>
      <c r="MIC1515" s="21"/>
      <c r="MID1515" s="21"/>
      <c r="MIE1515" s="21"/>
      <c r="MIF1515" s="21"/>
      <c r="MIG1515" s="21"/>
      <c r="MIH1515" s="21"/>
      <c r="MII1515" s="21"/>
      <c r="MIJ1515" s="21"/>
      <c r="MIK1515" s="21"/>
      <c r="MIL1515" s="21"/>
      <c r="MIM1515" s="21"/>
      <c r="MIN1515" s="21"/>
      <c r="MIO1515" s="21"/>
      <c r="MIP1515" s="21"/>
      <c r="MIQ1515" s="21"/>
      <c r="MIR1515" s="21"/>
      <c r="MIS1515" s="21"/>
      <c r="MIT1515" s="21"/>
      <c r="MIU1515" s="21"/>
      <c r="MIV1515" s="21"/>
      <c r="MIW1515" s="21"/>
      <c r="MIX1515" s="21"/>
      <c r="MIY1515" s="21"/>
      <c r="MIZ1515" s="21"/>
      <c r="MJA1515" s="21"/>
      <c r="MJB1515" s="21"/>
      <c r="MJC1515" s="21"/>
      <c r="MJD1515" s="21"/>
      <c r="MJE1515" s="21"/>
      <c r="MJF1515" s="21"/>
      <c r="MJG1515" s="21"/>
      <c r="MJH1515" s="21"/>
      <c r="MJI1515" s="21"/>
      <c r="MJJ1515" s="21"/>
      <c r="MJK1515" s="21"/>
      <c r="MJL1515" s="21"/>
      <c r="MJM1515" s="21"/>
      <c r="MJN1515" s="21"/>
      <c r="MJO1515" s="21"/>
      <c r="MJP1515" s="21"/>
      <c r="MJQ1515" s="21"/>
      <c r="MJR1515" s="21"/>
      <c r="MJS1515" s="21"/>
      <c r="MJT1515" s="21"/>
      <c r="MJU1515" s="21"/>
      <c r="MJV1515" s="21"/>
      <c r="MJW1515" s="21"/>
      <c r="MJX1515" s="21"/>
      <c r="MJY1515" s="21"/>
      <c r="MJZ1515" s="21"/>
      <c r="MKA1515" s="21"/>
      <c r="MKB1515" s="21"/>
      <c r="MKC1515" s="21"/>
      <c r="MKD1515" s="21"/>
      <c r="MKE1515" s="21"/>
      <c r="MKF1515" s="21"/>
      <c r="MKG1515" s="21"/>
      <c r="MKH1515" s="21"/>
      <c r="MKI1515" s="21"/>
      <c r="MKJ1515" s="21"/>
      <c r="MKK1515" s="21"/>
      <c r="MKL1515" s="21"/>
      <c r="MKM1515" s="21"/>
      <c r="MKN1515" s="21"/>
      <c r="MKO1515" s="21"/>
      <c r="MKP1515" s="21"/>
      <c r="MKQ1515" s="21"/>
      <c r="MKR1515" s="21"/>
      <c r="MKS1515" s="21"/>
      <c r="MKT1515" s="21"/>
      <c r="MKU1515" s="21"/>
      <c r="MKV1515" s="21"/>
      <c r="MKW1515" s="21"/>
      <c r="MKX1515" s="21"/>
      <c r="MKY1515" s="21"/>
      <c r="MKZ1515" s="21"/>
      <c r="MLA1515" s="21"/>
      <c r="MLB1515" s="21"/>
      <c r="MLC1515" s="21"/>
      <c r="MLD1515" s="21"/>
      <c r="MLE1515" s="21"/>
      <c r="MLF1515" s="21"/>
      <c r="MLG1515" s="21"/>
      <c r="MLH1515" s="21"/>
      <c r="MLI1515" s="21"/>
      <c r="MLJ1515" s="21"/>
      <c r="MLK1515" s="21"/>
      <c r="MLL1515" s="21"/>
      <c r="MLM1515" s="21"/>
      <c r="MLN1515" s="21"/>
      <c r="MLO1515" s="21"/>
      <c r="MLP1515" s="21"/>
      <c r="MLQ1515" s="21"/>
      <c r="MLR1515" s="21"/>
      <c r="MLS1515" s="21"/>
      <c r="MLT1515" s="21"/>
      <c r="MLU1515" s="21"/>
      <c r="MLV1515" s="21"/>
      <c r="MLW1515" s="21"/>
      <c r="MLX1515" s="21"/>
      <c r="MLY1515" s="21"/>
      <c r="MLZ1515" s="21"/>
      <c r="MMA1515" s="21"/>
      <c r="MMB1515" s="21"/>
      <c r="MMC1515" s="21"/>
      <c r="MMD1515" s="21"/>
      <c r="MME1515" s="21"/>
      <c r="MMF1515" s="21"/>
      <c r="MMG1515" s="21"/>
      <c r="MMH1515" s="21"/>
      <c r="MMI1515" s="21"/>
      <c r="MMJ1515" s="21"/>
      <c r="MMK1515" s="21"/>
      <c r="MML1515" s="21"/>
      <c r="MMM1515" s="21"/>
      <c r="MMN1515" s="21"/>
      <c r="MMO1515" s="21"/>
      <c r="MMP1515" s="21"/>
      <c r="MMQ1515" s="21"/>
      <c r="MMR1515" s="21"/>
      <c r="MMS1515" s="21"/>
      <c r="MMT1515" s="21"/>
      <c r="MMU1515" s="21"/>
      <c r="MMV1515" s="21"/>
      <c r="MMW1515" s="21"/>
      <c r="MMX1515" s="21"/>
      <c r="MMY1515" s="21"/>
      <c r="MMZ1515" s="21"/>
      <c r="MNA1515" s="21"/>
      <c r="MNB1515" s="21"/>
      <c r="MNC1515" s="21"/>
      <c r="MND1515" s="21"/>
      <c r="MNE1515" s="21"/>
      <c r="MNF1515" s="21"/>
      <c r="MNG1515" s="21"/>
      <c r="MNH1515" s="21"/>
      <c r="MNI1515" s="21"/>
      <c r="MNJ1515" s="21"/>
      <c r="MNK1515" s="21"/>
      <c r="MNL1515" s="21"/>
      <c r="MNM1515" s="21"/>
      <c r="MNN1515" s="21"/>
      <c r="MNO1515" s="21"/>
      <c r="MNP1515" s="21"/>
      <c r="MNQ1515" s="21"/>
      <c r="MNR1515" s="21"/>
      <c r="MNS1515" s="21"/>
      <c r="MNT1515" s="21"/>
      <c r="MNU1515" s="21"/>
      <c r="MNV1515" s="21"/>
      <c r="MNW1515" s="21"/>
      <c r="MNX1515" s="21"/>
      <c r="MNY1515" s="21"/>
      <c r="MNZ1515" s="21"/>
      <c r="MOA1515" s="21"/>
      <c r="MOB1515" s="21"/>
      <c r="MOC1515" s="21"/>
      <c r="MOD1515" s="21"/>
      <c r="MOE1515" s="21"/>
      <c r="MOF1515" s="21"/>
      <c r="MOG1515" s="21"/>
      <c r="MOH1515" s="21"/>
      <c r="MOI1515" s="21"/>
      <c r="MOJ1515" s="21"/>
      <c r="MOK1515" s="21"/>
      <c r="MOL1515" s="21"/>
      <c r="MOM1515" s="21"/>
      <c r="MON1515" s="21"/>
      <c r="MOO1515" s="21"/>
      <c r="MOP1515" s="21"/>
      <c r="MOQ1515" s="21"/>
      <c r="MOR1515" s="21"/>
      <c r="MOS1515" s="21"/>
      <c r="MOT1515" s="21"/>
      <c r="MOU1515" s="21"/>
      <c r="MOV1515" s="21"/>
      <c r="MOW1515" s="21"/>
      <c r="MOX1515" s="21"/>
      <c r="MOY1515" s="21"/>
      <c r="MOZ1515" s="21"/>
      <c r="MPA1515" s="21"/>
      <c r="MPB1515" s="21"/>
      <c r="MPC1515" s="21"/>
      <c r="MPD1515" s="21"/>
      <c r="MPE1515" s="21"/>
      <c r="MPF1515" s="21"/>
      <c r="MPG1515" s="21"/>
      <c r="MPH1515" s="21"/>
      <c r="MPI1515" s="21"/>
      <c r="MPJ1515" s="21"/>
      <c r="MPK1515" s="21"/>
      <c r="MPL1515" s="21"/>
      <c r="MPM1515" s="21"/>
      <c r="MPN1515" s="21"/>
      <c r="MPO1515" s="21"/>
      <c r="MPP1515" s="21"/>
      <c r="MPQ1515" s="21"/>
      <c r="MPR1515" s="21"/>
      <c r="MPS1515" s="21"/>
      <c r="MPT1515" s="21"/>
      <c r="MPU1515" s="21"/>
      <c r="MPV1515" s="21"/>
      <c r="MPW1515" s="21"/>
      <c r="MPX1515" s="21"/>
      <c r="MPY1515" s="21"/>
      <c r="MPZ1515" s="21"/>
      <c r="MQA1515" s="21"/>
      <c r="MQB1515" s="21"/>
      <c r="MQC1515" s="21"/>
      <c r="MQD1515" s="21"/>
      <c r="MQE1515" s="21"/>
      <c r="MQF1515" s="21"/>
      <c r="MQG1515" s="21"/>
      <c r="MQH1515" s="21"/>
      <c r="MQI1515" s="21"/>
      <c r="MQJ1515" s="21"/>
      <c r="MQK1515" s="21"/>
      <c r="MQL1515" s="21"/>
      <c r="MQM1515" s="21"/>
      <c r="MQN1515" s="21"/>
      <c r="MQO1515" s="21"/>
      <c r="MQP1515" s="21"/>
      <c r="MQQ1515" s="21"/>
      <c r="MQR1515" s="21"/>
      <c r="MQS1515" s="21"/>
      <c r="MQT1515" s="21"/>
      <c r="MQU1515" s="21"/>
      <c r="MQV1515" s="21"/>
      <c r="MQW1515" s="21"/>
      <c r="MQX1515" s="21"/>
      <c r="MQY1515" s="21"/>
      <c r="MQZ1515" s="21"/>
      <c r="MRA1515" s="21"/>
      <c r="MRB1515" s="21"/>
      <c r="MRC1515" s="21"/>
      <c r="MRD1515" s="21"/>
      <c r="MRE1515" s="21"/>
      <c r="MRF1515" s="21"/>
      <c r="MRG1515" s="21"/>
      <c r="MRH1515" s="21"/>
      <c r="MRI1515" s="21"/>
      <c r="MRJ1515" s="21"/>
      <c r="MRK1515" s="21"/>
      <c r="MRL1515" s="21"/>
      <c r="MRM1515" s="21"/>
      <c r="MRN1515" s="21"/>
      <c r="MRO1515" s="21"/>
      <c r="MRP1515" s="21"/>
      <c r="MRQ1515" s="21"/>
      <c r="MRR1515" s="21"/>
      <c r="MRS1515" s="21"/>
      <c r="MRT1515" s="21"/>
      <c r="MRU1515" s="21"/>
      <c r="MRV1515" s="21"/>
      <c r="MRW1515" s="21"/>
      <c r="MRX1515" s="21"/>
      <c r="MRY1515" s="21"/>
      <c r="MRZ1515" s="21"/>
      <c r="MSA1515" s="21"/>
      <c r="MSB1515" s="21"/>
      <c r="MSC1515" s="21"/>
      <c r="MSD1515" s="21"/>
      <c r="MSE1515" s="21"/>
      <c r="MSF1515" s="21"/>
      <c r="MSG1515" s="21"/>
      <c r="MSH1515" s="21"/>
      <c r="MSI1515" s="21"/>
      <c r="MSJ1515" s="21"/>
      <c r="MSK1515" s="21"/>
      <c r="MSL1515" s="21"/>
      <c r="MSM1515" s="21"/>
      <c r="MSN1515" s="21"/>
      <c r="MSO1515" s="21"/>
      <c r="MSP1515" s="21"/>
      <c r="MSQ1515" s="21"/>
      <c r="MSR1515" s="21"/>
      <c r="MSS1515" s="21"/>
      <c r="MST1515" s="21"/>
      <c r="MSU1515" s="21"/>
      <c r="MSV1515" s="21"/>
      <c r="MSW1515" s="21"/>
      <c r="MSX1515" s="21"/>
      <c r="MSY1515" s="21"/>
      <c r="MSZ1515" s="21"/>
      <c r="MTA1515" s="21"/>
      <c r="MTB1515" s="21"/>
      <c r="MTC1515" s="21"/>
      <c r="MTD1515" s="21"/>
      <c r="MTE1515" s="21"/>
      <c r="MTF1515" s="21"/>
      <c r="MTG1515" s="21"/>
      <c r="MTH1515" s="21"/>
      <c r="MTI1515" s="21"/>
      <c r="MTJ1515" s="21"/>
      <c r="MTK1515" s="21"/>
      <c r="MTL1515" s="21"/>
      <c r="MTM1515" s="21"/>
      <c r="MTN1515" s="21"/>
      <c r="MTO1515" s="21"/>
      <c r="MTP1515" s="21"/>
      <c r="MTQ1515" s="21"/>
      <c r="MTR1515" s="21"/>
      <c r="MTS1515" s="21"/>
      <c r="MTT1515" s="21"/>
      <c r="MTU1515" s="21"/>
      <c r="MTV1515" s="21"/>
      <c r="MTW1515" s="21"/>
      <c r="MTX1515" s="21"/>
      <c r="MTY1515" s="21"/>
      <c r="MTZ1515" s="21"/>
      <c r="MUA1515" s="21"/>
      <c r="MUB1515" s="21"/>
      <c r="MUC1515" s="21"/>
      <c r="MUD1515" s="21"/>
      <c r="MUE1515" s="21"/>
      <c r="MUF1515" s="21"/>
      <c r="MUG1515" s="21"/>
      <c r="MUH1515" s="21"/>
      <c r="MUI1515" s="21"/>
      <c r="MUJ1515" s="21"/>
      <c r="MUK1515" s="21"/>
      <c r="MUL1515" s="21"/>
      <c r="MUM1515" s="21"/>
      <c r="MUN1515" s="21"/>
      <c r="MUO1515" s="21"/>
      <c r="MUP1515" s="21"/>
      <c r="MUQ1515" s="21"/>
      <c r="MUR1515" s="21"/>
      <c r="MUS1515" s="21"/>
      <c r="MUT1515" s="21"/>
      <c r="MUU1515" s="21"/>
      <c r="MUV1515" s="21"/>
      <c r="MUW1515" s="21"/>
      <c r="MUX1515" s="21"/>
      <c r="MUY1515" s="21"/>
      <c r="MUZ1515" s="21"/>
      <c r="MVA1515" s="21"/>
      <c r="MVB1515" s="21"/>
      <c r="MVC1515" s="21"/>
      <c r="MVD1515" s="21"/>
      <c r="MVE1515" s="21"/>
      <c r="MVF1515" s="21"/>
      <c r="MVG1515" s="21"/>
      <c r="MVH1515" s="21"/>
      <c r="MVI1515" s="21"/>
      <c r="MVJ1515" s="21"/>
      <c r="MVK1515" s="21"/>
      <c r="MVL1515" s="21"/>
      <c r="MVM1515" s="21"/>
      <c r="MVN1515" s="21"/>
      <c r="MVO1515" s="21"/>
      <c r="MVP1515" s="21"/>
      <c r="MVQ1515" s="21"/>
      <c r="MVR1515" s="21"/>
      <c r="MVS1515" s="21"/>
      <c r="MVT1515" s="21"/>
      <c r="MVU1515" s="21"/>
      <c r="MVV1515" s="21"/>
      <c r="MVW1515" s="21"/>
      <c r="MVX1515" s="21"/>
      <c r="MVY1515" s="21"/>
      <c r="MVZ1515" s="21"/>
      <c r="MWA1515" s="21"/>
      <c r="MWB1515" s="21"/>
      <c r="MWC1515" s="21"/>
      <c r="MWD1515" s="21"/>
      <c r="MWE1515" s="21"/>
      <c r="MWF1515" s="21"/>
      <c r="MWG1515" s="21"/>
      <c r="MWH1515" s="21"/>
      <c r="MWI1515" s="21"/>
      <c r="MWJ1515" s="21"/>
      <c r="MWK1515" s="21"/>
      <c r="MWL1515" s="21"/>
      <c r="MWM1515" s="21"/>
      <c r="MWN1515" s="21"/>
      <c r="MWO1515" s="21"/>
      <c r="MWP1515" s="21"/>
      <c r="MWQ1515" s="21"/>
      <c r="MWR1515" s="21"/>
      <c r="MWS1515" s="21"/>
      <c r="MWT1515" s="21"/>
      <c r="MWU1515" s="21"/>
      <c r="MWV1515" s="21"/>
      <c r="MWW1515" s="21"/>
      <c r="MWX1515" s="21"/>
      <c r="MWY1515" s="21"/>
      <c r="MWZ1515" s="21"/>
      <c r="MXA1515" s="21"/>
      <c r="MXB1515" s="21"/>
      <c r="MXC1515" s="21"/>
      <c r="MXD1515" s="21"/>
      <c r="MXE1515" s="21"/>
      <c r="MXF1515" s="21"/>
      <c r="MXG1515" s="21"/>
      <c r="MXH1515" s="21"/>
      <c r="MXI1515" s="21"/>
      <c r="MXJ1515" s="21"/>
      <c r="MXK1515" s="21"/>
      <c r="MXL1515" s="21"/>
      <c r="MXM1515" s="21"/>
      <c r="MXN1515" s="21"/>
      <c r="MXO1515" s="21"/>
      <c r="MXP1515" s="21"/>
      <c r="MXQ1515" s="21"/>
      <c r="MXR1515" s="21"/>
      <c r="MXS1515" s="21"/>
      <c r="MXT1515" s="21"/>
      <c r="MXU1515" s="21"/>
      <c r="MXV1515" s="21"/>
      <c r="MXW1515" s="21"/>
      <c r="MXX1515" s="21"/>
      <c r="MXY1515" s="21"/>
      <c r="MXZ1515" s="21"/>
      <c r="MYA1515" s="21"/>
      <c r="MYB1515" s="21"/>
      <c r="MYC1515" s="21"/>
      <c r="MYD1515" s="21"/>
      <c r="MYE1515" s="21"/>
      <c r="MYF1515" s="21"/>
      <c r="MYG1515" s="21"/>
      <c r="MYH1515" s="21"/>
      <c r="MYI1515" s="21"/>
      <c r="MYJ1515" s="21"/>
      <c r="MYK1515" s="21"/>
      <c r="MYL1515" s="21"/>
      <c r="MYM1515" s="21"/>
      <c r="MYN1515" s="21"/>
      <c r="MYO1515" s="21"/>
      <c r="MYP1515" s="21"/>
      <c r="MYQ1515" s="21"/>
      <c r="MYR1515" s="21"/>
      <c r="MYS1515" s="21"/>
      <c r="MYT1515" s="21"/>
      <c r="MYU1515" s="21"/>
      <c r="MYV1515" s="21"/>
      <c r="MYW1515" s="21"/>
      <c r="MYX1515" s="21"/>
      <c r="MYY1515" s="21"/>
      <c r="MYZ1515" s="21"/>
      <c r="MZA1515" s="21"/>
      <c r="MZB1515" s="21"/>
      <c r="MZC1515" s="21"/>
      <c r="MZD1515" s="21"/>
      <c r="MZE1515" s="21"/>
      <c r="MZF1515" s="21"/>
      <c r="MZG1515" s="21"/>
      <c r="MZH1515" s="21"/>
      <c r="MZI1515" s="21"/>
      <c r="MZJ1515" s="21"/>
      <c r="MZK1515" s="21"/>
      <c r="MZL1515" s="21"/>
      <c r="MZM1515" s="21"/>
      <c r="MZN1515" s="21"/>
      <c r="MZO1515" s="21"/>
      <c r="MZP1515" s="21"/>
      <c r="MZQ1515" s="21"/>
      <c r="MZR1515" s="21"/>
      <c r="MZS1515" s="21"/>
      <c r="MZT1515" s="21"/>
      <c r="MZU1515" s="21"/>
      <c r="MZV1515" s="21"/>
      <c r="MZW1515" s="21"/>
      <c r="MZX1515" s="21"/>
      <c r="MZY1515" s="21"/>
      <c r="MZZ1515" s="21"/>
      <c r="NAA1515" s="21"/>
      <c r="NAB1515" s="21"/>
      <c r="NAC1515" s="21"/>
      <c r="NAD1515" s="21"/>
      <c r="NAE1515" s="21"/>
      <c r="NAF1515" s="21"/>
      <c r="NAG1515" s="21"/>
      <c r="NAH1515" s="21"/>
      <c r="NAI1515" s="21"/>
      <c r="NAJ1515" s="21"/>
      <c r="NAK1515" s="21"/>
      <c r="NAL1515" s="21"/>
      <c r="NAM1515" s="21"/>
      <c r="NAN1515" s="21"/>
      <c r="NAO1515" s="21"/>
      <c r="NAP1515" s="21"/>
      <c r="NAQ1515" s="21"/>
      <c r="NAR1515" s="21"/>
      <c r="NAS1515" s="21"/>
      <c r="NAT1515" s="21"/>
      <c r="NAU1515" s="21"/>
      <c r="NAV1515" s="21"/>
      <c r="NAW1515" s="21"/>
      <c r="NAX1515" s="21"/>
      <c r="NAY1515" s="21"/>
      <c r="NAZ1515" s="21"/>
      <c r="NBA1515" s="21"/>
      <c r="NBB1515" s="21"/>
      <c r="NBC1515" s="21"/>
      <c r="NBD1515" s="21"/>
      <c r="NBE1515" s="21"/>
      <c r="NBF1515" s="21"/>
      <c r="NBG1515" s="21"/>
      <c r="NBH1515" s="21"/>
      <c r="NBI1515" s="21"/>
      <c r="NBJ1515" s="21"/>
      <c r="NBK1515" s="21"/>
      <c r="NBL1515" s="21"/>
      <c r="NBM1515" s="21"/>
      <c r="NBN1515" s="21"/>
      <c r="NBO1515" s="21"/>
      <c r="NBP1515" s="21"/>
      <c r="NBQ1515" s="21"/>
      <c r="NBR1515" s="21"/>
      <c r="NBS1515" s="21"/>
      <c r="NBT1515" s="21"/>
      <c r="NBU1515" s="21"/>
      <c r="NBV1515" s="21"/>
      <c r="NBW1515" s="21"/>
      <c r="NBX1515" s="21"/>
      <c r="NBY1515" s="21"/>
      <c r="NBZ1515" s="21"/>
      <c r="NCA1515" s="21"/>
      <c r="NCB1515" s="21"/>
      <c r="NCC1515" s="21"/>
      <c r="NCD1515" s="21"/>
      <c r="NCE1515" s="21"/>
      <c r="NCF1515" s="21"/>
      <c r="NCG1515" s="21"/>
      <c r="NCH1515" s="21"/>
      <c r="NCI1515" s="21"/>
      <c r="NCJ1515" s="21"/>
      <c r="NCK1515" s="21"/>
      <c r="NCL1515" s="21"/>
      <c r="NCM1515" s="21"/>
      <c r="NCN1515" s="21"/>
      <c r="NCO1515" s="21"/>
      <c r="NCP1515" s="21"/>
      <c r="NCQ1515" s="21"/>
      <c r="NCR1515" s="21"/>
      <c r="NCS1515" s="21"/>
      <c r="NCT1515" s="21"/>
      <c r="NCU1515" s="21"/>
      <c r="NCV1515" s="21"/>
      <c r="NCW1515" s="21"/>
      <c r="NCX1515" s="21"/>
      <c r="NCY1515" s="21"/>
      <c r="NCZ1515" s="21"/>
      <c r="NDA1515" s="21"/>
      <c r="NDB1515" s="21"/>
      <c r="NDC1515" s="21"/>
      <c r="NDD1515" s="21"/>
      <c r="NDE1515" s="21"/>
      <c r="NDF1515" s="21"/>
      <c r="NDG1515" s="21"/>
      <c r="NDH1515" s="21"/>
      <c r="NDI1515" s="21"/>
      <c r="NDJ1515" s="21"/>
      <c r="NDK1515" s="21"/>
      <c r="NDL1515" s="21"/>
      <c r="NDM1515" s="21"/>
      <c r="NDN1515" s="21"/>
      <c r="NDO1515" s="21"/>
      <c r="NDP1515" s="21"/>
      <c r="NDQ1515" s="21"/>
      <c r="NDR1515" s="21"/>
      <c r="NDS1515" s="21"/>
      <c r="NDT1515" s="21"/>
      <c r="NDU1515" s="21"/>
      <c r="NDV1515" s="21"/>
      <c r="NDW1515" s="21"/>
      <c r="NDX1515" s="21"/>
      <c r="NDY1515" s="21"/>
      <c r="NDZ1515" s="21"/>
      <c r="NEA1515" s="21"/>
      <c r="NEB1515" s="21"/>
      <c r="NEC1515" s="21"/>
      <c r="NED1515" s="21"/>
      <c r="NEE1515" s="21"/>
      <c r="NEF1515" s="21"/>
      <c r="NEG1515" s="21"/>
      <c r="NEH1515" s="21"/>
      <c r="NEI1515" s="21"/>
      <c r="NEJ1515" s="21"/>
      <c r="NEK1515" s="21"/>
      <c r="NEL1515" s="21"/>
      <c r="NEM1515" s="21"/>
      <c r="NEN1515" s="21"/>
      <c r="NEO1515" s="21"/>
      <c r="NEP1515" s="21"/>
      <c r="NEQ1515" s="21"/>
      <c r="NER1515" s="21"/>
      <c r="NES1515" s="21"/>
      <c r="NET1515" s="21"/>
      <c r="NEU1515" s="21"/>
      <c r="NEV1515" s="21"/>
      <c r="NEW1515" s="21"/>
      <c r="NEX1515" s="21"/>
      <c r="NEY1515" s="21"/>
      <c r="NEZ1515" s="21"/>
      <c r="NFA1515" s="21"/>
      <c r="NFB1515" s="21"/>
      <c r="NFC1515" s="21"/>
      <c r="NFD1515" s="21"/>
      <c r="NFE1515" s="21"/>
      <c r="NFF1515" s="21"/>
      <c r="NFG1515" s="21"/>
      <c r="NFH1515" s="21"/>
      <c r="NFI1515" s="21"/>
      <c r="NFJ1515" s="21"/>
      <c r="NFK1515" s="21"/>
      <c r="NFL1515" s="21"/>
      <c r="NFM1515" s="21"/>
      <c r="NFN1515" s="21"/>
      <c r="NFO1515" s="21"/>
      <c r="NFP1515" s="21"/>
      <c r="NFQ1515" s="21"/>
      <c r="NFR1515" s="21"/>
      <c r="NFS1515" s="21"/>
      <c r="NFT1515" s="21"/>
      <c r="NFU1515" s="21"/>
      <c r="NFV1515" s="21"/>
      <c r="NFW1515" s="21"/>
      <c r="NFX1515" s="21"/>
      <c r="NFY1515" s="21"/>
      <c r="NFZ1515" s="21"/>
      <c r="NGA1515" s="21"/>
      <c r="NGB1515" s="21"/>
      <c r="NGC1515" s="21"/>
      <c r="NGD1515" s="21"/>
      <c r="NGE1515" s="21"/>
      <c r="NGF1515" s="21"/>
      <c r="NGG1515" s="21"/>
      <c r="NGH1515" s="21"/>
      <c r="NGI1515" s="21"/>
      <c r="NGJ1515" s="21"/>
      <c r="NGK1515" s="21"/>
      <c r="NGL1515" s="21"/>
      <c r="NGM1515" s="21"/>
      <c r="NGN1515" s="21"/>
      <c r="NGO1515" s="21"/>
      <c r="NGP1515" s="21"/>
      <c r="NGQ1515" s="21"/>
      <c r="NGR1515" s="21"/>
      <c r="NGS1515" s="21"/>
      <c r="NGT1515" s="21"/>
      <c r="NGU1515" s="21"/>
      <c r="NGV1515" s="21"/>
      <c r="NGW1515" s="21"/>
      <c r="NGX1515" s="21"/>
      <c r="NGY1515" s="21"/>
      <c r="NGZ1515" s="21"/>
      <c r="NHA1515" s="21"/>
      <c r="NHB1515" s="21"/>
      <c r="NHC1515" s="21"/>
      <c r="NHD1515" s="21"/>
      <c r="NHE1515" s="21"/>
      <c r="NHF1515" s="21"/>
      <c r="NHG1515" s="21"/>
      <c r="NHH1515" s="21"/>
      <c r="NHI1515" s="21"/>
      <c r="NHJ1515" s="21"/>
      <c r="NHK1515" s="21"/>
      <c r="NHL1515" s="21"/>
      <c r="NHM1515" s="21"/>
      <c r="NHN1515" s="21"/>
      <c r="NHO1515" s="21"/>
      <c r="NHP1515" s="21"/>
      <c r="NHQ1515" s="21"/>
      <c r="NHR1515" s="21"/>
      <c r="NHS1515" s="21"/>
      <c r="NHT1515" s="21"/>
      <c r="NHU1515" s="21"/>
      <c r="NHV1515" s="21"/>
      <c r="NHW1515" s="21"/>
      <c r="NHX1515" s="21"/>
      <c r="NHY1515" s="21"/>
      <c r="NHZ1515" s="21"/>
      <c r="NIA1515" s="21"/>
      <c r="NIB1515" s="21"/>
      <c r="NIC1515" s="21"/>
      <c r="NID1515" s="21"/>
      <c r="NIE1515" s="21"/>
      <c r="NIF1515" s="21"/>
      <c r="NIG1515" s="21"/>
      <c r="NIH1515" s="21"/>
      <c r="NII1515" s="21"/>
      <c r="NIJ1515" s="21"/>
      <c r="NIK1515" s="21"/>
      <c r="NIL1515" s="21"/>
      <c r="NIM1515" s="21"/>
      <c r="NIN1515" s="21"/>
      <c r="NIO1515" s="21"/>
      <c r="NIP1515" s="21"/>
      <c r="NIQ1515" s="21"/>
      <c r="NIR1515" s="21"/>
      <c r="NIS1515" s="21"/>
      <c r="NIT1515" s="21"/>
      <c r="NIU1515" s="21"/>
      <c r="NIV1515" s="21"/>
      <c r="NIW1515" s="21"/>
      <c r="NIX1515" s="21"/>
      <c r="NIY1515" s="21"/>
      <c r="NIZ1515" s="21"/>
      <c r="NJA1515" s="21"/>
      <c r="NJB1515" s="21"/>
      <c r="NJC1515" s="21"/>
      <c r="NJD1515" s="21"/>
      <c r="NJE1515" s="21"/>
      <c r="NJF1515" s="21"/>
      <c r="NJG1515" s="21"/>
      <c r="NJH1515" s="21"/>
      <c r="NJI1515" s="21"/>
      <c r="NJJ1515" s="21"/>
      <c r="NJK1515" s="21"/>
      <c r="NJL1515" s="21"/>
      <c r="NJM1515" s="21"/>
      <c r="NJN1515" s="21"/>
      <c r="NJO1515" s="21"/>
      <c r="NJP1515" s="21"/>
      <c r="NJQ1515" s="21"/>
      <c r="NJR1515" s="21"/>
      <c r="NJS1515" s="21"/>
      <c r="NJT1515" s="21"/>
      <c r="NJU1515" s="21"/>
      <c r="NJV1515" s="21"/>
      <c r="NJW1515" s="21"/>
      <c r="NJX1515" s="21"/>
      <c r="NJY1515" s="21"/>
      <c r="NJZ1515" s="21"/>
      <c r="NKA1515" s="21"/>
      <c r="NKB1515" s="21"/>
      <c r="NKC1515" s="21"/>
      <c r="NKD1515" s="21"/>
      <c r="NKE1515" s="21"/>
      <c r="NKF1515" s="21"/>
      <c r="NKG1515" s="21"/>
      <c r="NKH1515" s="21"/>
      <c r="NKI1515" s="21"/>
      <c r="NKJ1515" s="21"/>
      <c r="NKK1515" s="21"/>
      <c r="NKL1515" s="21"/>
      <c r="NKM1515" s="21"/>
      <c r="NKN1515" s="21"/>
      <c r="NKO1515" s="21"/>
      <c r="NKP1515" s="21"/>
      <c r="NKQ1515" s="21"/>
      <c r="NKR1515" s="21"/>
      <c r="NKS1515" s="21"/>
      <c r="NKT1515" s="21"/>
      <c r="NKU1515" s="21"/>
      <c r="NKV1515" s="21"/>
      <c r="NKW1515" s="21"/>
      <c r="NKX1515" s="21"/>
      <c r="NKY1515" s="21"/>
      <c r="NKZ1515" s="21"/>
      <c r="NLA1515" s="21"/>
      <c r="NLB1515" s="21"/>
      <c r="NLC1515" s="21"/>
      <c r="NLD1515" s="21"/>
      <c r="NLE1515" s="21"/>
      <c r="NLF1515" s="21"/>
      <c r="NLG1515" s="21"/>
      <c r="NLH1515" s="21"/>
      <c r="NLI1515" s="21"/>
      <c r="NLJ1515" s="21"/>
      <c r="NLK1515" s="21"/>
      <c r="NLL1515" s="21"/>
      <c r="NLM1515" s="21"/>
      <c r="NLN1515" s="21"/>
      <c r="NLO1515" s="21"/>
      <c r="NLP1515" s="21"/>
      <c r="NLQ1515" s="21"/>
      <c r="NLR1515" s="21"/>
      <c r="NLS1515" s="21"/>
      <c r="NLT1515" s="21"/>
      <c r="NLU1515" s="21"/>
      <c r="NLV1515" s="21"/>
      <c r="NLW1515" s="21"/>
      <c r="NLX1515" s="21"/>
      <c r="NLY1515" s="21"/>
      <c r="NLZ1515" s="21"/>
      <c r="NMA1515" s="21"/>
      <c r="NMB1515" s="21"/>
      <c r="NMC1515" s="21"/>
      <c r="NMD1515" s="21"/>
      <c r="NME1515" s="21"/>
      <c r="NMF1515" s="21"/>
      <c r="NMG1515" s="21"/>
      <c r="NMH1515" s="21"/>
      <c r="NMI1515" s="21"/>
      <c r="NMJ1515" s="21"/>
      <c r="NMK1515" s="21"/>
      <c r="NML1515" s="21"/>
      <c r="NMM1515" s="21"/>
      <c r="NMN1515" s="21"/>
      <c r="NMO1515" s="21"/>
      <c r="NMP1515" s="21"/>
      <c r="NMQ1515" s="21"/>
      <c r="NMR1515" s="21"/>
      <c r="NMS1515" s="21"/>
      <c r="NMT1515" s="21"/>
      <c r="NMU1515" s="21"/>
      <c r="NMV1515" s="21"/>
      <c r="NMW1515" s="21"/>
      <c r="NMX1515" s="21"/>
      <c r="NMY1515" s="21"/>
      <c r="NMZ1515" s="21"/>
      <c r="NNA1515" s="21"/>
      <c r="NNB1515" s="21"/>
      <c r="NNC1515" s="21"/>
      <c r="NND1515" s="21"/>
      <c r="NNE1515" s="21"/>
      <c r="NNF1515" s="21"/>
      <c r="NNG1515" s="21"/>
      <c r="NNH1515" s="21"/>
      <c r="NNI1515" s="21"/>
      <c r="NNJ1515" s="21"/>
      <c r="NNK1515" s="21"/>
      <c r="NNL1515" s="21"/>
      <c r="NNM1515" s="21"/>
      <c r="NNN1515" s="21"/>
      <c r="NNO1515" s="21"/>
      <c r="NNP1515" s="21"/>
      <c r="NNQ1515" s="21"/>
      <c r="NNR1515" s="21"/>
      <c r="NNS1515" s="21"/>
      <c r="NNT1515" s="21"/>
      <c r="NNU1515" s="21"/>
      <c r="NNV1515" s="21"/>
      <c r="NNW1515" s="21"/>
      <c r="NNX1515" s="21"/>
      <c r="NNY1515" s="21"/>
      <c r="NNZ1515" s="21"/>
      <c r="NOA1515" s="21"/>
      <c r="NOB1515" s="21"/>
      <c r="NOC1515" s="21"/>
      <c r="NOD1515" s="21"/>
      <c r="NOE1515" s="21"/>
      <c r="NOF1515" s="21"/>
      <c r="NOG1515" s="21"/>
      <c r="NOH1515" s="21"/>
      <c r="NOI1515" s="21"/>
      <c r="NOJ1515" s="21"/>
      <c r="NOK1515" s="21"/>
      <c r="NOL1515" s="21"/>
      <c r="NOM1515" s="21"/>
      <c r="NON1515" s="21"/>
      <c r="NOO1515" s="21"/>
      <c r="NOP1515" s="21"/>
      <c r="NOQ1515" s="21"/>
      <c r="NOR1515" s="21"/>
      <c r="NOS1515" s="21"/>
      <c r="NOT1515" s="21"/>
      <c r="NOU1515" s="21"/>
      <c r="NOV1515" s="21"/>
      <c r="NOW1515" s="21"/>
      <c r="NOX1515" s="21"/>
      <c r="NOY1515" s="21"/>
      <c r="NOZ1515" s="21"/>
      <c r="NPA1515" s="21"/>
      <c r="NPB1515" s="21"/>
      <c r="NPC1515" s="21"/>
      <c r="NPD1515" s="21"/>
      <c r="NPE1515" s="21"/>
      <c r="NPF1515" s="21"/>
      <c r="NPG1515" s="21"/>
      <c r="NPH1515" s="21"/>
      <c r="NPI1515" s="21"/>
      <c r="NPJ1515" s="21"/>
      <c r="NPK1515" s="21"/>
      <c r="NPL1515" s="21"/>
      <c r="NPM1515" s="21"/>
      <c r="NPN1515" s="21"/>
      <c r="NPO1515" s="21"/>
      <c r="NPP1515" s="21"/>
      <c r="NPQ1515" s="21"/>
      <c r="NPR1515" s="21"/>
      <c r="NPS1515" s="21"/>
      <c r="NPT1515" s="21"/>
      <c r="NPU1515" s="21"/>
      <c r="NPV1515" s="21"/>
      <c r="NPW1515" s="21"/>
      <c r="NPX1515" s="21"/>
      <c r="NPY1515" s="21"/>
      <c r="NPZ1515" s="21"/>
      <c r="NQA1515" s="21"/>
      <c r="NQB1515" s="21"/>
      <c r="NQC1515" s="21"/>
      <c r="NQD1515" s="21"/>
      <c r="NQE1515" s="21"/>
      <c r="NQF1515" s="21"/>
      <c r="NQG1515" s="21"/>
      <c r="NQH1515" s="21"/>
      <c r="NQI1515" s="21"/>
      <c r="NQJ1515" s="21"/>
      <c r="NQK1515" s="21"/>
      <c r="NQL1515" s="21"/>
      <c r="NQM1515" s="21"/>
      <c r="NQN1515" s="21"/>
      <c r="NQO1515" s="21"/>
      <c r="NQP1515" s="21"/>
      <c r="NQQ1515" s="21"/>
      <c r="NQR1515" s="21"/>
      <c r="NQS1515" s="21"/>
      <c r="NQT1515" s="21"/>
      <c r="NQU1515" s="21"/>
      <c r="NQV1515" s="21"/>
      <c r="NQW1515" s="21"/>
      <c r="NQX1515" s="21"/>
      <c r="NQY1515" s="21"/>
      <c r="NQZ1515" s="21"/>
      <c r="NRA1515" s="21"/>
      <c r="NRB1515" s="21"/>
      <c r="NRC1515" s="21"/>
      <c r="NRD1515" s="21"/>
      <c r="NRE1515" s="21"/>
      <c r="NRF1515" s="21"/>
      <c r="NRG1515" s="21"/>
      <c r="NRH1515" s="21"/>
      <c r="NRI1515" s="21"/>
      <c r="NRJ1515" s="21"/>
      <c r="NRK1515" s="21"/>
      <c r="NRL1515" s="21"/>
      <c r="NRM1515" s="21"/>
      <c r="NRN1515" s="21"/>
      <c r="NRO1515" s="21"/>
      <c r="NRP1515" s="21"/>
      <c r="NRQ1515" s="21"/>
      <c r="NRR1515" s="21"/>
      <c r="NRS1515" s="21"/>
      <c r="NRT1515" s="21"/>
      <c r="NRU1515" s="21"/>
      <c r="NRV1515" s="21"/>
      <c r="NRW1515" s="21"/>
      <c r="NRX1515" s="21"/>
      <c r="NRY1515" s="21"/>
      <c r="NRZ1515" s="21"/>
      <c r="NSA1515" s="21"/>
      <c r="NSB1515" s="21"/>
      <c r="NSC1515" s="21"/>
      <c r="NSD1515" s="21"/>
      <c r="NSE1515" s="21"/>
      <c r="NSF1515" s="21"/>
      <c r="NSG1515" s="21"/>
      <c r="NSH1515" s="21"/>
      <c r="NSI1515" s="21"/>
      <c r="NSJ1515" s="21"/>
      <c r="NSK1515" s="21"/>
      <c r="NSL1515" s="21"/>
      <c r="NSM1515" s="21"/>
      <c r="NSN1515" s="21"/>
      <c r="NSO1515" s="21"/>
      <c r="NSP1515" s="21"/>
      <c r="NSQ1515" s="21"/>
      <c r="NSR1515" s="21"/>
      <c r="NSS1515" s="21"/>
      <c r="NST1515" s="21"/>
      <c r="NSU1515" s="21"/>
      <c r="NSV1515" s="21"/>
      <c r="NSW1515" s="21"/>
      <c r="NSX1515" s="21"/>
      <c r="NSY1515" s="21"/>
      <c r="NSZ1515" s="21"/>
      <c r="NTA1515" s="21"/>
      <c r="NTB1515" s="21"/>
      <c r="NTC1515" s="21"/>
      <c r="NTD1515" s="21"/>
      <c r="NTE1515" s="21"/>
      <c r="NTF1515" s="21"/>
      <c r="NTG1515" s="21"/>
      <c r="NTH1515" s="21"/>
      <c r="NTI1515" s="21"/>
      <c r="NTJ1515" s="21"/>
      <c r="NTK1515" s="21"/>
      <c r="NTL1515" s="21"/>
      <c r="NTM1515" s="21"/>
      <c r="NTN1515" s="21"/>
      <c r="NTO1515" s="21"/>
      <c r="NTP1515" s="21"/>
      <c r="NTQ1515" s="21"/>
      <c r="NTR1515" s="21"/>
      <c r="NTS1515" s="21"/>
      <c r="NTT1515" s="21"/>
      <c r="NTU1515" s="21"/>
      <c r="NTV1515" s="21"/>
      <c r="NTW1515" s="21"/>
      <c r="NTX1515" s="21"/>
      <c r="NTY1515" s="21"/>
      <c r="NTZ1515" s="21"/>
      <c r="NUA1515" s="21"/>
      <c r="NUB1515" s="21"/>
      <c r="NUC1515" s="21"/>
      <c r="NUD1515" s="21"/>
      <c r="NUE1515" s="21"/>
      <c r="NUF1515" s="21"/>
      <c r="NUG1515" s="21"/>
      <c r="NUH1515" s="21"/>
      <c r="NUI1515" s="21"/>
      <c r="NUJ1515" s="21"/>
      <c r="NUK1515" s="21"/>
      <c r="NUL1515" s="21"/>
      <c r="NUM1515" s="21"/>
      <c r="NUN1515" s="21"/>
      <c r="NUO1515" s="21"/>
      <c r="NUP1515" s="21"/>
      <c r="NUQ1515" s="21"/>
      <c r="NUR1515" s="21"/>
      <c r="NUS1515" s="21"/>
      <c r="NUT1515" s="21"/>
      <c r="NUU1515" s="21"/>
      <c r="NUV1515" s="21"/>
      <c r="NUW1515" s="21"/>
      <c r="NUX1515" s="21"/>
      <c r="NUY1515" s="21"/>
      <c r="NUZ1515" s="21"/>
      <c r="NVA1515" s="21"/>
      <c r="NVB1515" s="21"/>
      <c r="NVC1515" s="21"/>
      <c r="NVD1515" s="21"/>
      <c r="NVE1515" s="21"/>
      <c r="NVF1515" s="21"/>
      <c r="NVG1515" s="21"/>
      <c r="NVH1515" s="21"/>
      <c r="NVI1515" s="21"/>
      <c r="NVJ1515" s="21"/>
      <c r="NVK1515" s="21"/>
      <c r="NVL1515" s="21"/>
      <c r="NVM1515" s="21"/>
      <c r="NVN1515" s="21"/>
      <c r="NVO1515" s="21"/>
      <c r="NVP1515" s="21"/>
      <c r="NVQ1515" s="21"/>
      <c r="NVR1515" s="21"/>
      <c r="NVS1515" s="21"/>
      <c r="NVT1515" s="21"/>
      <c r="NVU1515" s="21"/>
      <c r="NVV1515" s="21"/>
      <c r="NVW1515" s="21"/>
      <c r="NVX1515" s="21"/>
      <c r="NVY1515" s="21"/>
      <c r="NVZ1515" s="21"/>
      <c r="NWA1515" s="21"/>
      <c r="NWB1515" s="21"/>
      <c r="NWC1515" s="21"/>
      <c r="NWD1515" s="21"/>
      <c r="NWE1515" s="21"/>
      <c r="NWF1515" s="21"/>
      <c r="NWG1515" s="21"/>
      <c r="NWH1515" s="21"/>
      <c r="NWI1515" s="21"/>
      <c r="NWJ1515" s="21"/>
      <c r="NWK1515" s="21"/>
      <c r="NWL1515" s="21"/>
      <c r="NWM1515" s="21"/>
      <c r="NWN1515" s="21"/>
      <c r="NWO1515" s="21"/>
      <c r="NWP1515" s="21"/>
      <c r="NWQ1515" s="21"/>
      <c r="NWR1515" s="21"/>
      <c r="NWS1515" s="21"/>
      <c r="NWT1515" s="21"/>
      <c r="NWU1515" s="21"/>
      <c r="NWV1515" s="21"/>
      <c r="NWW1515" s="21"/>
      <c r="NWX1515" s="21"/>
      <c r="NWY1515" s="21"/>
      <c r="NWZ1515" s="21"/>
      <c r="NXA1515" s="21"/>
      <c r="NXB1515" s="21"/>
      <c r="NXC1515" s="21"/>
      <c r="NXD1515" s="21"/>
      <c r="NXE1515" s="21"/>
      <c r="NXF1515" s="21"/>
      <c r="NXG1515" s="21"/>
      <c r="NXH1515" s="21"/>
      <c r="NXI1515" s="21"/>
      <c r="NXJ1515" s="21"/>
      <c r="NXK1515" s="21"/>
      <c r="NXL1515" s="21"/>
      <c r="NXM1515" s="21"/>
      <c r="NXN1515" s="21"/>
      <c r="NXO1515" s="21"/>
      <c r="NXP1515" s="21"/>
      <c r="NXQ1515" s="21"/>
      <c r="NXR1515" s="21"/>
      <c r="NXS1515" s="21"/>
      <c r="NXT1515" s="21"/>
      <c r="NXU1515" s="21"/>
      <c r="NXV1515" s="21"/>
      <c r="NXW1515" s="21"/>
      <c r="NXX1515" s="21"/>
      <c r="NXY1515" s="21"/>
      <c r="NXZ1515" s="21"/>
      <c r="NYA1515" s="21"/>
      <c r="NYB1515" s="21"/>
      <c r="NYC1515" s="21"/>
      <c r="NYD1515" s="21"/>
      <c r="NYE1515" s="21"/>
      <c r="NYF1515" s="21"/>
      <c r="NYG1515" s="21"/>
      <c r="NYH1515" s="21"/>
      <c r="NYI1515" s="21"/>
      <c r="NYJ1515" s="21"/>
      <c r="NYK1515" s="21"/>
      <c r="NYL1515" s="21"/>
      <c r="NYM1515" s="21"/>
      <c r="NYN1515" s="21"/>
      <c r="NYO1515" s="21"/>
      <c r="NYP1515" s="21"/>
      <c r="NYQ1515" s="21"/>
      <c r="NYR1515" s="21"/>
      <c r="NYS1515" s="21"/>
      <c r="NYT1515" s="21"/>
      <c r="NYU1515" s="21"/>
      <c r="NYV1515" s="21"/>
      <c r="NYW1515" s="21"/>
      <c r="NYX1515" s="21"/>
      <c r="NYY1515" s="21"/>
      <c r="NYZ1515" s="21"/>
      <c r="NZA1515" s="21"/>
      <c r="NZB1515" s="21"/>
      <c r="NZC1515" s="21"/>
      <c r="NZD1515" s="21"/>
      <c r="NZE1515" s="21"/>
      <c r="NZF1515" s="21"/>
      <c r="NZG1515" s="21"/>
      <c r="NZH1515" s="21"/>
      <c r="NZI1515" s="21"/>
      <c r="NZJ1515" s="21"/>
      <c r="NZK1515" s="21"/>
      <c r="NZL1515" s="21"/>
      <c r="NZM1515" s="21"/>
      <c r="NZN1515" s="21"/>
      <c r="NZO1515" s="21"/>
      <c r="NZP1515" s="21"/>
      <c r="NZQ1515" s="21"/>
      <c r="NZR1515" s="21"/>
      <c r="NZS1515" s="21"/>
      <c r="NZT1515" s="21"/>
      <c r="NZU1515" s="21"/>
      <c r="NZV1515" s="21"/>
      <c r="NZW1515" s="21"/>
      <c r="NZX1515" s="21"/>
      <c r="NZY1515" s="21"/>
      <c r="NZZ1515" s="21"/>
      <c r="OAA1515" s="21"/>
      <c r="OAB1515" s="21"/>
      <c r="OAC1515" s="21"/>
      <c r="OAD1515" s="21"/>
      <c r="OAE1515" s="21"/>
      <c r="OAF1515" s="21"/>
      <c r="OAG1515" s="21"/>
      <c r="OAH1515" s="21"/>
      <c r="OAI1515" s="21"/>
      <c r="OAJ1515" s="21"/>
      <c r="OAK1515" s="21"/>
      <c r="OAL1515" s="21"/>
      <c r="OAM1515" s="21"/>
      <c r="OAN1515" s="21"/>
      <c r="OAO1515" s="21"/>
      <c r="OAP1515" s="21"/>
      <c r="OAQ1515" s="21"/>
      <c r="OAR1515" s="21"/>
      <c r="OAS1515" s="21"/>
      <c r="OAT1515" s="21"/>
      <c r="OAU1515" s="21"/>
      <c r="OAV1515" s="21"/>
      <c r="OAW1515" s="21"/>
      <c r="OAX1515" s="21"/>
      <c r="OAY1515" s="21"/>
      <c r="OAZ1515" s="21"/>
      <c r="OBA1515" s="21"/>
      <c r="OBB1515" s="21"/>
      <c r="OBC1515" s="21"/>
      <c r="OBD1515" s="21"/>
      <c r="OBE1515" s="21"/>
      <c r="OBF1515" s="21"/>
      <c r="OBG1515" s="21"/>
      <c r="OBH1515" s="21"/>
      <c r="OBI1515" s="21"/>
      <c r="OBJ1515" s="21"/>
      <c r="OBK1515" s="21"/>
      <c r="OBL1515" s="21"/>
      <c r="OBM1515" s="21"/>
      <c r="OBN1515" s="21"/>
      <c r="OBO1515" s="21"/>
      <c r="OBP1515" s="21"/>
      <c r="OBQ1515" s="21"/>
      <c r="OBR1515" s="21"/>
      <c r="OBS1515" s="21"/>
      <c r="OBT1515" s="21"/>
      <c r="OBU1515" s="21"/>
      <c r="OBV1515" s="21"/>
      <c r="OBW1515" s="21"/>
      <c r="OBX1515" s="21"/>
      <c r="OBY1515" s="21"/>
      <c r="OBZ1515" s="21"/>
      <c r="OCA1515" s="21"/>
      <c r="OCB1515" s="21"/>
      <c r="OCC1515" s="21"/>
      <c r="OCD1515" s="21"/>
      <c r="OCE1515" s="21"/>
      <c r="OCF1515" s="21"/>
      <c r="OCG1515" s="21"/>
      <c r="OCH1515" s="21"/>
      <c r="OCI1515" s="21"/>
      <c r="OCJ1515" s="21"/>
      <c r="OCK1515" s="21"/>
      <c r="OCL1515" s="21"/>
      <c r="OCM1515" s="21"/>
      <c r="OCN1515" s="21"/>
      <c r="OCO1515" s="21"/>
      <c r="OCP1515" s="21"/>
      <c r="OCQ1515" s="21"/>
      <c r="OCR1515" s="21"/>
      <c r="OCS1515" s="21"/>
      <c r="OCT1515" s="21"/>
      <c r="OCU1515" s="21"/>
      <c r="OCV1515" s="21"/>
      <c r="OCW1515" s="21"/>
      <c r="OCX1515" s="21"/>
      <c r="OCY1515" s="21"/>
      <c r="OCZ1515" s="21"/>
      <c r="ODA1515" s="21"/>
      <c r="ODB1515" s="21"/>
      <c r="ODC1515" s="21"/>
      <c r="ODD1515" s="21"/>
      <c r="ODE1515" s="21"/>
      <c r="ODF1515" s="21"/>
      <c r="ODG1515" s="21"/>
      <c r="ODH1515" s="21"/>
      <c r="ODI1515" s="21"/>
      <c r="ODJ1515" s="21"/>
      <c r="ODK1515" s="21"/>
      <c r="ODL1515" s="21"/>
      <c r="ODM1515" s="21"/>
      <c r="ODN1515" s="21"/>
      <c r="ODO1515" s="21"/>
      <c r="ODP1515" s="21"/>
      <c r="ODQ1515" s="21"/>
      <c r="ODR1515" s="21"/>
      <c r="ODS1515" s="21"/>
      <c r="ODT1515" s="21"/>
      <c r="ODU1515" s="21"/>
      <c r="ODV1515" s="21"/>
      <c r="ODW1515" s="21"/>
      <c r="ODX1515" s="21"/>
      <c r="ODY1515" s="21"/>
      <c r="ODZ1515" s="21"/>
      <c r="OEA1515" s="21"/>
      <c r="OEB1515" s="21"/>
      <c r="OEC1515" s="21"/>
      <c r="OED1515" s="21"/>
      <c r="OEE1515" s="21"/>
      <c r="OEF1515" s="21"/>
      <c r="OEG1515" s="21"/>
      <c r="OEH1515" s="21"/>
      <c r="OEI1515" s="21"/>
      <c r="OEJ1515" s="21"/>
      <c r="OEK1515" s="21"/>
      <c r="OEL1515" s="21"/>
      <c r="OEM1515" s="21"/>
      <c r="OEN1515" s="21"/>
      <c r="OEO1515" s="21"/>
      <c r="OEP1515" s="21"/>
      <c r="OEQ1515" s="21"/>
      <c r="OER1515" s="21"/>
      <c r="OES1515" s="21"/>
      <c r="OET1515" s="21"/>
      <c r="OEU1515" s="21"/>
      <c r="OEV1515" s="21"/>
      <c r="OEW1515" s="21"/>
      <c r="OEX1515" s="21"/>
      <c r="OEY1515" s="21"/>
      <c r="OEZ1515" s="21"/>
      <c r="OFA1515" s="21"/>
      <c r="OFB1515" s="21"/>
      <c r="OFC1515" s="21"/>
      <c r="OFD1515" s="21"/>
      <c r="OFE1515" s="21"/>
      <c r="OFF1515" s="21"/>
      <c r="OFG1515" s="21"/>
      <c r="OFH1515" s="21"/>
      <c r="OFI1515" s="21"/>
      <c r="OFJ1515" s="21"/>
      <c r="OFK1515" s="21"/>
      <c r="OFL1515" s="21"/>
      <c r="OFM1515" s="21"/>
      <c r="OFN1515" s="21"/>
      <c r="OFO1515" s="21"/>
      <c r="OFP1515" s="21"/>
      <c r="OFQ1515" s="21"/>
      <c r="OFR1515" s="21"/>
      <c r="OFS1515" s="21"/>
      <c r="OFT1515" s="21"/>
      <c r="OFU1515" s="21"/>
      <c r="OFV1515" s="21"/>
      <c r="OFW1515" s="21"/>
      <c r="OFX1515" s="21"/>
      <c r="OFY1515" s="21"/>
      <c r="OFZ1515" s="21"/>
      <c r="OGA1515" s="21"/>
      <c r="OGB1515" s="21"/>
      <c r="OGC1515" s="21"/>
      <c r="OGD1515" s="21"/>
      <c r="OGE1515" s="21"/>
      <c r="OGF1515" s="21"/>
      <c r="OGG1515" s="21"/>
      <c r="OGH1515" s="21"/>
      <c r="OGI1515" s="21"/>
      <c r="OGJ1515" s="21"/>
      <c r="OGK1515" s="21"/>
      <c r="OGL1515" s="21"/>
      <c r="OGM1515" s="21"/>
      <c r="OGN1515" s="21"/>
      <c r="OGO1515" s="21"/>
      <c r="OGP1515" s="21"/>
      <c r="OGQ1515" s="21"/>
      <c r="OGR1515" s="21"/>
      <c r="OGS1515" s="21"/>
      <c r="OGT1515" s="21"/>
      <c r="OGU1515" s="21"/>
      <c r="OGV1515" s="21"/>
      <c r="OGW1515" s="21"/>
      <c r="OGX1515" s="21"/>
      <c r="OGY1515" s="21"/>
      <c r="OGZ1515" s="21"/>
      <c r="OHA1515" s="21"/>
      <c r="OHB1515" s="21"/>
      <c r="OHC1515" s="21"/>
      <c r="OHD1515" s="21"/>
      <c r="OHE1515" s="21"/>
      <c r="OHF1515" s="21"/>
      <c r="OHG1515" s="21"/>
      <c r="OHH1515" s="21"/>
      <c r="OHI1515" s="21"/>
      <c r="OHJ1515" s="21"/>
      <c r="OHK1515" s="21"/>
      <c r="OHL1515" s="21"/>
      <c r="OHM1515" s="21"/>
      <c r="OHN1515" s="21"/>
      <c r="OHO1515" s="21"/>
      <c r="OHP1515" s="21"/>
      <c r="OHQ1515" s="21"/>
      <c r="OHR1515" s="21"/>
      <c r="OHS1515" s="21"/>
      <c r="OHT1515" s="21"/>
      <c r="OHU1515" s="21"/>
      <c r="OHV1515" s="21"/>
      <c r="OHW1515" s="21"/>
      <c r="OHX1515" s="21"/>
      <c r="OHY1515" s="21"/>
      <c r="OHZ1515" s="21"/>
      <c r="OIA1515" s="21"/>
      <c r="OIB1515" s="21"/>
      <c r="OIC1515" s="21"/>
      <c r="OID1515" s="21"/>
      <c r="OIE1515" s="21"/>
      <c r="OIF1515" s="21"/>
      <c r="OIG1515" s="21"/>
      <c r="OIH1515" s="21"/>
      <c r="OII1515" s="21"/>
      <c r="OIJ1515" s="21"/>
      <c r="OIK1515" s="21"/>
      <c r="OIL1515" s="21"/>
      <c r="OIM1515" s="21"/>
      <c r="OIN1515" s="21"/>
      <c r="OIO1515" s="21"/>
      <c r="OIP1515" s="21"/>
      <c r="OIQ1515" s="21"/>
      <c r="OIR1515" s="21"/>
      <c r="OIS1515" s="21"/>
      <c r="OIT1515" s="21"/>
      <c r="OIU1515" s="21"/>
      <c r="OIV1515" s="21"/>
      <c r="OIW1515" s="21"/>
      <c r="OIX1515" s="21"/>
      <c r="OIY1515" s="21"/>
      <c r="OIZ1515" s="21"/>
      <c r="OJA1515" s="21"/>
      <c r="OJB1515" s="21"/>
      <c r="OJC1515" s="21"/>
      <c r="OJD1515" s="21"/>
      <c r="OJE1515" s="21"/>
      <c r="OJF1515" s="21"/>
      <c r="OJG1515" s="21"/>
      <c r="OJH1515" s="21"/>
      <c r="OJI1515" s="21"/>
      <c r="OJJ1515" s="21"/>
      <c r="OJK1515" s="21"/>
      <c r="OJL1515" s="21"/>
      <c r="OJM1515" s="21"/>
      <c r="OJN1515" s="21"/>
      <c r="OJO1515" s="21"/>
      <c r="OJP1515" s="21"/>
      <c r="OJQ1515" s="21"/>
      <c r="OJR1515" s="21"/>
      <c r="OJS1515" s="21"/>
      <c r="OJT1515" s="21"/>
      <c r="OJU1515" s="21"/>
      <c r="OJV1515" s="21"/>
      <c r="OJW1515" s="21"/>
      <c r="OJX1515" s="21"/>
      <c r="OJY1515" s="21"/>
      <c r="OJZ1515" s="21"/>
      <c r="OKA1515" s="21"/>
      <c r="OKB1515" s="21"/>
      <c r="OKC1515" s="21"/>
      <c r="OKD1515" s="21"/>
      <c r="OKE1515" s="21"/>
      <c r="OKF1515" s="21"/>
      <c r="OKG1515" s="21"/>
      <c r="OKH1515" s="21"/>
      <c r="OKI1515" s="21"/>
      <c r="OKJ1515" s="21"/>
      <c r="OKK1515" s="21"/>
      <c r="OKL1515" s="21"/>
      <c r="OKM1515" s="21"/>
      <c r="OKN1515" s="21"/>
      <c r="OKO1515" s="21"/>
      <c r="OKP1515" s="21"/>
      <c r="OKQ1515" s="21"/>
      <c r="OKR1515" s="21"/>
      <c r="OKS1515" s="21"/>
      <c r="OKT1515" s="21"/>
      <c r="OKU1515" s="21"/>
      <c r="OKV1515" s="21"/>
      <c r="OKW1515" s="21"/>
      <c r="OKX1515" s="21"/>
      <c r="OKY1515" s="21"/>
      <c r="OKZ1515" s="21"/>
      <c r="OLA1515" s="21"/>
      <c r="OLB1515" s="21"/>
      <c r="OLC1515" s="21"/>
      <c r="OLD1515" s="21"/>
      <c r="OLE1515" s="21"/>
      <c r="OLF1515" s="21"/>
      <c r="OLG1515" s="21"/>
      <c r="OLH1515" s="21"/>
      <c r="OLI1515" s="21"/>
      <c r="OLJ1515" s="21"/>
      <c r="OLK1515" s="21"/>
      <c r="OLL1515" s="21"/>
      <c r="OLM1515" s="21"/>
      <c r="OLN1515" s="21"/>
      <c r="OLO1515" s="21"/>
      <c r="OLP1515" s="21"/>
      <c r="OLQ1515" s="21"/>
      <c r="OLR1515" s="21"/>
      <c r="OLS1515" s="21"/>
      <c r="OLT1515" s="21"/>
      <c r="OLU1515" s="21"/>
      <c r="OLV1515" s="21"/>
      <c r="OLW1515" s="21"/>
      <c r="OLX1515" s="21"/>
      <c r="OLY1515" s="21"/>
      <c r="OLZ1515" s="21"/>
      <c r="OMA1515" s="21"/>
      <c r="OMB1515" s="21"/>
      <c r="OMC1515" s="21"/>
      <c r="OMD1515" s="21"/>
      <c r="OME1515" s="21"/>
      <c r="OMF1515" s="21"/>
      <c r="OMG1515" s="21"/>
      <c r="OMH1515" s="21"/>
      <c r="OMI1515" s="21"/>
      <c r="OMJ1515" s="21"/>
      <c r="OMK1515" s="21"/>
      <c r="OML1515" s="21"/>
      <c r="OMM1515" s="21"/>
      <c r="OMN1515" s="21"/>
      <c r="OMO1515" s="21"/>
      <c r="OMP1515" s="21"/>
      <c r="OMQ1515" s="21"/>
      <c r="OMR1515" s="21"/>
      <c r="OMS1515" s="21"/>
      <c r="OMT1515" s="21"/>
      <c r="OMU1515" s="21"/>
      <c r="OMV1515" s="21"/>
      <c r="OMW1515" s="21"/>
      <c r="OMX1515" s="21"/>
      <c r="OMY1515" s="21"/>
      <c r="OMZ1515" s="21"/>
      <c r="ONA1515" s="21"/>
      <c r="ONB1515" s="21"/>
      <c r="ONC1515" s="21"/>
      <c r="OND1515" s="21"/>
      <c r="ONE1515" s="21"/>
      <c r="ONF1515" s="21"/>
      <c r="ONG1515" s="21"/>
      <c r="ONH1515" s="21"/>
      <c r="ONI1515" s="21"/>
      <c r="ONJ1515" s="21"/>
      <c r="ONK1515" s="21"/>
      <c r="ONL1515" s="21"/>
      <c r="ONM1515" s="21"/>
      <c r="ONN1515" s="21"/>
      <c r="ONO1515" s="21"/>
      <c r="ONP1515" s="21"/>
      <c r="ONQ1515" s="21"/>
      <c r="ONR1515" s="21"/>
      <c r="ONS1515" s="21"/>
      <c r="ONT1515" s="21"/>
      <c r="ONU1515" s="21"/>
      <c r="ONV1515" s="21"/>
      <c r="ONW1515" s="21"/>
      <c r="ONX1515" s="21"/>
      <c r="ONY1515" s="21"/>
      <c r="ONZ1515" s="21"/>
      <c r="OOA1515" s="21"/>
      <c r="OOB1515" s="21"/>
      <c r="OOC1515" s="21"/>
      <c r="OOD1515" s="21"/>
      <c r="OOE1515" s="21"/>
      <c r="OOF1515" s="21"/>
      <c r="OOG1515" s="21"/>
      <c r="OOH1515" s="21"/>
      <c r="OOI1515" s="21"/>
      <c r="OOJ1515" s="21"/>
      <c r="OOK1515" s="21"/>
      <c r="OOL1515" s="21"/>
      <c r="OOM1515" s="21"/>
      <c r="OON1515" s="21"/>
      <c r="OOO1515" s="21"/>
      <c r="OOP1515" s="21"/>
      <c r="OOQ1515" s="21"/>
      <c r="OOR1515" s="21"/>
      <c r="OOS1515" s="21"/>
      <c r="OOT1515" s="21"/>
      <c r="OOU1515" s="21"/>
      <c r="OOV1515" s="21"/>
      <c r="OOW1515" s="21"/>
      <c r="OOX1515" s="21"/>
      <c r="OOY1515" s="21"/>
      <c r="OOZ1515" s="21"/>
      <c r="OPA1515" s="21"/>
      <c r="OPB1515" s="21"/>
      <c r="OPC1515" s="21"/>
      <c r="OPD1515" s="21"/>
      <c r="OPE1515" s="21"/>
      <c r="OPF1515" s="21"/>
      <c r="OPG1515" s="21"/>
      <c r="OPH1515" s="21"/>
      <c r="OPI1515" s="21"/>
      <c r="OPJ1515" s="21"/>
      <c r="OPK1515" s="21"/>
      <c r="OPL1515" s="21"/>
      <c r="OPM1515" s="21"/>
      <c r="OPN1515" s="21"/>
      <c r="OPO1515" s="21"/>
      <c r="OPP1515" s="21"/>
      <c r="OPQ1515" s="21"/>
      <c r="OPR1515" s="21"/>
      <c r="OPS1515" s="21"/>
      <c r="OPT1515" s="21"/>
      <c r="OPU1515" s="21"/>
      <c r="OPV1515" s="21"/>
      <c r="OPW1515" s="21"/>
      <c r="OPX1515" s="21"/>
      <c r="OPY1515" s="21"/>
      <c r="OPZ1515" s="21"/>
      <c r="OQA1515" s="21"/>
      <c r="OQB1515" s="21"/>
      <c r="OQC1515" s="21"/>
      <c r="OQD1515" s="21"/>
      <c r="OQE1515" s="21"/>
      <c r="OQF1515" s="21"/>
      <c r="OQG1515" s="21"/>
      <c r="OQH1515" s="21"/>
      <c r="OQI1515" s="21"/>
      <c r="OQJ1515" s="21"/>
      <c r="OQK1515" s="21"/>
      <c r="OQL1515" s="21"/>
      <c r="OQM1515" s="21"/>
      <c r="OQN1515" s="21"/>
      <c r="OQO1515" s="21"/>
      <c r="OQP1515" s="21"/>
      <c r="OQQ1515" s="21"/>
      <c r="OQR1515" s="21"/>
      <c r="OQS1515" s="21"/>
      <c r="OQT1515" s="21"/>
      <c r="OQU1515" s="21"/>
      <c r="OQV1515" s="21"/>
      <c r="OQW1515" s="21"/>
      <c r="OQX1515" s="21"/>
      <c r="OQY1515" s="21"/>
      <c r="OQZ1515" s="21"/>
      <c r="ORA1515" s="21"/>
      <c r="ORB1515" s="21"/>
      <c r="ORC1515" s="21"/>
      <c r="ORD1515" s="21"/>
      <c r="ORE1515" s="21"/>
      <c r="ORF1515" s="21"/>
      <c r="ORG1515" s="21"/>
      <c r="ORH1515" s="21"/>
      <c r="ORI1515" s="21"/>
      <c r="ORJ1515" s="21"/>
      <c r="ORK1515" s="21"/>
      <c r="ORL1515" s="21"/>
      <c r="ORM1515" s="21"/>
      <c r="ORN1515" s="21"/>
      <c r="ORO1515" s="21"/>
      <c r="ORP1515" s="21"/>
      <c r="ORQ1515" s="21"/>
      <c r="ORR1515" s="21"/>
      <c r="ORS1515" s="21"/>
      <c r="ORT1515" s="21"/>
      <c r="ORU1515" s="21"/>
      <c r="ORV1515" s="21"/>
      <c r="ORW1515" s="21"/>
      <c r="ORX1515" s="21"/>
      <c r="ORY1515" s="21"/>
      <c r="ORZ1515" s="21"/>
      <c r="OSA1515" s="21"/>
      <c r="OSB1515" s="21"/>
      <c r="OSC1515" s="21"/>
      <c r="OSD1515" s="21"/>
      <c r="OSE1515" s="21"/>
      <c r="OSF1515" s="21"/>
      <c r="OSG1515" s="21"/>
      <c r="OSH1515" s="21"/>
      <c r="OSI1515" s="21"/>
      <c r="OSJ1515" s="21"/>
      <c r="OSK1515" s="21"/>
      <c r="OSL1515" s="21"/>
      <c r="OSM1515" s="21"/>
      <c r="OSN1515" s="21"/>
      <c r="OSO1515" s="21"/>
      <c r="OSP1515" s="21"/>
      <c r="OSQ1515" s="21"/>
      <c r="OSR1515" s="21"/>
      <c r="OSS1515" s="21"/>
      <c r="OST1515" s="21"/>
      <c r="OSU1515" s="21"/>
      <c r="OSV1515" s="21"/>
      <c r="OSW1515" s="21"/>
      <c r="OSX1515" s="21"/>
      <c r="OSY1515" s="21"/>
      <c r="OSZ1515" s="21"/>
      <c r="OTA1515" s="21"/>
      <c r="OTB1515" s="21"/>
      <c r="OTC1515" s="21"/>
      <c r="OTD1515" s="21"/>
      <c r="OTE1515" s="21"/>
      <c r="OTF1515" s="21"/>
      <c r="OTG1515" s="21"/>
      <c r="OTH1515" s="21"/>
      <c r="OTI1515" s="21"/>
      <c r="OTJ1515" s="21"/>
      <c r="OTK1515" s="21"/>
      <c r="OTL1515" s="21"/>
      <c r="OTM1515" s="21"/>
      <c r="OTN1515" s="21"/>
      <c r="OTO1515" s="21"/>
      <c r="OTP1515" s="21"/>
      <c r="OTQ1515" s="21"/>
      <c r="OTR1515" s="21"/>
      <c r="OTS1515" s="21"/>
      <c r="OTT1515" s="21"/>
      <c r="OTU1515" s="21"/>
      <c r="OTV1515" s="21"/>
      <c r="OTW1515" s="21"/>
      <c r="OTX1515" s="21"/>
      <c r="OTY1515" s="21"/>
      <c r="OTZ1515" s="21"/>
      <c r="OUA1515" s="21"/>
      <c r="OUB1515" s="21"/>
      <c r="OUC1515" s="21"/>
      <c r="OUD1515" s="21"/>
      <c r="OUE1515" s="21"/>
      <c r="OUF1515" s="21"/>
      <c r="OUG1515" s="21"/>
      <c r="OUH1515" s="21"/>
      <c r="OUI1515" s="21"/>
      <c r="OUJ1515" s="21"/>
      <c r="OUK1515" s="21"/>
      <c r="OUL1515" s="21"/>
      <c r="OUM1515" s="21"/>
      <c r="OUN1515" s="21"/>
      <c r="OUO1515" s="21"/>
      <c r="OUP1515" s="21"/>
      <c r="OUQ1515" s="21"/>
      <c r="OUR1515" s="21"/>
      <c r="OUS1515" s="21"/>
      <c r="OUT1515" s="21"/>
      <c r="OUU1515" s="21"/>
      <c r="OUV1515" s="21"/>
      <c r="OUW1515" s="21"/>
      <c r="OUX1515" s="21"/>
      <c r="OUY1515" s="21"/>
      <c r="OUZ1515" s="21"/>
      <c r="OVA1515" s="21"/>
      <c r="OVB1515" s="21"/>
      <c r="OVC1515" s="21"/>
      <c r="OVD1515" s="21"/>
      <c r="OVE1515" s="21"/>
      <c r="OVF1515" s="21"/>
      <c r="OVG1515" s="21"/>
      <c r="OVH1515" s="21"/>
      <c r="OVI1515" s="21"/>
      <c r="OVJ1515" s="21"/>
      <c r="OVK1515" s="21"/>
      <c r="OVL1515" s="21"/>
      <c r="OVM1515" s="21"/>
      <c r="OVN1515" s="21"/>
      <c r="OVO1515" s="21"/>
      <c r="OVP1515" s="21"/>
      <c r="OVQ1515" s="21"/>
      <c r="OVR1515" s="21"/>
      <c r="OVS1515" s="21"/>
      <c r="OVT1515" s="21"/>
      <c r="OVU1515" s="21"/>
      <c r="OVV1515" s="21"/>
      <c r="OVW1515" s="21"/>
      <c r="OVX1515" s="21"/>
      <c r="OVY1515" s="21"/>
      <c r="OVZ1515" s="21"/>
      <c r="OWA1515" s="21"/>
      <c r="OWB1515" s="21"/>
      <c r="OWC1515" s="21"/>
      <c r="OWD1515" s="21"/>
      <c r="OWE1515" s="21"/>
      <c r="OWF1515" s="21"/>
      <c r="OWG1515" s="21"/>
      <c r="OWH1515" s="21"/>
      <c r="OWI1515" s="21"/>
      <c r="OWJ1515" s="21"/>
      <c r="OWK1515" s="21"/>
      <c r="OWL1515" s="21"/>
      <c r="OWM1515" s="21"/>
      <c r="OWN1515" s="21"/>
      <c r="OWO1515" s="21"/>
      <c r="OWP1515" s="21"/>
      <c r="OWQ1515" s="21"/>
      <c r="OWR1515" s="21"/>
      <c r="OWS1515" s="21"/>
      <c r="OWT1515" s="21"/>
      <c r="OWU1515" s="21"/>
      <c r="OWV1515" s="21"/>
      <c r="OWW1515" s="21"/>
      <c r="OWX1515" s="21"/>
      <c r="OWY1515" s="21"/>
      <c r="OWZ1515" s="21"/>
      <c r="OXA1515" s="21"/>
      <c r="OXB1515" s="21"/>
      <c r="OXC1515" s="21"/>
      <c r="OXD1515" s="21"/>
      <c r="OXE1515" s="21"/>
      <c r="OXF1515" s="21"/>
      <c r="OXG1515" s="21"/>
      <c r="OXH1515" s="21"/>
      <c r="OXI1515" s="21"/>
      <c r="OXJ1515" s="21"/>
      <c r="OXK1515" s="21"/>
      <c r="OXL1515" s="21"/>
      <c r="OXM1515" s="21"/>
      <c r="OXN1515" s="21"/>
      <c r="OXO1515" s="21"/>
      <c r="OXP1515" s="21"/>
      <c r="OXQ1515" s="21"/>
      <c r="OXR1515" s="21"/>
      <c r="OXS1515" s="21"/>
      <c r="OXT1515" s="21"/>
      <c r="OXU1515" s="21"/>
      <c r="OXV1515" s="21"/>
      <c r="OXW1515" s="21"/>
      <c r="OXX1515" s="21"/>
      <c r="OXY1515" s="21"/>
      <c r="OXZ1515" s="21"/>
      <c r="OYA1515" s="21"/>
      <c r="OYB1515" s="21"/>
      <c r="OYC1515" s="21"/>
      <c r="OYD1515" s="21"/>
      <c r="OYE1515" s="21"/>
      <c r="OYF1515" s="21"/>
      <c r="OYG1515" s="21"/>
      <c r="OYH1515" s="21"/>
      <c r="OYI1515" s="21"/>
      <c r="OYJ1515" s="21"/>
      <c r="OYK1515" s="21"/>
      <c r="OYL1515" s="21"/>
      <c r="OYM1515" s="21"/>
      <c r="OYN1515" s="21"/>
      <c r="OYO1515" s="21"/>
      <c r="OYP1515" s="21"/>
      <c r="OYQ1515" s="21"/>
      <c r="OYR1515" s="21"/>
      <c r="OYS1515" s="21"/>
      <c r="OYT1515" s="21"/>
      <c r="OYU1515" s="21"/>
      <c r="OYV1515" s="21"/>
      <c r="OYW1515" s="21"/>
      <c r="OYX1515" s="21"/>
      <c r="OYY1515" s="21"/>
      <c r="OYZ1515" s="21"/>
      <c r="OZA1515" s="21"/>
      <c r="OZB1515" s="21"/>
      <c r="OZC1515" s="21"/>
      <c r="OZD1515" s="21"/>
      <c r="OZE1515" s="21"/>
      <c r="OZF1515" s="21"/>
      <c r="OZG1515" s="21"/>
      <c r="OZH1515" s="21"/>
      <c r="OZI1515" s="21"/>
      <c r="OZJ1515" s="21"/>
      <c r="OZK1515" s="21"/>
      <c r="OZL1515" s="21"/>
      <c r="OZM1515" s="21"/>
      <c r="OZN1515" s="21"/>
      <c r="OZO1515" s="21"/>
      <c r="OZP1515" s="21"/>
      <c r="OZQ1515" s="21"/>
      <c r="OZR1515" s="21"/>
      <c r="OZS1515" s="21"/>
      <c r="OZT1515" s="21"/>
      <c r="OZU1515" s="21"/>
      <c r="OZV1515" s="21"/>
      <c r="OZW1515" s="21"/>
      <c r="OZX1515" s="21"/>
      <c r="OZY1515" s="21"/>
      <c r="OZZ1515" s="21"/>
      <c r="PAA1515" s="21"/>
      <c r="PAB1515" s="21"/>
      <c r="PAC1515" s="21"/>
      <c r="PAD1515" s="21"/>
      <c r="PAE1515" s="21"/>
      <c r="PAF1515" s="21"/>
      <c r="PAG1515" s="21"/>
      <c r="PAH1515" s="21"/>
      <c r="PAI1515" s="21"/>
      <c r="PAJ1515" s="21"/>
      <c r="PAK1515" s="21"/>
      <c r="PAL1515" s="21"/>
      <c r="PAM1515" s="21"/>
      <c r="PAN1515" s="21"/>
      <c r="PAO1515" s="21"/>
      <c r="PAP1515" s="21"/>
      <c r="PAQ1515" s="21"/>
      <c r="PAR1515" s="21"/>
      <c r="PAS1515" s="21"/>
      <c r="PAT1515" s="21"/>
      <c r="PAU1515" s="21"/>
      <c r="PAV1515" s="21"/>
      <c r="PAW1515" s="21"/>
      <c r="PAX1515" s="21"/>
      <c r="PAY1515" s="21"/>
      <c r="PAZ1515" s="21"/>
      <c r="PBA1515" s="21"/>
      <c r="PBB1515" s="21"/>
      <c r="PBC1515" s="21"/>
      <c r="PBD1515" s="21"/>
      <c r="PBE1515" s="21"/>
      <c r="PBF1515" s="21"/>
      <c r="PBG1515" s="21"/>
      <c r="PBH1515" s="21"/>
      <c r="PBI1515" s="21"/>
      <c r="PBJ1515" s="21"/>
      <c r="PBK1515" s="21"/>
      <c r="PBL1515" s="21"/>
      <c r="PBM1515" s="21"/>
      <c r="PBN1515" s="21"/>
      <c r="PBO1515" s="21"/>
      <c r="PBP1515" s="21"/>
      <c r="PBQ1515" s="21"/>
      <c r="PBR1515" s="21"/>
      <c r="PBS1515" s="21"/>
      <c r="PBT1515" s="21"/>
      <c r="PBU1515" s="21"/>
      <c r="PBV1515" s="21"/>
      <c r="PBW1515" s="21"/>
      <c r="PBX1515" s="21"/>
      <c r="PBY1515" s="21"/>
      <c r="PBZ1515" s="21"/>
      <c r="PCA1515" s="21"/>
      <c r="PCB1515" s="21"/>
      <c r="PCC1515" s="21"/>
      <c r="PCD1515" s="21"/>
      <c r="PCE1515" s="21"/>
      <c r="PCF1515" s="21"/>
      <c r="PCG1515" s="21"/>
      <c r="PCH1515" s="21"/>
      <c r="PCI1515" s="21"/>
      <c r="PCJ1515" s="21"/>
      <c r="PCK1515" s="21"/>
      <c r="PCL1515" s="21"/>
      <c r="PCM1515" s="21"/>
      <c r="PCN1515" s="21"/>
      <c r="PCO1515" s="21"/>
      <c r="PCP1515" s="21"/>
      <c r="PCQ1515" s="21"/>
      <c r="PCR1515" s="21"/>
      <c r="PCS1515" s="21"/>
      <c r="PCT1515" s="21"/>
      <c r="PCU1515" s="21"/>
      <c r="PCV1515" s="21"/>
      <c r="PCW1515" s="21"/>
      <c r="PCX1515" s="21"/>
      <c r="PCY1515" s="21"/>
      <c r="PCZ1515" s="21"/>
      <c r="PDA1515" s="21"/>
      <c r="PDB1515" s="21"/>
      <c r="PDC1515" s="21"/>
      <c r="PDD1515" s="21"/>
      <c r="PDE1515" s="21"/>
      <c r="PDF1515" s="21"/>
      <c r="PDG1515" s="21"/>
      <c r="PDH1515" s="21"/>
      <c r="PDI1515" s="21"/>
      <c r="PDJ1515" s="21"/>
      <c r="PDK1515" s="21"/>
      <c r="PDL1515" s="21"/>
      <c r="PDM1515" s="21"/>
      <c r="PDN1515" s="21"/>
      <c r="PDO1515" s="21"/>
      <c r="PDP1515" s="21"/>
      <c r="PDQ1515" s="21"/>
      <c r="PDR1515" s="21"/>
      <c r="PDS1515" s="21"/>
      <c r="PDT1515" s="21"/>
      <c r="PDU1515" s="21"/>
      <c r="PDV1515" s="21"/>
      <c r="PDW1515" s="21"/>
      <c r="PDX1515" s="21"/>
      <c r="PDY1515" s="21"/>
      <c r="PDZ1515" s="21"/>
      <c r="PEA1515" s="21"/>
      <c r="PEB1515" s="21"/>
      <c r="PEC1515" s="21"/>
      <c r="PED1515" s="21"/>
      <c r="PEE1515" s="21"/>
      <c r="PEF1515" s="21"/>
      <c r="PEG1515" s="21"/>
      <c r="PEH1515" s="21"/>
      <c r="PEI1515" s="21"/>
      <c r="PEJ1515" s="21"/>
      <c r="PEK1515" s="21"/>
      <c r="PEL1515" s="21"/>
      <c r="PEM1515" s="21"/>
      <c r="PEN1515" s="21"/>
      <c r="PEO1515" s="21"/>
      <c r="PEP1515" s="21"/>
      <c r="PEQ1515" s="21"/>
      <c r="PER1515" s="21"/>
      <c r="PES1515" s="21"/>
      <c r="PET1515" s="21"/>
      <c r="PEU1515" s="21"/>
      <c r="PEV1515" s="21"/>
      <c r="PEW1515" s="21"/>
      <c r="PEX1515" s="21"/>
      <c r="PEY1515" s="21"/>
      <c r="PEZ1515" s="21"/>
      <c r="PFA1515" s="21"/>
      <c r="PFB1515" s="21"/>
      <c r="PFC1515" s="21"/>
      <c r="PFD1515" s="21"/>
      <c r="PFE1515" s="21"/>
      <c r="PFF1515" s="21"/>
      <c r="PFG1515" s="21"/>
      <c r="PFH1515" s="21"/>
      <c r="PFI1515" s="21"/>
      <c r="PFJ1515" s="21"/>
      <c r="PFK1515" s="21"/>
      <c r="PFL1515" s="21"/>
      <c r="PFM1515" s="21"/>
      <c r="PFN1515" s="21"/>
      <c r="PFO1515" s="21"/>
      <c r="PFP1515" s="21"/>
      <c r="PFQ1515" s="21"/>
      <c r="PFR1515" s="21"/>
      <c r="PFS1515" s="21"/>
      <c r="PFT1515" s="21"/>
      <c r="PFU1515" s="21"/>
      <c r="PFV1515" s="21"/>
      <c r="PFW1515" s="21"/>
      <c r="PFX1515" s="21"/>
      <c r="PFY1515" s="21"/>
      <c r="PFZ1515" s="21"/>
      <c r="PGA1515" s="21"/>
      <c r="PGB1515" s="21"/>
      <c r="PGC1515" s="21"/>
      <c r="PGD1515" s="21"/>
      <c r="PGE1515" s="21"/>
      <c r="PGF1515" s="21"/>
      <c r="PGG1515" s="21"/>
      <c r="PGH1515" s="21"/>
      <c r="PGI1515" s="21"/>
      <c r="PGJ1515" s="21"/>
      <c r="PGK1515" s="21"/>
      <c r="PGL1515" s="21"/>
      <c r="PGM1515" s="21"/>
      <c r="PGN1515" s="21"/>
      <c r="PGO1515" s="21"/>
      <c r="PGP1515" s="21"/>
      <c r="PGQ1515" s="21"/>
      <c r="PGR1515" s="21"/>
      <c r="PGS1515" s="21"/>
      <c r="PGT1515" s="21"/>
      <c r="PGU1515" s="21"/>
      <c r="PGV1515" s="21"/>
      <c r="PGW1515" s="21"/>
      <c r="PGX1515" s="21"/>
      <c r="PGY1515" s="21"/>
      <c r="PGZ1515" s="21"/>
      <c r="PHA1515" s="21"/>
      <c r="PHB1515" s="21"/>
      <c r="PHC1515" s="21"/>
      <c r="PHD1515" s="21"/>
      <c r="PHE1515" s="21"/>
      <c r="PHF1515" s="21"/>
      <c r="PHG1515" s="21"/>
      <c r="PHH1515" s="21"/>
      <c r="PHI1515" s="21"/>
      <c r="PHJ1515" s="21"/>
      <c r="PHK1515" s="21"/>
      <c r="PHL1515" s="21"/>
      <c r="PHM1515" s="21"/>
      <c r="PHN1515" s="21"/>
      <c r="PHO1515" s="21"/>
      <c r="PHP1515" s="21"/>
      <c r="PHQ1515" s="21"/>
      <c r="PHR1515" s="21"/>
      <c r="PHS1515" s="21"/>
      <c r="PHT1515" s="21"/>
      <c r="PHU1515" s="21"/>
      <c r="PHV1515" s="21"/>
      <c r="PHW1515" s="21"/>
      <c r="PHX1515" s="21"/>
      <c r="PHY1515" s="21"/>
      <c r="PHZ1515" s="21"/>
      <c r="PIA1515" s="21"/>
      <c r="PIB1515" s="21"/>
      <c r="PIC1515" s="21"/>
      <c r="PID1515" s="21"/>
      <c r="PIE1515" s="21"/>
      <c r="PIF1515" s="21"/>
      <c r="PIG1515" s="21"/>
      <c r="PIH1515" s="21"/>
      <c r="PII1515" s="21"/>
      <c r="PIJ1515" s="21"/>
      <c r="PIK1515" s="21"/>
      <c r="PIL1515" s="21"/>
      <c r="PIM1515" s="21"/>
      <c r="PIN1515" s="21"/>
      <c r="PIO1515" s="21"/>
      <c r="PIP1515" s="21"/>
      <c r="PIQ1515" s="21"/>
      <c r="PIR1515" s="21"/>
      <c r="PIS1515" s="21"/>
      <c r="PIT1515" s="21"/>
      <c r="PIU1515" s="21"/>
      <c r="PIV1515" s="21"/>
      <c r="PIW1515" s="21"/>
      <c r="PIX1515" s="21"/>
      <c r="PIY1515" s="21"/>
      <c r="PIZ1515" s="21"/>
      <c r="PJA1515" s="21"/>
      <c r="PJB1515" s="21"/>
      <c r="PJC1515" s="21"/>
      <c r="PJD1515" s="21"/>
      <c r="PJE1515" s="21"/>
      <c r="PJF1515" s="21"/>
      <c r="PJG1515" s="21"/>
      <c r="PJH1515" s="21"/>
      <c r="PJI1515" s="21"/>
      <c r="PJJ1515" s="21"/>
      <c r="PJK1515" s="21"/>
      <c r="PJL1515" s="21"/>
      <c r="PJM1515" s="21"/>
      <c r="PJN1515" s="21"/>
      <c r="PJO1515" s="21"/>
      <c r="PJP1515" s="21"/>
      <c r="PJQ1515" s="21"/>
      <c r="PJR1515" s="21"/>
      <c r="PJS1515" s="21"/>
      <c r="PJT1515" s="21"/>
      <c r="PJU1515" s="21"/>
      <c r="PJV1515" s="21"/>
      <c r="PJW1515" s="21"/>
      <c r="PJX1515" s="21"/>
      <c r="PJY1515" s="21"/>
      <c r="PJZ1515" s="21"/>
      <c r="PKA1515" s="21"/>
      <c r="PKB1515" s="21"/>
      <c r="PKC1515" s="21"/>
      <c r="PKD1515" s="21"/>
      <c r="PKE1515" s="21"/>
      <c r="PKF1515" s="21"/>
      <c r="PKG1515" s="21"/>
      <c r="PKH1515" s="21"/>
      <c r="PKI1515" s="21"/>
      <c r="PKJ1515" s="21"/>
      <c r="PKK1515" s="21"/>
      <c r="PKL1515" s="21"/>
      <c r="PKM1515" s="21"/>
      <c r="PKN1515" s="21"/>
      <c r="PKO1515" s="21"/>
      <c r="PKP1515" s="21"/>
      <c r="PKQ1515" s="21"/>
      <c r="PKR1515" s="21"/>
      <c r="PKS1515" s="21"/>
      <c r="PKT1515" s="21"/>
      <c r="PKU1515" s="21"/>
      <c r="PKV1515" s="21"/>
      <c r="PKW1515" s="21"/>
      <c r="PKX1515" s="21"/>
      <c r="PKY1515" s="21"/>
      <c r="PKZ1515" s="21"/>
      <c r="PLA1515" s="21"/>
      <c r="PLB1515" s="21"/>
      <c r="PLC1515" s="21"/>
      <c r="PLD1515" s="21"/>
      <c r="PLE1515" s="21"/>
      <c r="PLF1515" s="21"/>
      <c r="PLG1515" s="21"/>
      <c r="PLH1515" s="21"/>
      <c r="PLI1515" s="21"/>
      <c r="PLJ1515" s="21"/>
      <c r="PLK1515" s="21"/>
      <c r="PLL1515" s="21"/>
      <c r="PLM1515" s="21"/>
      <c r="PLN1515" s="21"/>
      <c r="PLO1515" s="21"/>
      <c r="PLP1515" s="21"/>
      <c r="PLQ1515" s="21"/>
      <c r="PLR1515" s="21"/>
      <c r="PLS1515" s="21"/>
      <c r="PLT1515" s="21"/>
      <c r="PLU1515" s="21"/>
      <c r="PLV1515" s="21"/>
      <c r="PLW1515" s="21"/>
      <c r="PLX1515" s="21"/>
      <c r="PLY1515" s="21"/>
      <c r="PLZ1515" s="21"/>
      <c r="PMA1515" s="21"/>
      <c r="PMB1515" s="21"/>
      <c r="PMC1515" s="21"/>
      <c r="PMD1515" s="21"/>
      <c r="PME1515" s="21"/>
      <c r="PMF1515" s="21"/>
      <c r="PMG1515" s="21"/>
      <c r="PMH1515" s="21"/>
      <c r="PMI1515" s="21"/>
      <c r="PMJ1515" s="21"/>
      <c r="PMK1515" s="21"/>
      <c r="PML1515" s="21"/>
      <c r="PMM1515" s="21"/>
      <c r="PMN1515" s="21"/>
      <c r="PMO1515" s="21"/>
      <c r="PMP1515" s="21"/>
      <c r="PMQ1515" s="21"/>
      <c r="PMR1515" s="21"/>
      <c r="PMS1515" s="21"/>
      <c r="PMT1515" s="21"/>
      <c r="PMU1515" s="21"/>
      <c r="PMV1515" s="21"/>
      <c r="PMW1515" s="21"/>
      <c r="PMX1515" s="21"/>
      <c r="PMY1515" s="21"/>
      <c r="PMZ1515" s="21"/>
      <c r="PNA1515" s="21"/>
      <c r="PNB1515" s="21"/>
      <c r="PNC1515" s="21"/>
      <c r="PND1515" s="21"/>
      <c r="PNE1515" s="21"/>
      <c r="PNF1515" s="21"/>
      <c r="PNG1515" s="21"/>
      <c r="PNH1515" s="21"/>
      <c r="PNI1515" s="21"/>
      <c r="PNJ1515" s="21"/>
      <c r="PNK1515" s="21"/>
      <c r="PNL1515" s="21"/>
      <c r="PNM1515" s="21"/>
      <c r="PNN1515" s="21"/>
      <c r="PNO1515" s="21"/>
      <c r="PNP1515" s="21"/>
      <c r="PNQ1515" s="21"/>
      <c r="PNR1515" s="21"/>
      <c r="PNS1515" s="21"/>
      <c r="PNT1515" s="21"/>
      <c r="PNU1515" s="21"/>
      <c r="PNV1515" s="21"/>
      <c r="PNW1515" s="21"/>
      <c r="PNX1515" s="21"/>
      <c r="PNY1515" s="21"/>
      <c r="PNZ1515" s="21"/>
      <c r="POA1515" s="21"/>
      <c r="POB1515" s="21"/>
      <c r="POC1515" s="21"/>
      <c r="POD1515" s="21"/>
      <c r="POE1515" s="21"/>
      <c r="POF1515" s="21"/>
      <c r="POG1515" s="21"/>
      <c r="POH1515" s="21"/>
      <c r="POI1515" s="21"/>
      <c r="POJ1515" s="21"/>
      <c r="POK1515" s="21"/>
      <c r="POL1515" s="21"/>
      <c r="POM1515" s="21"/>
      <c r="PON1515" s="21"/>
      <c r="POO1515" s="21"/>
      <c r="POP1515" s="21"/>
      <c r="POQ1515" s="21"/>
      <c r="POR1515" s="21"/>
      <c r="POS1515" s="21"/>
      <c r="POT1515" s="21"/>
      <c r="POU1515" s="21"/>
      <c r="POV1515" s="21"/>
      <c r="POW1515" s="21"/>
      <c r="POX1515" s="21"/>
      <c r="POY1515" s="21"/>
      <c r="POZ1515" s="21"/>
      <c r="PPA1515" s="21"/>
      <c r="PPB1515" s="21"/>
      <c r="PPC1515" s="21"/>
      <c r="PPD1515" s="21"/>
      <c r="PPE1515" s="21"/>
      <c r="PPF1515" s="21"/>
      <c r="PPG1515" s="21"/>
      <c r="PPH1515" s="21"/>
      <c r="PPI1515" s="21"/>
      <c r="PPJ1515" s="21"/>
      <c r="PPK1515" s="21"/>
      <c r="PPL1515" s="21"/>
      <c r="PPM1515" s="21"/>
      <c r="PPN1515" s="21"/>
      <c r="PPO1515" s="21"/>
      <c r="PPP1515" s="21"/>
      <c r="PPQ1515" s="21"/>
      <c r="PPR1515" s="21"/>
      <c r="PPS1515" s="21"/>
      <c r="PPT1515" s="21"/>
      <c r="PPU1515" s="21"/>
      <c r="PPV1515" s="21"/>
      <c r="PPW1515" s="21"/>
      <c r="PPX1515" s="21"/>
      <c r="PPY1515" s="21"/>
      <c r="PPZ1515" s="21"/>
      <c r="PQA1515" s="21"/>
      <c r="PQB1515" s="21"/>
      <c r="PQC1515" s="21"/>
      <c r="PQD1515" s="21"/>
      <c r="PQE1515" s="21"/>
      <c r="PQF1515" s="21"/>
      <c r="PQG1515" s="21"/>
      <c r="PQH1515" s="21"/>
      <c r="PQI1515" s="21"/>
      <c r="PQJ1515" s="21"/>
      <c r="PQK1515" s="21"/>
      <c r="PQL1515" s="21"/>
      <c r="PQM1515" s="21"/>
      <c r="PQN1515" s="21"/>
      <c r="PQO1515" s="21"/>
      <c r="PQP1515" s="21"/>
      <c r="PQQ1515" s="21"/>
      <c r="PQR1515" s="21"/>
      <c r="PQS1515" s="21"/>
      <c r="PQT1515" s="21"/>
      <c r="PQU1515" s="21"/>
      <c r="PQV1515" s="21"/>
      <c r="PQW1515" s="21"/>
      <c r="PQX1515" s="21"/>
      <c r="PQY1515" s="21"/>
      <c r="PQZ1515" s="21"/>
      <c r="PRA1515" s="21"/>
      <c r="PRB1515" s="21"/>
      <c r="PRC1515" s="21"/>
      <c r="PRD1515" s="21"/>
      <c r="PRE1515" s="21"/>
      <c r="PRF1515" s="21"/>
      <c r="PRG1515" s="21"/>
      <c r="PRH1515" s="21"/>
      <c r="PRI1515" s="21"/>
      <c r="PRJ1515" s="21"/>
      <c r="PRK1515" s="21"/>
      <c r="PRL1515" s="21"/>
      <c r="PRM1515" s="21"/>
      <c r="PRN1515" s="21"/>
      <c r="PRO1515" s="21"/>
      <c r="PRP1515" s="21"/>
      <c r="PRQ1515" s="21"/>
      <c r="PRR1515" s="21"/>
      <c r="PRS1515" s="21"/>
      <c r="PRT1515" s="21"/>
      <c r="PRU1515" s="21"/>
      <c r="PRV1515" s="21"/>
      <c r="PRW1515" s="21"/>
      <c r="PRX1515" s="21"/>
      <c r="PRY1515" s="21"/>
      <c r="PRZ1515" s="21"/>
      <c r="PSA1515" s="21"/>
      <c r="PSB1515" s="21"/>
      <c r="PSC1515" s="21"/>
      <c r="PSD1515" s="21"/>
      <c r="PSE1515" s="21"/>
      <c r="PSF1515" s="21"/>
      <c r="PSG1515" s="21"/>
      <c r="PSH1515" s="21"/>
      <c r="PSI1515" s="21"/>
      <c r="PSJ1515" s="21"/>
      <c r="PSK1515" s="21"/>
      <c r="PSL1515" s="21"/>
      <c r="PSM1515" s="21"/>
      <c r="PSN1515" s="21"/>
      <c r="PSO1515" s="21"/>
      <c r="PSP1515" s="21"/>
      <c r="PSQ1515" s="21"/>
      <c r="PSR1515" s="21"/>
      <c r="PSS1515" s="21"/>
      <c r="PST1515" s="21"/>
      <c r="PSU1515" s="21"/>
      <c r="PSV1515" s="21"/>
      <c r="PSW1515" s="21"/>
      <c r="PSX1515" s="21"/>
      <c r="PSY1515" s="21"/>
      <c r="PSZ1515" s="21"/>
      <c r="PTA1515" s="21"/>
      <c r="PTB1515" s="21"/>
      <c r="PTC1515" s="21"/>
      <c r="PTD1515" s="21"/>
      <c r="PTE1515" s="21"/>
      <c r="PTF1515" s="21"/>
      <c r="PTG1515" s="21"/>
      <c r="PTH1515" s="21"/>
      <c r="PTI1515" s="21"/>
      <c r="PTJ1515" s="21"/>
      <c r="PTK1515" s="21"/>
      <c r="PTL1515" s="21"/>
      <c r="PTM1515" s="21"/>
      <c r="PTN1515" s="21"/>
      <c r="PTO1515" s="21"/>
      <c r="PTP1515" s="21"/>
      <c r="PTQ1515" s="21"/>
      <c r="PTR1515" s="21"/>
      <c r="PTS1515" s="21"/>
      <c r="PTT1515" s="21"/>
      <c r="PTU1515" s="21"/>
      <c r="PTV1515" s="21"/>
      <c r="PTW1515" s="21"/>
      <c r="PTX1515" s="21"/>
      <c r="PTY1515" s="21"/>
      <c r="PTZ1515" s="21"/>
      <c r="PUA1515" s="21"/>
      <c r="PUB1515" s="21"/>
      <c r="PUC1515" s="21"/>
      <c r="PUD1515" s="21"/>
      <c r="PUE1515" s="21"/>
      <c r="PUF1515" s="21"/>
      <c r="PUG1515" s="21"/>
      <c r="PUH1515" s="21"/>
      <c r="PUI1515" s="21"/>
      <c r="PUJ1515" s="21"/>
      <c r="PUK1515" s="21"/>
      <c r="PUL1515" s="21"/>
      <c r="PUM1515" s="21"/>
      <c r="PUN1515" s="21"/>
      <c r="PUO1515" s="21"/>
      <c r="PUP1515" s="21"/>
      <c r="PUQ1515" s="21"/>
      <c r="PUR1515" s="21"/>
      <c r="PUS1515" s="21"/>
      <c r="PUT1515" s="21"/>
      <c r="PUU1515" s="21"/>
      <c r="PUV1515" s="21"/>
      <c r="PUW1515" s="21"/>
      <c r="PUX1515" s="21"/>
      <c r="PUY1515" s="21"/>
      <c r="PUZ1515" s="21"/>
      <c r="PVA1515" s="21"/>
      <c r="PVB1515" s="21"/>
      <c r="PVC1515" s="21"/>
      <c r="PVD1515" s="21"/>
      <c r="PVE1515" s="21"/>
      <c r="PVF1515" s="21"/>
      <c r="PVG1515" s="21"/>
      <c r="PVH1515" s="21"/>
      <c r="PVI1515" s="21"/>
      <c r="PVJ1515" s="21"/>
      <c r="PVK1515" s="21"/>
      <c r="PVL1515" s="21"/>
      <c r="PVM1515" s="21"/>
      <c r="PVN1515" s="21"/>
      <c r="PVO1515" s="21"/>
      <c r="PVP1515" s="21"/>
      <c r="PVQ1515" s="21"/>
      <c r="PVR1515" s="21"/>
      <c r="PVS1515" s="21"/>
      <c r="PVT1515" s="21"/>
      <c r="PVU1515" s="21"/>
      <c r="PVV1515" s="21"/>
      <c r="PVW1515" s="21"/>
      <c r="PVX1515" s="21"/>
      <c r="PVY1515" s="21"/>
      <c r="PVZ1515" s="21"/>
      <c r="PWA1515" s="21"/>
      <c r="PWB1515" s="21"/>
      <c r="PWC1515" s="21"/>
      <c r="PWD1515" s="21"/>
      <c r="PWE1515" s="21"/>
      <c r="PWF1515" s="21"/>
      <c r="PWG1515" s="21"/>
      <c r="PWH1515" s="21"/>
      <c r="PWI1515" s="21"/>
      <c r="PWJ1515" s="21"/>
      <c r="PWK1515" s="21"/>
      <c r="PWL1515" s="21"/>
      <c r="PWM1515" s="21"/>
      <c r="PWN1515" s="21"/>
      <c r="PWO1515" s="21"/>
      <c r="PWP1515" s="21"/>
      <c r="PWQ1515" s="21"/>
      <c r="PWR1515" s="21"/>
      <c r="PWS1515" s="21"/>
      <c r="PWT1515" s="21"/>
      <c r="PWU1515" s="21"/>
      <c r="PWV1515" s="21"/>
      <c r="PWW1515" s="21"/>
      <c r="PWX1515" s="21"/>
      <c r="PWY1515" s="21"/>
      <c r="PWZ1515" s="21"/>
      <c r="PXA1515" s="21"/>
      <c r="PXB1515" s="21"/>
      <c r="PXC1515" s="21"/>
      <c r="PXD1515" s="21"/>
      <c r="PXE1515" s="21"/>
      <c r="PXF1515" s="21"/>
      <c r="PXG1515" s="21"/>
      <c r="PXH1515" s="21"/>
      <c r="PXI1515" s="21"/>
      <c r="PXJ1515" s="21"/>
      <c r="PXK1515" s="21"/>
      <c r="PXL1515" s="21"/>
      <c r="PXM1515" s="21"/>
      <c r="PXN1515" s="21"/>
      <c r="PXO1515" s="21"/>
      <c r="PXP1515" s="21"/>
      <c r="PXQ1515" s="21"/>
      <c r="PXR1515" s="21"/>
      <c r="PXS1515" s="21"/>
      <c r="PXT1515" s="21"/>
      <c r="PXU1515" s="21"/>
      <c r="PXV1515" s="21"/>
      <c r="PXW1515" s="21"/>
      <c r="PXX1515" s="21"/>
      <c r="PXY1515" s="21"/>
      <c r="PXZ1515" s="21"/>
      <c r="PYA1515" s="21"/>
      <c r="PYB1515" s="21"/>
      <c r="PYC1515" s="21"/>
      <c r="PYD1515" s="21"/>
      <c r="PYE1515" s="21"/>
      <c r="PYF1515" s="21"/>
      <c r="PYG1515" s="21"/>
      <c r="PYH1515" s="21"/>
      <c r="PYI1515" s="21"/>
      <c r="PYJ1515" s="21"/>
      <c r="PYK1515" s="21"/>
      <c r="PYL1515" s="21"/>
      <c r="PYM1515" s="21"/>
      <c r="PYN1515" s="21"/>
      <c r="PYO1515" s="21"/>
      <c r="PYP1515" s="21"/>
      <c r="PYQ1515" s="21"/>
      <c r="PYR1515" s="21"/>
      <c r="PYS1515" s="21"/>
      <c r="PYT1515" s="21"/>
      <c r="PYU1515" s="21"/>
      <c r="PYV1515" s="21"/>
      <c r="PYW1515" s="21"/>
      <c r="PYX1515" s="21"/>
      <c r="PYY1515" s="21"/>
      <c r="PYZ1515" s="21"/>
      <c r="PZA1515" s="21"/>
      <c r="PZB1515" s="21"/>
      <c r="PZC1515" s="21"/>
      <c r="PZD1515" s="21"/>
      <c r="PZE1515" s="21"/>
      <c r="PZF1515" s="21"/>
      <c r="PZG1515" s="21"/>
      <c r="PZH1515" s="21"/>
      <c r="PZI1515" s="21"/>
      <c r="PZJ1515" s="21"/>
      <c r="PZK1515" s="21"/>
      <c r="PZL1515" s="21"/>
      <c r="PZM1515" s="21"/>
      <c r="PZN1515" s="21"/>
      <c r="PZO1515" s="21"/>
      <c r="PZP1515" s="21"/>
      <c r="PZQ1515" s="21"/>
      <c r="PZR1515" s="21"/>
      <c r="PZS1515" s="21"/>
      <c r="PZT1515" s="21"/>
      <c r="PZU1515" s="21"/>
      <c r="PZV1515" s="21"/>
      <c r="PZW1515" s="21"/>
      <c r="PZX1515" s="21"/>
      <c r="PZY1515" s="21"/>
      <c r="PZZ1515" s="21"/>
      <c r="QAA1515" s="21"/>
      <c r="QAB1515" s="21"/>
      <c r="QAC1515" s="21"/>
      <c r="QAD1515" s="21"/>
      <c r="QAE1515" s="21"/>
      <c r="QAF1515" s="21"/>
      <c r="QAG1515" s="21"/>
      <c r="QAH1515" s="21"/>
      <c r="QAI1515" s="21"/>
      <c r="QAJ1515" s="21"/>
      <c r="QAK1515" s="21"/>
      <c r="QAL1515" s="21"/>
      <c r="QAM1515" s="21"/>
      <c r="QAN1515" s="21"/>
      <c r="QAO1515" s="21"/>
      <c r="QAP1515" s="21"/>
      <c r="QAQ1515" s="21"/>
      <c r="QAR1515" s="21"/>
      <c r="QAS1515" s="21"/>
      <c r="QAT1515" s="21"/>
      <c r="QAU1515" s="21"/>
      <c r="QAV1515" s="21"/>
      <c r="QAW1515" s="21"/>
      <c r="QAX1515" s="21"/>
      <c r="QAY1515" s="21"/>
      <c r="QAZ1515" s="21"/>
      <c r="QBA1515" s="21"/>
      <c r="QBB1515" s="21"/>
      <c r="QBC1515" s="21"/>
      <c r="QBD1515" s="21"/>
      <c r="QBE1515" s="21"/>
      <c r="QBF1515" s="21"/>
      <c r="QBG1515" s="21"/>
      <c r="QBH1515" s="21"/>
      <c r="QBI1515" s="21"/>
      <c r="QBJ1515" s="21"/>
      <c r="QBK1515" s="21"/>
      <c r="QBL1515" s="21"/>
      <c r="QBM1515" s="21"/>
      <c r="QBN1515" s="21"/>
      <c r="QBO1515" s="21"/>
      <c r="QBP1515" s="21"/>
      <c r="QBQ1515" s="21"/>
      <c r="QBR1515" s="21"/>
      <c r="QBS1515" s="21"/>
      <c r="QBT1515" s="21"/>
      <c r="QBU1515" s="21"/>
      <c r="QBV1515" s="21"/>
      <c r="QBW1515" s="21"/>
      <c r="QBX1515" s="21"/>
      <c r="QBY1515" s="21"/>
      <c r="QBZ1515" s="21"/>
      <c r="QCA1515" s="21"/>
      <c r="QCB1515" s="21"/>
      <c r="QCC1515" s="21"/>
      <c r="QCD1515" s="21"/>
      <c r="QCE1515" s="21"/>
      <c r="QCF1515" s="21"/>
      <c r="QCG1515" s="21"/>
      <c r="QCH1515" s="21"/>
      <c r="QCI1515" s="21"/>
      <c r="QCJ1515" s="21"/>
      <c r="QCK1515" s="21"/>
      <c r="QCL1515" s="21"/>
      <c r="QCM1515" s="21"/>
      <c r="QCN1515" s="21"/>
      <c r="QCO1515" s="21"/>
      <c r="QCP1515" s="21"/>
      <c r="QCQ1515" s="21"/>
      <c r="QCR1515" s="21"/>
      <c r="QCS1515" s="21"/>
      <c r="QCT1515" s="21"/>
      <c r="QCU1515" s="21"/>
      <c r="QCV1515" s="21"/>
      <c r="QCW1515" s="21"/>
      <c r="QCX1515" s="21"/>
      <c r="QCY1515" s="21"/>
      <c r="QCZ1515" s="21"/>
      <c r="QDA1515" s="21"/>
      <c r="QDB1515" s="21"/>
      <c r="QDC1515" s="21"/>
      <c r="QDD1515" s="21"/>
      <c r="QDE1515" s="21"/>
      <c r="QDF1515" s="21"/>
      <c r="QDG1515" s="21"/>
      <c r="QDH1515" s="21"/>
      <c r="QDI1515" s="21"/>
      <c r="QDJ1515" s="21"/>
      <c r="QDK1515" s="21"/>
      <c r="QDL1515" s="21"/>
      <c r="QDM1515" s="21"/>
      <c r="QDN1515" s="21"/>
      <c r="QDO1515" s="21"/>
      <c r="QDP1515" s="21"/>
      <c r="QDQ1515" s="21"/>
      <c r="QDR1515" s="21"/>
      <c r="QDS1515" s="21"/>
      <c r="QDT1515" s="21"/>
      <c r="QDU1515" s="21"/>
      <c r="QDV1515" s="21"/>
      <c r="QDW1515" s="21"/>
      <c r="QDX1515" s="21"/>
      <c r="QDY1515" s="21"/>
      <c r="QDZ1515" s="21"/>
      <c r="QEA1515" s="21"/>
      <c r="QEB1515" s="21"/>
      <c r="QEC1515" s="21"/>
      <c r="QED1515" s="21"/>
      <c r="QEE1515" s="21"/>
      <c r="QEF1515" s="21"/>
      <c r="QEG1515" s="21"/>
      <c r="QEH1515" s="21"/>
      <c r="QEI1515" s="21"/>
      <c r="QEJ1515" s="21"/>
      <c r="QEK1515" s="21"/>
      <c r="QEL1515" s="21"/>
      <c r="QEM1515" s="21"/>
      <c r="QEN1515" s="21"/>
      <c r="QEO1515" s="21"/>
      <c r="QEP1515" s="21"/>
      <c r="QEQ1515" s="21"/>
      <c r="QER1515" s="21"/>
      <c r="QES1515" s="21"/>
      <c r="QET1515" s="21"/>
      <c r="QEU1515" s="21"/>
      <c r="QEV1515" s="21"/>
      <c r="QEW1515" s="21"/>
      <c r="QEX1515" s="21"/>
      <c r="QEY1515" s="21"/>
      <c r="QEZ1515" s="21"/>
      <c r="QFA1515" s="21"/>
      <c r="QFB1515" s="21"/>
      <c r="QFC1515" s="21"/>
      <c r="QFD1515" s="21"/>
      <c r="QFE1515" s="21"/>
      <c r="QFF1515" s="21"/>
      <c r="QFG1515" s="21"/>
      <c r="QFH1515" s="21"/>
      <c r="QFI1515" s="21"/>
      <c r="QFJ1515" s="21"/>
      <c r="QFK1515" s="21"/>
      <c r="QFL1515" s="21"/>
      <c r="QFM1515" s="21"/>
      <c r="QFN1515" s="21"/>
      <c r="QFO1515" s="21"/>
      <c r="QFP1515" s="21"/>
      <c r="QFQ1515" s="21"/>
      <c r="QFR1515" s="21"/>
      <c r="QFS1515" s="21"/>
      <c r="QFT1515" s="21"/>
      <c r="QFU1515" s="21"/>
      <c r="QFV1515" s="21"/>
      <c r="QFW1515" s="21"/>
      <c r="QFX1515" s="21"/>
      <c r="QFY1515" s="21"/>
      <c r="QFZ1515" s="21"/>
      <c r="QGA1515" s="21"/>
      <c r="QGB1515" s="21"/>
      <c r="QGC1515" s="21"/>
      <c r="QGD1515" s="21"/>
      <c r="QGE1515" s="21"/>
      <c r="QGF1515" s="21"/>
      <c r="QGG1515" s="21"/>
      <c r="QGH1515" s="21"/>
      <c r="QGI1515" s="21"/>
      <c r="QGJ1515" s="21"/>
      <c r="QGK1515" s="21"/>
      <c r="QGL1515" s="21"/>
      <c r="QGM1515" s="21"/>
      <c r="QGN1515" s="21"/>
      <c r="QGO1515" s="21"/>
      <c r="QGP1515" s="21"/>
      <c r="QGQ1515" s="21"/>
      <c r="QGR1515" s="21"/>
      <c r="QGS1515" s="21"/>
      <c r="QGT1515" s="21"/>
      <c r="QGU1515" s="21"/>
      <c r="QGV1515" s="21"/>
      <c r="QGW1515" s="21"/>
      <c r="QGX1515" s="21"/>
      <c r="QGY1515" s="21"/>
      <c r="QGZ1515" s="21"/>
      <c r="QHA1515" s="21"/>
      <c r="QHB1515" s="21"/>
      <c r="QHC1515" s="21"/>
      <c r="QHD1515" s="21"/>
      <c r="QHE1515" s="21"/>
      <c r="QHF1515" s="21"/>
      <c r="QHG1515" s="21"/>
      <c r="QHH1515" s="21"/>
      <c r="QHI1515" s="21"/>
      <c r="QHJ1515" s="21"/>
      <c r="QHK1515" s="21"/>
      <c r="QHL1515" s="21"/>
      <c r="QHM1515" s="21"/>
      <c r="QHN1515" s="21"/>
      <c r="QHO1515" s="21"/>
      <c r="QHP1515" s="21"/>
      <c r="QHQ1515" s="21"/>
      <c r="QHR1515" s="21"/>
      <c r="QHS1515" s="21"/>
      <c r="QHT1515" s="21"/>
      <c r="QHU1515" s="21"/>
      <c r="QHV1515" s="21"/>
      <c r="QHW1515" s="21"/>
      <c r="QHX1515" s="21"/>
      <c r="QHY1515" s="21"/>
      <c r="QHZ1515" s="21"/>
      <c r="QIA1515" s="21"/>
      <c r="QIB1515" s="21"/>
      <c r="QIC1515" s="21"/>
      <c r="QID1515" s="21"/>
      <c r="QIE1515" s="21"/>
      <c r="QIF1515" s="21"/>
      <c r="QIG1515" s="21"/>
      <c r="QIH1515" s="21"/>
      <c r="QII1515" s="21"/>
      <c r="QIJ1515" s="21"/>
      <c r="QIK1515" s="21"/>
      <c r="QIL1515" s="21"/>
      <c r="QIM1515" s="21"/>
      <c r="QIN1515" s="21"/>
      <c r="QIO1515" s="21"/>
      <c r="QIP1515" s="21"/>
      <c r="QIQ1515" s="21"/>
      <c r="QIR1515" s="21"/>
      <c r="QIS1515" s="21"/>
      <c r="QIT1515" s="21"/>
      <c r="QIU1515" s="21"/>
      <c r="QIV1515" s="21"/>
      <c r="QIW1515" s="21"/>
      <c r="QIX1515" s="21"/>
      <c r="QIY1515" s="21"/>
      <c r="QIZ1515" s="21"/>
      <c r="QJA1515" s="21"/>
      <c r="QJB1515" s="21"/>
      <c r="QJC1515" s="21"/>
      <c r="QJD1515" s="21"/>
      <c r="QJE1515" s="21"/>
      <c r="QJF1515" s="21"/>
      <c r="QJG1515" s="21"/>
      <c r="QJH1515" s="21"/>
      <c r="QJI1515" s="21"/>
      <c r="QJJ1515" s="21"/>
      <c r="QJK1515" s="21"/>
      <c r="QJL1515" s="21"/>
      <c r="QJM1515" s="21"/>
      <c r="QJN1515" s="21"/>
      <c r="QJO1515" s="21"/>
      <c r="QJP1515" s="21"/>
      <c r="QJQ1515" s="21"/>
      <c r="QJR1515" s="21"/>
      <c r="QJS1515" s="21"/>
      <c r="QJT1515" s="21"/>
      <c r="QJU1515" s="21"/>
      <c r="QJV1515" s="21"/>
      <c r="QJW1515" s="21"/>
      <c r="QJX1515" s="21"/>
      <c r="QJY1515" s="21"/>
      <c r="QJZ1515" s="21"/>
      <c r="QKA1515" s="21"/>
      <c r="QKB1515" s="21"/>
      <c r="QKC1515" s="21"/>
      <c r="QKD1515" s="21"/>
      <c r="QKE1515" s="21"/>
      <c r="QKF1515" s="21"/>
      <c r="QKG1515" s="21"/>
      <c r="QKH1515" s="21"/>
      <c r="QKI1515" s="21"/>
      <c r="QKJ1515" s="21"/>
      <c r="QKK1515" s="21"/>
      <c r="QKL1515" s="21"/>
      <c r="QKM1515" s="21"/>
      <c r="QKN1515" s="21"/>
      <c r="QKO1515" s="21"/>
      <c r="QKP1515" s="21"/>
      <c r="QKQ1515" s="21"/>
      <c r="QKR1515" s="21"/>
      <c r="QKS1515" s="21"/>
      <c r="QKT1515" s="21"/>
      <c r="QKU1515" s="21"/>
      <c r="QKV1515" s="21"/>
      <c r="QKW1515" s="21"/>
      <c r="QKX1515" s="21"/>
      <c r="QKY1515" s="21"/>
      <c r="QKZ1515" s="21"/>
      <c r="QLA1515" s="21"/>
      <c r="QLB1515" s="21"/>
      <c r="QLC1515" s="21"/>
      <c r="QLD1515" s="21"/>
      <c r="QLE1515" s="21"/>
      <c r="QLF1515" s="21"/>
      <c r="QLG1515" s="21"/>
      <c r="QLH1515" s="21"/>
      <c r="QLI1515" s="21"/>
      <c r="QLJ1515" s="21"/>
      <c r="QLK1515" s="21"/>
      <c r="QLL1515" s="21"/>
      <c r="QLM1515" s="21"/>
      <c r="QLN1515" s="21"/>
      <c r="QLO1515" s="21"/>
      <c r="QLP1515" s="21"/>
      <c r="QLQ1515" s="21"/>
      <c r="QLR1515" s="21"/>
      <c r="QLS1515" s="21"/>
      <c r="QLT1515" s="21"/>
      <c r="QLU1515" s="21"/>
      <c r="QLV1515" s="21"/>
      <c r="QLW1515" s="21"/>
      <c r="QLX1515" s="21"/>
      <c r="QLY1515" s="21"/>
      <c r="QLZ1515" s="21"/>
      <c r="QMA1515" s="21"/>
      <c r="QMB1515" s="21"/>
      <c r="QMC1515" s="21"/>
      <c r="QMD1515" s="21"/>
      <c r="QME1515" s="21"/>
      <c r="QMF1515" s="21"/>
      <c r="QMG1515" s="21"/>
      <c r="QMH1515" s="21"/>
      <c r="QMI1515" s="21"/>
      <c r="QMJ1515" s="21"/>
      <c r="QMK1515" s="21"/>
      <c r="QML1515" s="21"/>
      <c r="QMM1515" s="21"/>
      <c r="QMN1515" s="21"/>
      <c r="QMO1515" s="21"/>
      <c r="QMP1515" s="21"/>
      <c r="QMQ1515" s="21"/>
      <c r="QMR1515" s="21"/>
      <c r="QMS1515" s="21"/>
      <c r="QMT1515" s="21"/>
      <c r="QMU1515" s="21"/>
      <c r="QMV1515" s="21"/>
      <c r="QMW1515" s="21"/>
      <c r="QMX1515" s="21"/>
      <c r="QMY1515" s="21"/>
      <c r="QMZ1515" s="21"/>
      <c r="QNA1515" s="21"/>
      <c r="QNB1515" s="21"/>
      <c r="QNC1515" s="21"/>
      <c r="QND1515" s="21"/>
      <c r="QNE1515" s="21"/>
      <c r="QNF1515" s="21"/>
      <c r="QNG1515" s="21"/>
      <c r="QNH1515" s="21"/>
      <c r="QNI1515" s="21"/>
      <c r="QNJ1515" s="21"/>
      <c r="QNK1515" s="21"/>
      <c r="QNL1515" s="21"/>
      <c r="QNM1515" s="21"/>
      <c r="QNN1515" s="21"/>
      <c r="QNO1515" s="21"/>
      <c r="QNP1515" s="21"/>
      <c r="QNQ1515" s="21"/>
      <c r="QNR1515" s="21"/>
      <c r="QNS1515" s="21"/>
      <c r="QNT1515" s="21"/>
      <c r="QNU1515" s="21"/>
      <c r="QNV1515" s="21"/>
      <c r="QNW1515" s="21"/>
      <c r="QNX1515" s="21"/>
      <c r="QNY1515" s="21"/>
      <c r="QNZ1515" s="21"/>
      <c r="QOA1515" s="21"/>
      <c r="QOB1515" s="21"/>
      <c r="QOC1515" s="21"/>
      <c r="QOD1515" s="21"/>
      <c r="QOE1515" s="21"/>
      <c r="QOF1515" s="21"/>
      <c r="QOG1515" s="21"/>
      <c r="QOH1515" s="21"/>
      <c r="QOI1515" s="21"/>
      <c r="QOJ1515" s="21"/>
      <c r="QOK1515" s="21"/>
      <c r="QOL1515" s="21"/>
      <c r="QOM1515" s="21"/>
      <c r="QON1515" s="21"/>
      <c r="QOO1515" s="21"/>
      <c r="QOP1515" s="21"/>
      <c r="QOQ1515" s="21"/>
      <c r="QOR1515" s="21"/>
      <c r="QOS1515" s="21"/>
      <c r="QOT1515" s="21"/>
      <c r="QOU1515" s="21"/>
      <c r="QOV1515" s="21"/>
      <c r="QOW1515" s="21"/>
      <c r="QOX1515" s="21"/>
      <c r="QOY1515" s="21"/>
      <c r="QOZ1515" s="21"/>
      <c r="QPA1515" s="21"/>
      <c r="QPB1515" s="21"/>
      <c r="QPC1515" s="21"/>
      <c r="QPD1515" s="21"/>
      <c r="QPE1515" s="21"/>
      <c r="QPF1515" s="21"/>
      <c r="QPG1515" s="21"/>
      <c r="QPH1515" s="21"/>
      <c r="QPI1515" s="21"/>
      <c r="QPJ1515" s="21"/>
      <c r="QPK1515" s="21"/>
      <c r="QPL1515" s="21"/>
      <c r="QPM1515" s="21"/>
      <c r="QPN1515" s="21"/>
      <c r="QPO1515" s="21"/>
      <c r="QPP1515" s="21"/>
      <c r="QPQ1515" s="21"/>
      <c r="QPR1515" s="21"/>
      <c r="QPS1515" s="21"/>
      <c r="QPT1515" s="21"/>
      <c r="QPU1515" s="21"/>
      <c r="QPV1515" s="21"/>
      <c r="QPW1515" s="21"/>
      <c r="QPX1515" s="21"/>
      <c r="QPY1515" s="21"/>
      <c r="QPZ1515" s="21"/>
      <c r="QQA1515" s="21"/>
      <c r="QQB1515" s="21"/>
      <c r="QQC1515" s="21"/>
      <c r="QQD1515" s="21"/>
      <c r="QQE1515" s="21"/>
      <c r="QQF1515" s="21"/>
      <c r="QQG1515" s="21"/>
      <c r="QQH1515" s="21"/>
      <c r="QQI1515" s="21"/>
      <c r="QQJ1515" s="21"/>
      <c r="QQK1515" s="21"/>
      <c r="QQL1515" s="21"/>
      <c r="QQM1515" s="21"/>
      <c r="QQN1515" s="21"/>
      <c r="QQO1515" s="21"/>
      <c r="QQP1515" s="21"/>
      <c r="QQQ1515" s="21"/>
      <c r="QQR1515" s="21"/>
      <c r="QQS1515" s="21"/>
      <c r="QQT1515" s="21"/>
      <c r="QQU1515" s="21"/>
      <c r="QQV1515" s="21"/>
      <c r="QQW1515" s="21"/>
      <c r="QQX1515" s="21"/>
      <c r="QQY1515" s="21"/>
      <c r="QQZ1515" s="21"/>
      <c r="QRA1515" s="21"/>
      <c r="QRB1515" s="21"/>
      <c r="QRC1515" s="21"/>
      <c r="QRD1515" s="21"/>
      <c r="QRE1515" s="21"/>
      <c r="QRF1515" s="21"/>
      <c r="QRG1515" s="21"/>
      <c r="QRH1515" s="21"/>
      <c r="QRI1515" s="21"/>
      <c r="QRJ1515" s="21"/>
      <c r="QRK1515" s="21"/>
      <c r="QRL1515" s="21"/>
      <c r="QRM1515" s="21"/>
      <c r="QRN1515" s="21"/>
      <c r="QRO1515" s="21"/>
      <c r="QRP1515" s="21"/>
      <c r="QRQ1515" s="21"/>
      <c r="QRR1515" s="21"/>
      <c r="QRS1515" s="21"/>
      <c r="QRT1515" s="21"/>
      <c r="QRU1515" s="21"/>
      <c r="QRV1515" s="21"/>
      <c r="QRW1515" s="21"/>
      <c r="QRX1515" s="21"/>
      <c r="QRY1515" s="21"/>
      <c r="QRZ1515" s="21"/>
      <c r="QSA1515" s="21"/>
      <c r="QSB1515" s="21"/>
      <c r="QSC1515" s="21"/>
      <c r="QSD1515" s="21"/>
      <c r="QSE1515" s="21"/>
      <c r="QSF1515" s="21"/>
      <c r="QSG1515" s="21"/>
      <c r="QSH1515" s="21"/>
      <c r="QSI1515" s="21"/>
      <c r="QSJ1515" s="21"/>
      <c r="QSK1515" s="21"/>
      <c r="QSL1515" s="21"/>
      <c r="QSM1515" s="21"/>
      <c r="QSN1515" s="21"/>
      <c r="QSO1515" s="21"/>
      <c r="QSP1515" s="21"/>
      <c r="QSQ1515" s="21"/>
      <c r="QSR1515" s="21"/>
      <c r="QSS1515" s="21"/>
      <c r="QST1515" s="21"/>
      <c r="QSU1515" s="21"/>
      <c r="QSV1515" s="21"/>
      <c r="QSW1515" s="21"/>
      <c r="QSX1515" s="21"/>
      <c r="QSY1515" s="21"/>
      <c r="QSZ1515" s="21"/>
      <c r="QTA1515" s="21"/>
      <c r="QTB1515" s="21"/>
      <c r="QTC1515" s="21"/>
      <c r="QTD1515" s="21"/>
      <c r="QTE1515" s="21"/>
      <c r="QTF1515" s="21"/>
      <c r="QTG1515" s="21"/>
      <c r="QTH1515" s="21"/>
      <c r="QTI1515" s="21"/>
      <c r="QTJ1515" s="21"/>
      <c r="QTK1515" s="21"/>
      <c r="QTL1515" s="21"/>
      <c r="QTM1515" s="21"/>
      <c r="QTN1515" s="21"/>
      <c r="QTO1515" s="21"/>
      <c r="QTP1515" s="21"/>
      <c r="QTQ1515" s="21"/>
      <c r="QTR1515" s="21"/>
      <c r="QTS1515" s="21"/>
      <c r="QTT1515" s="21"/>
      <c r="QTU1515" s="21"/>
      <c r="QTV1515" s="21"/>
      <c r="QTW1515" s="21"/>
      <c r="QTX1515" s="21"/>
      <c r="QTY1515" s="21"/>
      <c r="QTZ1515" s="21"/>
      <c r="QUA1515" s="21"/>
      <c r="QUB1515" s="21"/>
      <c r="QUC1515" s="21"/>
      <c r="QUD1515" s="21"/>
      <c r="QUE1515" s="21"/>
      <c r="QUF1515" s="21"/>
      <c r="QUG1515" s="21"/>
      <c r="QUH1515" s="21"/>
      <c r="QUI1515" s="21"/>
      <c r="QUJ1515" s="21"/>
      <c r="QUK1515" s="21"/>
      <c r="QUL1515" s="21"/>
      <c r="QUM1515" s="21"/>
      <c r="QUN1515" s="21"/>
      <c r="QUO1515" s="21"/>
      <c r="QUP1515" s="21"/>
      <c r="QUQ1515" s="21"/>
      <c r="QUR1515" s="21"/>
      <c r="QUS1515" s="21"/>
      <c r="QUT1515" s="21"/>
      <c r="QUU1515" s="21"/>
      <c r="QUV1515" s="21"/>
      <c r="QUW1515" s="21"/>
      <c r="QUX1515" s="21"/>
      <c r="QUY1515" s="21"/>
      <c r="QUZ1515" s="21"/>
      <c r="QVA1515" s="21"/>
      <c r="QVB1515" s="21"/>
      <c r="QVC1515" s="21"/>
      <c r="QVD1515" s="21"/>
      <c r="QVE1515" s="21"/>
      <c r="QVF1515" s="21"/>
      <c r="QVG1515" s="21"/>
      <c r="QVH1515" s="21"/>
      <c r="QVI1515" s="21"/>
      <c r="QVJ1515" s="21"/>
      <c r="QVK1515" s="21"/>
      <c r="QVL1515" s="21"/>
      <c r="QVM1515" s="21"/>
      <c r="QVN1515" s="21"/>
      <c r="QVO1515" s="21"/>
      <c r="QVP1515" s="21"/>
      <c r="QVQ1515" s="21"/>
      <c r="QVR1515" s="21"/>
      <c r="QVS1515" s="21"/>
      <c r="QVT1515" s="21"/>
      <c r="QVU1515" s="21"/>
      <c r="QVV1515" s="21"/>
      <c r="QVW1515" s="21"/>
      <c r="QVX1515" s="21"/>
      <c r="QVY1515" s="21"/>
      <c r="QVZ1515" s="21"/>
      <c r="QWA1515" s="21"/>
      <c r="QWB1515" s="21"/>
      <c r="QWC1515" s="21"/>
      <c r="QWD1515" s="21"/>
      <c r="QWE1515" s="21"/>
      <c r="QWF1515" s="21"/>
      <c r="QWG1515" s="21"/>
      <c r="QWH1515" s="21"/>
      <c r="QWI1515" s="21"/>
      <c r="QWJ1515" s="21"/>
      <c r="QWK1515" s="21"/>
      <c r="QWL1515" s="21"/>
      <c r="QWM1515" s="21"/>
      <c r="QWN1515" s="21"/>
      <c r="QWO1515" s="21"/>
      <c r="QWP1515" s="21"/>
      <c r="QWQ1515" s="21"/>
      <c r="QWR1515" s="21"/>
      <c r="QWS1515" s="21"/>
      <c r="QWT1515" s="21"/>
      <c r="QWU1515" s="21"/>
      <c r="QWV1515" s="21"/>
      <c r="QWW1515" s="21"/>
      <c r="QWX1515" s="21"/>
      <c r="QWY1515" s="21"/>
      <c r="QWZ1515" s="21"/>
      <c r="QXA1515" s="21"/>
      <c r="QXB1515" s="21"/>
      <c r="QXC1515" s="21"/>
      <c r="QXD1515" s="21"/>
      <c r="QXE1515" s="21"/>
      <c r="QXF1515" s="21"/>
      <c r="QXG1515" s="21"/>
      <c r="QXH1515" s="21"/>
      <c r="QXI1515" s="21"/>
      <c r="QXJ1515" s="21"/>
      <c r="QXK1515" s="21"/>
      <c r="QXL1515" s="21"/>
      <c r="QXM1515" s="21"/>
      <c r="QXN1515" s="21"/>
      <c r="QXO1515" s="21"/>
      <c r="QXP1515" s="21"/>
      <c r="QXQ1515" s="21"/>
      <c r="QXR1515" s="21"/>
      <c r="QXS1515" s="21"/>
      <c r="QXT1515" s="21"/>
      <c r="QXU1515" s="21"/>
      <c r="QXV1515" s="21"/>
      <c r="QXW1515" s="21"/>
      <c r="QXX1515" s="21"/>
      <c r="QXY1515" s="21"/>
      <c r="QXZ1515" s="21"/>
      <c r="QYA1515" s="21"/>
      <c r="QYB1515" s="21"/>
      <c r="QYC1515" s="21"/>
      <c r="QYD1515" s="21"/>
      <c r="QYE1515" s="21"/>
      <c r="QYF1515" s="21"/>
      <c r="QYG1515" s="21"/>
      <c r="QYH1515" s="21"/>
      <c r="QYI1515" s="21"/>
      <c r="QYJ1515" s="21"/>
      <c r="QYK1515" s="21"/>
      <c r="QYL1515" s="21"/>
      <c r="QYM1515" s="21"/>
      <c r="QYN1515" s="21"/>
      <c r="QYO1515" s="21"/>
      <c r="QYP1515" s="21"/>
      <c r="QYQ1515" s="21"/>
      <c r="QYR1515" s="21"/>
      <c r="QYS1515" s="21"/>
      <c r="QYT1515" s="21"/>
      <c r="QYU1515" s="21"/>
      <c r="QYV1515" s="21"/>
      <c r="QYW1515" s="21"/>
      <c r="QYX1515" s="21"/>
      <c r="QYY1515" s="21"/>
      <c r="QYZ1515" s="21"/>
      <c r="QZA1515" s="21"/>
      <c r="QZB1515" s="21"/>
      <c r="QZC1515" s="21"/>
      <c r="QZD1515" s="21"/>
      <c r="QZE1515" s="21"/>
      <c r="QZF1515" s="21"/>
      <c r="QZG1515" s="21"/>
      <c r="QZH1515" s="21"/>
      <c r="QZI1515" s="21"/>
      <c r="QZJ1515" s="21"/>
      <c r="QZK1515" s="21"/>
      <c r="QZL1515" s="21"/>
      <c r="QZM1515" s="21"/>
      <c r="QZN1515" s="21"/>
      <c r="QZO1515" s="21"/>
      <c r="QZP1515" s="21"/>
      <c r="QZQ1515" s="21"/>
      <c r="QZR1515" s="21"/>
      <c r="QZS1515" s="21"/>
      <c r="QZT1515" s="21"/>
      <c r="QZU1515" s="21"/>
      <c r="QZV1515" s="21"/>
      <c r="QZW1515" s="21"/>
      <c r="QZX1515" s="21"/>
      <c r="QZY1515" s="21"/>
      <c r="QZZ1515" s="21"/>
      <c r="RAA1515" s="21"/>
      <c r="RAB1515" s="21"/>
      <c r="RAC1515" s="21"/>
      <c r="RAD1515" s="21"/>
      <c r="RAE1515" s="21"/>
      <c r="RAF1515" s="21"/>
      <c r="RAG1515" s="21"/>
      <c r="RAH1515" s="21"/>
      <c r="RAI1515" s="21"/>
      <c r="RAJ1515" s="21"/>
      <c r="RAK1515" s="21"/>
      <c r="RAL1515" s="21"/>
      <c r="RAM1515" s="21"/>
      <c r="RAN1515" s="21"/>
      <c r="RAO1515" s="21"/>
      <c r="RAP1515" s="21"/>
      <c r="RAQ1515" s="21"/>
      <c r="RAR1515" s="21"/>
      <c r="RAS1515" s="21"/>
      <c r="RAT1515" s="21"/>
      <c r="RAU1515" s="21"/>
      <c r="RAV1515" s="21"/>
      <c r="RAW1515" s="21"/>
      <c r="RAX1515" s="21"/>
      <c r="RAY1515" s="21"/>
      <c r="RAZ1515" s="21"/>
      <c r="RBA1515" s="21"/>
      <c r="RBB1515" s="21"/>
      <c r="RBC1515" s="21"/>
      <c r="RBD1515" s="21"/>
      <c r="RBE1515" s="21"/>
      <c r="RBF1515" s="21"/>
      <c r="RBG1515" s="21"/>
      <c r="RBH1515" s="21"/>
      <c r="RBI1515" s="21"/>
      <c r="RBJ1515" s="21"/>
      <c r="RBK1515" s="21"/>
      <c r="RBL1515" s="21"/>
      <c r="RBM1515" s="21"/>
      <c r="RBN1515" s="21"/>
      <c r="RBO1515" s="21"/>
      <c r="RBP1515" s="21"/>
      <c r="RBQ1515" s="21"/>
      <c r="RBR1515" s="21"/>
      <c r="RBS1515" s="21"/>
      <c r="RBT1515" s="21"/>
      <c r="RBU1515" s="21"/>
      <c r="RBV1515" s="21"/>
      <c r="RBW1515" s="21"/>
      <c r="RBX1515" s="21"/>
      <c r="RBY1515" s="21"/>
      <c r="RBZ1515" s="21"/>
      <c r="RCA1515" s="21"/>
      <c r="RCB1515" s="21"/>
      <c r="RCC1515" s="21"/>
      <c r="RCD1515" s="21"/>
      <c r="RCE1515" s="21"/>
      <c r="RCF1515" s="21"/>
      <c r="RCG1515" s="21"/>
      <c r="RCH1515" s="21"/>
      <c r="RCI1515" s="21"/>
      <c r="RCJ1515" s="21"/>
      <c r="RCK1515" s="21"/>
      <c r="RCL1515" s="21"/>
      <c r="RCM1515" s="21"/>
      <c r="RCN1515" s="21"/>
      <c r="RCO1515" s="21"/>
      <c r="RCP1515" s="21"/>
      <c r="RCQ1515" s="21"/>
      <c r="RCR1515" s="21"/>
      <c r="RCS1515" s="21"/>
      <c r="RCT1515" s="21"/>
      <c r="RCU1515" s="21"/>
      <c r="RCV1515" s="21"/>
      <c r="RCW1515" s="21"/>
      <c r="RCX1515" s="21"/>
      <c r="RCY1515" s="21"/>
      <c r="RCZ1515" s="21"/>
      <c r="RDA1515" s="21"/>
      <c r="RDB1515" s="21"/>
      <c r="RDC1515" s="21"/>
      <c r="RDD1515" s="21"/>
      <c r="RDE1515" s="21"/>
      <c r="RDF1515" s="21"/>
      <c r="RDG1515" s="21"/>
      <c r="RDH1515" s="21"/>
      <c r="RDI1515" s="21"/>
      <c r="RDJ1515" s="21"/>
      <c r="RDK1515" s="21"/>
      <c r="RDL1515" s="21"/>
      <c r="RDM1515" s="21"/>
      <c r="RDN1515" s="21"/>
      <c r="RDO1515" s="21"/>
      <c r="RDP1515" s="21"/>
      <c r="RDQ1515" s="21"/>
      <c r="RDR1515" s="21"/>
      <c r="RDS1515" s="21"/>
      <c r="RDT1515" s="21"/>
      <c r="RDU1515" s="21"/>
      <c r="RDV1515" s="21"/>
      <c r="RDW1515" s="21"/>
      <c r="RDX1515" s="21"/>
      <c r="RDY1515" s="21"/>
      <c r="RDZ1515" s="21"/>
      <c r="REA1515" s="21"/>
      <c r="REB1515" s="21"/>
      <c r="REC1515" s="21"/>
      <c r="RED1515" s="21"/>
      <c r="REE1515" s="21"/>
      <c r="REF1515" s="21"/>
      <c r="REG1515" s="21"/>
      <c r="REH1515" s="21"/>
      <c r="REI1515" s="21"/>
      <c r="REJ1515" s="21"/>
      <c r="REK1515" s="21"/>
      <c r="REL1515" s="21"/>
      <c r="REM1515" s="21"/>
      <c r="REN1515" s="21"/>
      <c r="REO1515" s="21"/>
      <c r="REP1515" s="21"/>
      <c r="REQ1515" s="21"/>
      <c r="RER1515" s="21"/>
      <c r="RES1515" s="21"/>
      <c r="RET1515" s="21"/>
      <c r="REU1515" s="21"/>
      <c r="REV1515" s="21"/>
      <c r="REW1515" s="21"/>
      <c r="REX1515" s="21"/>
      <c r="REY1515" s="21"/>
      <c r="REZ1515" s="21"/>
      <c r="RFA1515" s="21"/>
      <c r="RFB1515" s="21"/>
      <c r="RFC1515" s="21"/>
      <c r="RFD1515" s="21"/>
      <c r="RFE1515" s="21"/>
      <c r="RFF1515" s="21"/>
      <c r="RFG1515" s="21"/>
      <c r="RFH1515" s="21"/>
      <c r="RFI1515" s="21"/>
      <c r="RFJ1515" s="21"/>
      <c r="RFK1515" s="21"/>
      <c r="RFL1515" s="21"/>
      <c r="RFM1515" s="21"/>
      <c r="RFN1515" s="21"/>
      <c r="RFO1515" s="21"/>
      <c r="RFP1515" s="21"/>
      <c r="RFQ1515" s="21"/>
      <c r="RFR1515" s="21"/>
      <c r="RFS1515" s="21"/>
      <c r="RFT1515" s="21"/>
      <c r="RFU1515" s="21"/>
      <c r="RFV1515" s="21"/>
      <c r="RFW1515" s="21"/>
      <c r="RFX1515" s="21"/>
      <c r="RFY1515" s="21"/>
      <c r="RFZ1515" s="21"/>
      <c r="RGA1515" s="21"/>
      <c r="RGB1515" s="21"/>
      <c r="RGC1515" s="21"/>
      <c r="RGD1515" s="21"/>
      <c r="RGE1515" s="21"/>
      <c r="RGF1515" s="21"/>
      <c r="RGG1515" s="21"/>
      <c r="RGH1515" s="21"/>
      <c r="RGI1515" s="21"/>
      <c r="RGJ1515" s="21"/>
      <c r="RGK1515" s="21"/>
      <c r="RGL1515" s="21"/>
      <c r="RGM1515" s="21"/>
      <c r="RGN1515" s="21"/>
      <c r="RGO1515" s="21"/>
      <c r="RGP1515" s="21"/>
      <c r="RGQ1515" s="21"/>
      <c r="RGR1515" s="21"/>
      <c r="RGS1515" s="21"/>
      <c r="RGT1515" s="21"/>
      <c r="RGU1515" s="21"/>
      <c r="RGV1515" s="21"/>
      <c r="RGW1515" s="21"/>
      <c r="RGX1515" s="21"/>
      <c r="RGY1515" s="21"/>
      <c r="RGZ1515" s="21"/>
      <c r="RHA1515" s="21"/>
      <c r="RHB1515" s="21"/>
      <c r="RHC1515" s="21"/>
      <c r="RHD1515" s="21"/>
      <c r="RHE1515" s="21"/>
      <c r="RHF1515" s="21"/>
      <c r="RHG1515" s="21"/>
      <c r="RHH1515" s="21"/>
      <c r="RHI1515" s="21"/>
      <c r="RHJ1515" s="21"/>
      <c r="RHK1515" s="21"/>
      <c r="RHL1515" s="21"/>
      <c r="RHM1515" s="21"/>
      <c r="RHN1515" s="21"/>
      <c r="RHO1515" s="21"/>
      <c r="RHP1515" s="21"/>
      <c r="RHQ1515" s="21"/>
      <c r="RHR1515" s="21"/>
      <c r="RHS1515" s="21"/>
      <c r="RHT1515" s="21"/>
      <c r="RHU1515" s="21"/>
      <c r="RHV1515" s="21"/>
      <c r="RHW1515" s="21"/>
      <c r="RHX1515" s="21"/>
      <c r="RHY1515" s="21"/>
      <c r="RHZ1515" s="21"/>
      <c r="RIA1515" s="21"/>
      <c r="RIB1515" s="21"/>
      <c r="RIC1515" s="21"/>
      <c r="RID1515" s="21"/>
      <c r="RIE1515" s="21"/>
      <c r="RIF1515" s="21"/>
      <c r="RIG1515" s="21"/>
      <c r="RIH1515" s="21"/>
      <c r="RII1515" s="21"/>
      <c r="RIJ1515" s="21"/>
      <c r="RIK1515" s="21"/>
      <c r="RIL1515" s="21"/>
      <c r="RIM1515" s="21"/>
      <c r="RIN1515" s="21"/>
      <c r="RIO1515" s="21"/>
      <c r="RIP1515" s="21"/>
      <c r="RIQ1515" s="21"/>
      <c r="RIR1515" s="21"/>
      <c r="RIS1515" s="21"/>
      <c r="RIT1515" s="21"/>
      <c r="RIU1515" s="21"/>
      <c r="RIV1515" s="21"/>
      <c r="RIW1515" s="21"/>
      <c r="RIX1515" s="21"/>
      <c r="RIY1515" s="21"/>
      <c r="RIZ1515" s="21"/>
      <c r="RJA1515" s="21"/>
      <c r="RJB1515" s="21"/>
      <c r="RJC1515" s="21"/>
      <c r="RJD1515" s="21"/>
      <c r="RJE1515" s="21"/>
      <c r="RJF1515" s="21"/>
      <c r="RJG1515" s="21"/>
      <c r="RJH1515" s="21"/>
      <c r="RJI1515" s="21"/>
      <c r="RJJ1515" s="21"/>
      <c r="RJK1515" s="21"/>
      <c r="RJL1515" s="21"/>
      <c r="RJM1515" s="21"/>
      <c r="RJN1515" s="21"/>
      <c r="RJO1515" s="21"/>
      <c r="RJP1515" s="21"/>
      <c r="RJQ1515" s="21"/>
      <c r="RJR1515" s="21"/>
      <c r="RJS1515" s="21"/>
      <c r="RJT1515" s="21"/>
      <c r="RJU1515" s="21"/>
      <c r="RJV1515" s="21"/>
      <c r="RJW1515" s="21"/>
      <c r="RJX1515" s="21"/>
      <c r="RJY1515" s="21"/>
      <c r="RJZ1515" s="21"/>
      <c r="RKA1515" s="21"/>
      <c r="RKB1515" s="21"/>
      <c r="RKC1515" s="21"/>
      <c r="RKD1515" s="21"/>
      <c r="RKE1515" s="21"/>
      <c r="RKF1515" s="21"/>
      <c r="RKG1515" s="21"/>
      <c r="RKH1515" s="21"/>
      <c r="RKI1515" s="21"/>
      <c r="RKJ1515" s="21"/>
      <c r="RKK1515" s="21"/>
      <c r="RKL1515" s="21"/>
      <c r="RKM1515" s="21"/>
      <c r="RKN1515" s="21"/>
      <c r="RKO1515" s="21"/>
      <c r="RKP1515" s="21"/>
      <c r="RKQ1515" s="21"/>
      <c r="RKR1515" s="21"/>
      <c r="RKS1515" s="21"/>
      <c r="RKT1515" s="21"/>
      <c r="RKU1515" s="21"/>
      <c r="RKV1515" s="21"/>
      <c r="RKW1515" s="21"/>
      <c r="RKX1515" s="21"/>
      <c r="RKY1515" s="21"/>
      <c r="RKZ1515" s="21"/>
      <c r="RLA1515" s="21"/>
      <c r="RLB1515" s="21"/>
      <c r="RLC1515" s="21"/>
      <c r="RLD1515" s="21"/>
      <c r="RLE1515" s="21"/>
      <c r="RLF1515" s="21"/>
      <c r="RLG1515" s="21"/>
      <c r="RLH1515" s="21"/>
      <c r="RLI1515" s="21"/>
      <c r="RLJ1515" s="21"/>
      <c r="RLK1515" s="21"/>
      <c r="RLL1515" s="21"/>
      <c r="RLM1515" s="21"/>
      <c r="RLN1515" s="21"/>
      <c r="RLO1515" s="21"/>
      <c r="RLP1515" s="21"/>
      <c r="RLQ1515" s="21"/>
      <c r="RLR1515" s="21"/>
      <c r="RLS1515" s="21"/>
      <c r="RLT1515" s="21"/>
      <c r="RLU1515" s="21"/>
      <c r="RLV1515" s="21"/>
      <c r="RLW1515" s="21"/>
      <c r="RLX1515" s="21"/>
      <c r="RLY1515" s="21"/>
      <c r="RLZ1515" s="21"/>
      <c r="RMA1515" s="21"/>
      <c r="RMB1515" s="21"/>
      <c r="RMC1515" s="21"/>
      <c r="RMD1515" s="21"/>
      <c r="RME1515" s="21"/>
      <c r="RMF1515" s="21"/>
      <c r="RMG1515" s="21"/>
      <c r="RMH1515" s="21"/>
      <c r="RMI1515" s="21"/>
      <c r="RMJ1515" s="21"/>
      <c r="RMK1515" s="21"/>
      <c r="RML1515" s="21"/>
      <c r="RMM1515" s="21"/>
      <c r="RMN1515" s="21"/>
      <c r="RMO1515" s="21"/>
      <c r="RMP1515" s="21"/>
      <c r="RMQ1515" s="21"/>
      <c r="RMR1515" s="21"/>
      <c r="RMS1515" s="21"/>
      <c r="RMT1515" s="21"/>
      <c r="RMU1515" s="21"/>
      <c r="RMV1515" s="21"/>
      <c r="RMW1515" s="21"/>
      <c r="RMX1515" s="21"/>
      <c r="RMY1515" s="21"/>
      <c r="RMZ1515" s="21"/>
      <c r="RNA1515" s="21"/>
      <c r="RNB1515" s="21"/>
      <c r="RNC1515" s="21"/>
      <c r="RND1515" s="21"/>
      <c r="RNE1515" s="21"/>
      <c r="RNF1515" s="21"/>
      <c r="RNG1515" s="21"/>
      <c r="RNH1515" s="21"/>
      <c r="RNI1515" s="21"/>
      <c r="RNJ1515" s="21"/>
      <c r="RNK1515" s="21"/>
      <c r="RNL1515" s="21"/>
      <c r="RNM1515" s="21"/>
      <c r="RNN1515" s="21"/>
      <c r="RNO1515" s="21"/>
      <c r="RNP1515" s="21"/>
      <c r="RNQ1515" s="21"/>
      <c r="RNR1515" s="21"/>
      <c r="RNS1515" s="21"/>
      <c r="RNT1515" s="21"/>
      <c r="RNU1515" s="21"/>
      <c r="RNV1515" s="21"/>
      <c r="RNW1515" s="21"/>
      <c r="RNX1515" s="21"/>
      <c r="RNY1515" s="21"/>
      <c r="RNZ1515" s="21"/>
      <c r="ROA1515" s="21"/>
      <c r="ROB1515" s="21"/>
      <c r="ROC1515" s="21"/>
      <c r="ROD1515" s="21"/>
      <c r="ROE1515" s="21"/>
      <c r="ROF1515" s="21"/>
      <c r="ROG1515" s="21"/>
      <c r="ROH1515" s="21"/>
      <c r="ROI1515" s="21"/>
      <c r="ROJ1515" s="21"/>
      <c r="ROK1515" s="21"/>
      <c r="ROL1515" s="21"/>
      <c r="ROM1515" s="21"/>
      <c r="RON1515" s="21"/>
      <c r="ROO1515" s="21"/>
      <c r="ROP1515" s="21"/>
      <c r="ROQ1515" s="21"/>
      <c r="ROR1515" s="21"/>
      <c r="ROS1515" s="21"/>
      <c r="ROT1515" s="21"/>
      <c r="ROU1515" s="21"/>
      <c r="ROV1515" s="21"/>
      <c r="ROW1515" s="21"/>
      <c r="ROX1515" s="21"/>
      <c r="ROY1515" s="21"/>
      <c r="ROZ1515" s="21"/>
      <c r="RPA1515" s="21"/>
      <c r="RPB1515" s="21"/>
      <c r="RPC1515" s="21"/>
      <c r="RPD1515" s="21"/>
      <c r="RPE1515" s="21"/>
      <c r="RPF1515" s="21"/>
      <c r="RPG1515" s="21"/>
      <c r="RPH1515" s="21"/>
      <c r="RPI1515" s="21"/>
      <c r="RPJ1515" s="21"/>
      <c r="RPK1515" s="21"/>
      <c r="RPL1515" s="21"/>
      <c r="RPM1515" s="21"/>
      <c r="RPN1515" s="21"/>
      <c r="RPO1515" s="21"/>
      <c r="RPP1515" s="21"/>
      <c r="RPQ1515" s="21"/>
      <c r="RPR1515" s="21"/>
      <c r="RPS1515" s="21"/>
      <c r="RPT1515" s="21"/>
      <c r="RPU1515" s="21"/>
      <c r="RPV1515" s="21"/>
      <c r="RPW1515" s="21"/>
      <c r="RPX1515" s="21"/>
      <c r="RPY1515" s="21"/>
      <c r="RPZ1515" s="21"/>
      <c r="RQA1515" s="21"/>
      <c r="RQB1515" s="21"/>
      <c r="RQC1515" s="21"/>
      <c r="RQD1515" s="21"/>
      <c r="RQE1515" s="21"/>
      <c r="RQF1515" s="21"/>
      <c r="RQG1515" s="21"/>
      <c r="RQH1515" s="21"/>
      <c r="RQI1515" s="21"/>
      <c r="RQJ1515" s="21"/>
      <c r="RQK1515" s="21"/>
      <c r="RQL1515" s="21"/>
      <c r="RQM1515" s="21"/>
      <c r="RQN1515" s="21"/>
      <c r="RQO1515" s="21"/>
      <c r="RQP1515" s="21"/>
      <c r="RQQ1515" s="21"/>
      <c r="RQR1515" s="21"/>
      <c r="RQS1515" s="21"/>
      <c r="RQT1515" s="21"/>
      <c r="RQU1515" s="21"/>
      <c r="RQV1515" s="21"/>
      <c r="RQW1515" s="21"/>
      <c r="RQX1515" s="21"/>
      <c r="RQY1515" s="21"/>
      <c r="RQZ1515" s="21"/>
      <c r="RRA1515" s="21"/>
      <c r="RRB1515" s="21"/>
      <c r="RRC1515" s="21"/>
      <c r="RRD1515" s="21"/>
      <c r="RRE1515" s="21"/>
      <c r="RRF1515" s="21"/>
      <c r="RRG1515" s="21"/>
      <c r="RRH1515" s="21"/>
      <c r="RRI1515" s="21"/>
      <c r="RRJ1515" s="21"/>
      <c r="RRK1515" s="21"/>
      <c r="RRL1515" s="21"/>
      <c r="RRM1515" s="21"/>
      <c r="RRN1515" s="21"/>
      <c r="RRO1515" s="21"/>
      <c r="RRP1515" s="21"/>
      <c r="RRQ1515" s="21"/>
      <c r="RRR1515" s="21"/>
      <c r="RRS1515" s="21"/>
      <c r="RRT1515" s="21"/>
      <c r="RRU1515" s="21"/>
      <c r="RRV1515" s="21"/>
      <c r="RRW1515" s="21"/>
      <c r="RRX1515" s="21"/>
      <c r="RRY1515" s="21"/>
      <c r="RRZ1515" s="21"/>
      <c r="RSA1515" s="21"/>
      <c r="RSB1515" s="21"/>
      <c r="RSC1515" s="21"/>
      <c r="RSD1515" s="21"/>
      <c r="RSE1515" s="21"/>
      <c r="RSF1515" s="21"/>
      <c r="RSG1515" s="21"/>
      <c r="RSH1515" s="21"/>
      <c r="RSI1515" s="21"/>
      <c r="RSJ1515" s="21"/>
      <c r="RSK1515" s="21"/>
      <c r="RSL1515" s="21"/>
      <c r="RSM1515" s="21"/>
      <c r="RSN1515" s="21"/>
      <c r="RSO1515" s="21"/>
      <c r="RSP1515" s="21"/>
      <c r="RSQ1515" s="21"/>
      <c r="RSR1515" s="21"/>
      <c r="RSS1515" s="21"/>
      <c r="RST1515" s="21"/>
      <c r="RSU1515" s="21"/>
      <c r="RSV1515" s="21"/>
      <c r="RSW1515" s="21"/>
      <c r="RSX1515" s="21"/>
      <c r="RSY1515" s="21"/>
      <c r="RSZ1515" s="21"/>
      <c r="RTA1515" s="21"/>
      <c r="RTB1515" s="21"/>
      <c r="RTC1515" s="21"/>
      <c r="RTD1515" s="21"/>
      <c r="RTE1515" s="21"/>
      <c r="RTF1515" s="21"/>
      <c r="RTG1515" s="21"/>
      <c r="RTH1515" s="21"/>
      <c r="RTI1515" s="21"/>
      <c r="RTJ1515" s="21"/>
      <c r="RTK1515" s="21"/>
      <c r="RTL1515" s="21"/>
      <c r="RTM1515" s="21"/>
      <c r="RTN1515" s="21"/>
      <c r="RTO1515" s="21"/>
      <c r="RTP1515" s="21"/>
      <c r="RTQ1515" s="21"/>
      <c r="RTR1515" s="21"/>
      <c r="RTS1515" s="21"/>
      <c r="RTT1515" s="21"/>
      <c r="RTU1515" s="21"/>
      <c r="RTV1515" s="21"/>
      <c r="RTW1515" s="21"/>
      <c r="RTX1515" s="21"/>
      <c r="RTY1515" s="21"/>
      <c r="RTZ1515" s="21"/>
      <c r="RUA1515" s="21"/>
      <c r="RUB1515" s="21"/>
      <c r="RUC1515" s="21"/>
      <c r="RUD1515" s="21"/>
      <c r="RUE1515" s="21"/>
      <c r="RUF1515" s="21"/>
      <c r="RUG1515" s="21"/>
      <c r="RUH1515" s="21"/>
      <c r="RUI1515" s="21"/>
      <c r="RUJ1515" s="21"/>
      <c r="RUK1515" s="21"/>
      <c r="RUL1515" s="21"/>
      <c r="RUM1515" s="21"/>
      <c r="RUN1515" s="21"/>
      <c r="RUO1515" s="21"/>
      <c r="RUP1515" s="21"/>
      <c r="RUQ1515" s="21"/>
      <c r="RUR1515" s="21"/>
      <c r="RUS1515" s="21"/>
      <c r="RUT1515" s="21"/>
      <c r="RUU1515" s="21"/>
      <c r="RUV1515" s="21"/>
      <c r="RUW1515" s="21"/>
      <c r="RUX1515" s="21"/>
      <c r="RUY1515" s="21"/>
      <c r="RUZ1515" s="21"/>
      <c r="RVA1515" s="21"/>
      <c r="RVB1515" s="21"/>
      <c r="RVC1515" s="21"/>
      <c r="RVD1515" s="21"/>
      <c r="RVE1515" s="21"/>
      <c r="RVF1515" s="21"/>
      <c r="RVG1515" s="21"/>
      <c r="RVH1515" s="21"/>
      <c r="RVI1515" s="21"/>
      <c r="RVJ1515" s="21"/>
      <c r="RVK1515" s="21"/>
      <c r="RVL1515" s="21"/>
      <c r="RVM1515" s="21"/>
      <c r="RVN1515" s="21"/>
      <c r="RVO1515" s="21"/>
      <c r="RVP1515" s="21"/>
      <c r="RVQ1515" s="21"/>
      <c r="RVR1515" s="21"/>
      <c r="RVS1515" s="21"/>
      <c r="RVT1515" s="21"/>
      <c r="RVU1515" s="21"/>
      <c r="RVV1515" s="21"/>
      <c r="RVW1515" s="21"/>
      <c r="RVX1515" s="21"/>
      <c r="RVY1515" s="21"/>
      <c r="RVZ1515" s="21"/>
      <c r="RWA1515" s="21"/>
      <c r="RWB1515" s="21"/>
      <c r="RWC1515" s="21"/>
      <c r="RWD1515" s="21"/>
      <c r="RWE1515" s="21"/>
      <c r="RWF1515" s="21"/>
      <c r="RWG1515" s="21"/>
      <c r="RWH1515" s="21"/>
      <c r="RWI1515" s="21"/>
      <c r="RWJ1515" s="21"/>
      <c r="RWK1515" s="21"/>
      <c r="RWL1515" s="21"/>
      <c r="RWM1515" s="21"/>
      <c r="RWN1515" s="21"/>
      <c r="RWO1515" s="21"/>
      <c r="RWP1515" s="21"/>
      <c r="RWQ1515" s="21"/>
      <c r="RWR1515" s="21"/>
      <c r="RWS1515" s="21"/>
      <c r="RWT1515" s="21"/>
      <c r="RWU1515" s="21"/>
      <c r="RWV1515" s="21"/>
      <c r="RWW1515" s="21"/>
      <c r="RWX1515" s="21"/>
      <c r="RWY1515" s="21"/>
      <c r="RWZ1515" s="21"/>
      <c r="RXA1515" s="21"/>
      <c r="RXB1515" s="21"/>
      <c r="RXC1515" s="21"/>
      <c r="RXD1515" s="21"/>
      <c r="RXE1515" s="21"/>
      <c r="RXF1515" s="21"/>
      <c r="RXG1515" s="21"/>
      <c r="RXH1515" s="21"/>
      <c r="RXI1515" s="21"/>
      <c r="RXJ1515" s="21"/>
      <c r="RXK1515" s="21"/>
      <c r="RXL1515" s="21"/>
      <c r="RXM1515" s="21"/>
      <c r="RXN1515" s="21"/>
      <c r="RXO1515" s="21"/>
      <c r="RXP1515" s="21"/>
      <c r="RXQ1515" s="21"/>
      <c r="RXR1515" s="21"/>
      <c r="RXS1515" s="21"/>
      <c r="RXT1515" s="21"/>
      <c r="RXU1515" s="21"/>
      <c r="RXV1515" s="21"/>
      <c r="RXW1515" s="21"/>
      <c r="RXX1515" s="21"/>
      <c r="RXY1515" s="21"/>
      <c r="RXZ1515" s="21"/>
      <c r="RYA1515" s="21"/>
      <c r="RYB1515" s="21"/>
      <c r="RYC1515" s="21"/>
      <c r="RYD1515" s="21"/>
      <c r="RYE1515" s="21"/>
      <c r="RYF1515" s="21"/>
      <c r="RYG1515" s="21"/>
      <c r="RYH1515" s="21"/>
      <c r="RYI1515" s="21"/>
      <c r="RYJ1515" s="21"/>
      <c r="RYK1515" s="21"/>
      <c r="RYL1515" s="21"/>
      <c r="RYM1515" s="21"/>
      <c r="RYN1515" s="21"/>
      <c r="RYO1515" s="21"/>
      <c r="RYP1515" s="21"/>
      <c r="RYQ1515" s="21"/>
      <c r="RYR1515" s="21"/>
      <c r="RYS1515" s="21"/>
      <c r="RYT1515" s="21"/>
      <c r="RYU1515" s="21"/>
      <c r="RYV1515" s="21"/>
      <c r="RYW1515" s="21"/>
      <c r="RYX1515" s="21"/>
      <c r="RYY1515" s="21"/>
      <c r="RYZ1515" s="21"/>
      <c r="RZA1515" s="21"/>
      <c r="RZB1515" s="21"/>
      <c r="RZC1515" s="21"/>
      <c r="RZD1515" s="21"/>
      <c r="RZE1515" s="21"/>
      <c r="RZF1515" s="21"/>
      <c r="RZG1515" s="21"/>
      <c r="RZH1515" s="21"/>
      <c r="RZI1515" s="21"/>
      <c r="RZJ1515" s="21"/>
      <c r="RZK1515" s="21"/>
      <c r="RZL1515" s="21"/>
      <c r="RZM1515" s="21"/>
      <c r="RZN1515" s="21"/>
      <c r="RZO1515" s="21"/>
      <c r="RZP1515" s="21"/>
      <c r="RZQ1515" s="21"/>
      <c r="RZR1515" s="21"/>
      <c r="RZS1515" s="21"/>
      <c r="RZT1515" s="21"/>
      <c r="RZU1515" s="21"/>
      <c r="RZV1515" s="21"/>
      <c r="RZW1515" s="21"/>
      <c r="RZX1515" s="21"/>
      <c r="RZY1515" s="21"/>
      <c r="RZZ1515" s="21"/>
      <c r="SAA1515" s="21"/>
      <c r="SAB1515" s="21"/>
      <c r="SAC1515" s="21"/>
      <c r="SAD1515" s="21"/>
      <c r="SAE1515" s="21"/>
      <c r="SAF1515" s="21"/>
      <c r="SAG1515" s="21"/>
      <c r="SAH1515" s="21"/>
      <c r="SAI1515" s="21"/>
      <c r="SAJ1515" s="21"/>
      <c r="SAK1515" s="21"/>
      <c r="SAL1515" s="21"/>
      <c r="SAM1515" s="21"/>
      <c r="SAN1515" s="21"/>
      <c r="SAO1515" s="21"/>
      <c r="SAP1515" s="21"/>
      <c r="SAQ1515" s="21"/>
      <c r="SAR1515" s="21"/>
      <c r="SAS1515" s="21"/>
      <c r="SAT1515" s="21"/>
      <c r="SAU1515" s="21"/>
      <c r="SAV1515" s="21"/>
      <c r="SAW1515" s="21"/>
      <c r="SAX1515" s="21"/>
      <c r="SAY1515" s="21"/>
      <c r="SAZ1515" s="21"/>
      <c r="SBA1515" s="21"/>
      <c r="SBB1515" s="21"/>
      <c r="SBC1515" s="21"/>
      <c r="SBD1515" s="21"/>
      <c r="SBE1515" s="21"/>
      <c r="SBF1515" s="21"/>
      <c r="SBG1515" s="21"/>
      <c r="SBH1515" s="21"/>
      <c r="SBI1515" s="21"/>
      <c r="SBJ1515" s="21"/>
      <c r="SBK1515" s="21"/>
      <c r="SBL1515" s="21"/>
      <c r="SBM1515" s="21"/>
      <c r="SBN1515" s="21"/>
      <c r="SBO1515" s="21"/>
      <c r="SBP1515" s="21"/>
      <c r="SBQ1515" s="21"/>
      <c r="SBR1515" s="21"/>
      <c r="SBS1515" s="21"/>
      <c r="SBT1515" s="21"/>
      <c r="SBU1515" s="21"/>
      <c r="SBV1515" s="21"/>
      <c r="SBW1515" s="21"/>
      <c r="SBX1515" s="21"/>
      <c r="SBY1515" s="21"/>
      <c r="SBZ1515" s="21"/>
      <c r="SCA1515" s="21"/>
      <c r="SCB1515" s="21"/>
      <c r="SCC1515" s="21"/>
      <c r="SCD1515" s="21"/>
      <c r="SCE1515" s="21"/>
      <c r="SCF1515" s="21"/>
      <c r="SCG1515" s="21"/>
      <c r="SCH1515" s="21"/>
      <c r="SCI1515" s="21"/>
      <c r="SCJ1515" s="21"/>
      <c r="SCK1515" s="21"/>
      <c r="SCL1515" s="21"/>
      <c r="SCM1515" s="21"/>
      <c r="SCN1515" s="21"/>
      <c r="SCO1515" s="21"/>
      <c r="SCP1515" s="21"/>
      <c r="SCQ1515" s="21"/>
      <c r="SCR1515" s="21"/>
      <c r="SCS1515" s="21"/>
      <c r="SCT1515" s="21"/>
      <c r="SCU1515" s="21"/>
      <c r="SCV1515" s="21"/>
      <c r="SCW1515" s="21"/>
      <c r="SCX1515" s="21"/>
      <c r="SCY1515" s="21"/>
      <c r="SCZ1515" s="21"/>
      <c r="SDA1515" s="21"/>
      <c r="SDB1515" s="21"/>
      <c r="SDC1515" s="21"/>
      <c r="SDD1515" s="21"/>
      <c r="SDE1515" s="21"/>
      <c r="SDF1515" s="21"/>
      <c r="SDG1515" s="21"/>
      <c r="SDH1515" s="21"/>
      <c r="SDI1515" s="21"/>
      <c r="SDJ1515" s="21"/>
      <c r="SDK1515" s="21"/>
      <c r="SDL1515" s="21"/>
      <c r="SDM1515" s="21"/>
      <c r="SDN1515" s="21"/>
      <c r="SDO1515" s="21"/>
      <c r="SDP1515" s="21"/>
      <c r="SDQ1515" s="21"/>
      <c r="SDR1515" s="21"/>
      <c r="SDS1515" s="21"/>
      <c r="SDT1515" s="21"/>
      <c r="SDU1515" s="21"/>
      <c r="SDV1515" s="21"/>
      <c r="SDW1515" s="21"/>
      <c r="SDX1515" s="21"/>
      <c r="SDY1515" s="21"/>
      <c r="SDZ1515" s="21"/>
      <c r="SEA1515" s="21"/>
      <c r="SEB1515" s="21"/>
      <c r="SEC1515" s="21"/>
      <c r="SED1515" s="21"/>
      <c r="SEE1515" s="21"/>
      <c r="SEF1515" s="21"/>
      <c r="SEG1515" s="21"/>
      <c r="SEH1515" s="21"/>
      <c r="SEI1515" s="21"/>
      <c r="SEJ1515" s="21"/>
      <c r="SEK1515" s="21"/>
      <c r="SEL1515" s="21"/>
      <c r="SEM1515" s="21"/>
      <c r="SEN1515" s="21"/>
      <c r="SEO1515" s="21"/>
      <c r="SEP1515" s="21"/>
      <c r="SEQ1515" s="21"/>
      <c r="SER1515" s="21"/>
      <c r="SES1515" s="21"/>
      <c r="SET1515" s="21"/>
      <c r="SEU1515" s="21"/>
      <c r="SEV1515" s="21"/>
      <c r="SEW1515" s="21"/>
      <c r="SEX1515" s="21"/>
      <c r="SEY1515" s="21"/>
      <c r="SEZ1515" s="21"/>
      <c r="SFA1515" s="21"/>
      <c r="SFB1515" s="21"/>
      <c r="SFC1515" s="21"/>
      <c r="SFD1515" s="21"/>
      <c r="SFE1515" s="21"/>
      <c r="SFF1515" s="21"/>
      <c r="SFG1515" s="21"/>
      <c r="SFH1515" s="21"/>
      <c r="SFI1515" s="21"/>
      <c r="SFJ1515" s="21"/>
      <c r="SFK1515" s="21"/>
      <c r="SFL1515" s="21"/>
      <c r="SFM1515" s="21"/>
      <c r="SFN1515" s="21"/>
      <c r="SFO1515" s="21"/>
      <c r="SFP1515" s="21"/>
      <c r="SFQ1515" s="21"/>
      <c r="SFR1515" s="21"/>
      <c r="SFS1515" s="21"/>
      <c r="SFT1515" s="21"/>
      <c r="SFU1515" s="21"/>
      <c r="SFV1515" s="21"/>
      <c r="SFW1515" s="21"/>
      <c r="SFX1515" s="21"/>
      <c r="SFY1515" s="21"/>
      <c r="SFZ1515" s="21"/>
      <c r="SGA1515" s="21"/>
      <c r="SGB1515" s="21"/>
      <c r="SGC1515" s="21"/>
      <c r="SGD1515" s="21"/>
      <c r="SGE1515" s="21"/>
      <c r="SGF1515" s="21"/>
      <c r="SGG1515" s="21"/>
      <c r="SGH1515" s="21"/>
      <c r="SGI1515" s="21"/>
      <c r="SGJ1515" s="21"/>
      <c r="SGK1515" s="21"/>
      <c r="SGL1515" s="21"/>
      <c r="SGM1515" s="21"/>
      <c r="SGN1515" s="21"/>
      <c r="SGO1515" s="21"/>
      <c r="SGP1515" s="21"/>
      <c r="SGQ1515" s="21"/>
      <c r="SGR1515" s="21"/>
      <c r="SGS1515" s="21"/>
      <c r="SGT1515" s="21"/>
      <c r="SGU1515" s="21"/>
      <c r="SGV1515" s="21"/>
      <c r="SGW1515" s="21"/>
      <c r="SGX1515" s="21"/>
      <c r="SGY1515" s="21"/>
      <c r="SGZ1515" s="21"/>
      <c r="SHA1515" s="21"/>
      <c r="SHB1515" s="21"/>
      <c r="SHC1515" s="21"/>
      <c r="SHD1515" s="21"/>
      <c r="SHE1515" s="21"/>
      <c r="SHF1515" s="21"/>
      <c r="SHG1515" s="21"/>
      <c r="SHH1515" s="21"/>
      <c r="SHI1515" s="21"/>
      <c r="SHJ1515" s="21"/>
      <c r="SHK1515" s="21"/>
      <c r="SHL1515" s="21"/>
      <c r="SHM1515" s="21"/>
      <c r="SHN1515" s="21"/>
      <c r="SHO1515" s="21"/>
      <c r="SHP1515" s="21"/>
      <c r="SHQ1515" s="21"/>
      <c r="SHR1515" s="21"/>
      <c r="SHS1515" s="21"/>
      <c r="SHT1515" s="21"/>
      <c r="SHU1515" s="21"/>
      <c r="SHV1515" s="21"/>
      <c r="SHW1515" s="21"/>
      <c r="SHX1515" s="21"/>
      <c r="SHY1515" s="21"/>
      <c r="SHZ1515" s="21"/>
      <c r="SIA1515" s="21"/>
      <c r="SIB1515" s="21"/>
      <c r="SIC1515" s="21"/>
      <c r="SID1515" s="21"/>
      <c r="SIE1515" s="21"/>
      <c r="SIF1515" s="21"/>
      <c r="SIG1515" s="21"/>
      <c r="SIH1515" s="21"/>
      <c r="SII1515" s="21"/>
      <c r="SIJ1515" s="21"/>
      <c r="SIK1515" s="21"/>
      <c r="SIL1515" s="21"/>
      <c r="SIM1515" s="21"/>
      <c r="SIN1515" s="21"/>
      <c r="SIO1515" s="21"/>
      <c r="SIP1515" s="21"/>
      <c r="SIQ1515" s="21"/>
      <c r="SIR1515" s="21"/>
      <c r="SIS1515" s="21"/>
      <c r="SIT1515" s="21"/>
      <c r="SIU1515" s="21"/>
      <c r="SIV1515" s="21"/>
      <c r="SIW1515" s="21"/>
      <c r="SIX1515" s="21"/>
      <c r="SIY1515" s="21"/>
      <c r="SIZ1515" s="21"/>
      <c r="SJA1515" s="21"/>
      <c r="SJB1515" s="21"/>
      <c r="SJC1515" s="21"/>
      <c r="SJD1515" s="21"/>
      <c r="SJE1515" s="21"/>
      <c r="SJF1515" s="21"/>
      <c r="SJG1515" s="21"/>
      <c r="SJH1515" s="21"/>
      <c r="SJI1515" s="21"/>
      <c r="SJJ1515" s="21"/>
      <c r="SJK1515" s="21"/>
      <c r="SJL1515" s="21"/>
      <c r="SJM1515" s="21"/>
      <c r="SJN1515" s="21"/>
      <c r="SJO1515" s="21"/>
      <c r="SJP1515" s="21"/>
      <c r="SJQ1515" s="21"/>
      <c r="SJR1515" s="21"/>
      <c r="SJS1515" s="21"/>
      <c r="SJT1515" s="21"/>
      <c r="SJU1515" s="21"/>
      <c r="SJV1515" s="21"/>
      <c r="SJW1515" s="21"/>
      <c r="SJX1515" s="21"/>
      <c r="SJY1515" s="21"/>
      <c r="SJZ1515" s="21"/>
      <c r="SKA1515" s="21"/>
      <c r="SKB1515" s="21"/>
      <c r="SKC1515" s="21"/>
      <c r="SKD1515" s="21"/>
      <c r="SKE1515" s="21"/>
      <c r="SKF1515" s="21"/>
      <c r="SKG1515" s="21"/>
      <c r="SKH1515" s="21"/>
      <c r="SKI1515" s="21"/>
      <c r="SKJ1515" s="21"/>
      <c r="SKK1515" s="21"/>
      <c r="SKL1515" s="21"/>
      <c r="SKM1515" s="21"/>
      <c r="SKN1515" s="21"/>
      <c r="SKO1515" s="21"/>
      <c r="SKP1515" s="21"/>
      <c r="SKQ1515" s="21"/>
      <c r="SKR1515" s="21"/>
      <c r="SKS1515" s="21"/>
      <c r="SKT1515" s="21"/>
      <c r="SKU1515" s="21"/>
      <c r="SKV1515" s="21"/>
      <c r="SKW1515" s="21"/>
      <c r="SKX1515" s="21"/>
      <c r="SKY1515" s="21"/>
      <c r="SKZ1515" s="21"/>
      <c r="SLA1515" s="21"/>
      <c r="SLB1515" s="21"/>
      <c r="SLC1515" s="21"/>
      <c r="SLD1515" s="21"/>
      <c r="SLE1515" s="21"/>
      <c r="SLF1515" s="21"/>
      <c r="SLG1515" s="21"/>
      <c r="SLH1515" s="21"/>
      <c r="SLI1515" s="21"/>
      <c r="SLJ1515" s="21"/>
      <c r="SLK1515" s="21"/>
      <c r="SLL1515" s="21"/>
      <c r="SLM1515" s="21"/>
      <c r="SLN1515" s="21"/>
      <c r="SLO1515" s="21"/>
      <c r="SLP1515" s="21"/>
      <c r="SLQ1515" s="21"/>
      <c r="SLR1515" s="21"/>
      <c r="SLS1515" s="21"/>
      <c r="SLT1515" s="21"/>
      <c r="SLU1515" s="21"/>
      <c r="SLV1515" s="21"/>
      <c r="SLW1515" s="21"/>
      <c r="SLX1515" s="21"/>
      <c r="SLY1515" s="21"/>
      <c r="SLZ1515" s="21"/>
      <c r="SMA1515" s="21"/>
      <c r="SMB1515" s="21"/>
      <c r="SMC1515" s="21"/>
      <c r="SMD1515" s="21"/>
      <c r="SME1515" s="21"/>
      <c r="SMF1515" s="21"/>
      <c r="SMG1515" s="21"/>
      <c r="SMH1515" s="21"/>
      <c r="SMI1515" s="21"/>
      <c r="SMJ1515" s="21"/>
      <c r="SMK1515" s="21"/>
      <c r="SML1515" s="21"/>
      <c r="SMM1515" s="21"/>
      <c r="SMN1515" s="21"/>
      <c r="SMO1515" s="21"/>
      <c r="SMP1515" s="21"/>
      <c r="SMQ1515" s="21"/>
      <c r="SMR1515" s="21"/>
      <c r="SMS1515" s="21"/>
      <c r="SMT1515" s="21"/>
      <c r="SMU1515" s="21"/>
      <c r="SMV1515" s="21"/>
      <c r="SMW1515" s="21"/>
      <c r="SMX1515" s="21"/>
      <c r="SMY1515" s="21"/>
      <c r="SMZ1515" s="21"/>
      <c r="SNA1515" s="21"/>
      <c r="SNB1515" s="21"/>
      <c r="SNC1515" s="21"/>
      <c r="SND1515" s="21"/>
      <c r="SNE1515" s="21"/>
      <c r="SNF1515" s="21"/>
      <c r="SNG1515" s="21"/>
      <c r="SNH1515" s="21"/>
      <c r="SNI1515" s="21"/>
      <c r="SNJ1515" s="21"/>
      <c r="SNK1515" s="21"/>
      <c r="SNL1515" s="21"/>
      <c r="SNM1515" s="21"/>
      <c r="SNN1515" s="21"/>
      <c r="SNO1515" s="21"/>
      <c r="SNP1515" s="21"/>
      <c r="SNQ1515" s="21"/>
      <c r="SNR1515" s="21"/>
      <c r="SNS1515" s="21"/>
      <c r="SNT1515" s="21"/>
      <c r="SNU1515" s="21"/>
      <c r="SNV1515" s="21"/>
      <c r="SNW1515" s="21"/>
      <c r="SNX1515" s="21"/>
      <c r="SNY1515" s="21"/>
      <c r="SNZ1515" s="21"/>
      <c r="SOA1515" s="21"/>
      <c r="SOB1515" s="21"/>
      <c r="SOC1515" s="21"/>
      <c r="SOD1515" s="21"/>
      <c r="SOE1515" s="21"/>
      <c r="SOF1515" s="21"/>
      <c r="SOG1515" s="21"/>
      <c r="SOH1515" s="21"/>
      <c r="SOI1515" s="21"/>
      <c r="SOJ1515" s="21"/>
      <c r="SOK1515" s="21"/>
      <c r="SOL1515" s="21"/>
      <c r="SOM1515" s="21"/>
      <c r="SON1515" s="21"/>
      <c r="SOO1515" s="21"/>
      <c r="SOP1515" s="21"/>
      <c r="SOQ1515" s="21"/>
      <c r="SOR1515" s="21"/>
      <c r="SOS1515" s="21"/>
      <c r="SOT1515" s="21"/>
      <c r="SOU1515" s="21"/>
      <c r="SOV1515" s="21"/>
      <c r="SOW1515" s="21"/>
      <c r="SOX1515" s="21"/>
      <c r="SOY1515" s="21"/>
      <c r="SOZ1515" s="21"/>
      <c r="SPA1515" s="21"/>
      <c r="SPB1515" s="21"/>
      <c r="SPC1515" s="21"/>
      <c r="SPD1515" s="21"/>
      <c r="SPE1515" s="21"/>
      <c r="SPF1515" s="21"/>
      <c r="SPG1515" s="21"/>
      <c r="SPH1515" s="21"/>
      <c r="SPI1515" s="21"/>
      <c r="SPJ1515" s="21"/>
      <c r="SPK1515" s="21"/>
      <c r="SPL1515" s="21"/>
      <c r="SPM1515" s="21"/>
      <c r="SPN1515" s="21"/>
      <c r="SPO1515" s="21"/>
      <c r="SPP1515" s="21"/>
      <c r="SPQ1515" s="21"/>
      <c r="SPR1515" s="21"/>
      <c r="SPS1515" s="21"/>
      <c r="SPT1515" s="21"/>
      <c r="SPU1515" s="21"/>
      <c r="SPV1515" s="21"/>
      <c r="SPW1515" s="21"/>
      <c r="SPX1515" s="21"/>
      <c r="SPY1515" s="21"/>
      <c r="SPZ1515" s="21"/>
      <c r="SQA1515" s="21"/>
      <c r="SQB1515" s="21"/>
      <c r="SQC1515" s="21"/>
      <c r="SQD1515" s="21"/>
      <c r="SQE1515" s="21"/>
      <c r="SQF1515" s="21"/>
      <c r="SQG1515" s="21"/>
      <c r="SQH1515" s="21"/>
      <c r="SQI1515" s="21"/>
      <c r="SQJ1515" s="21"/>
      <c r="SQK1515" s="21"/>
      <c r="SQL1515" s="21"/>
      <c r="SQM1515" s="21"/>
      <c r="SQN1515" s="21"/>
      <c r="SQO1515" s="21"/>
      <c r="SQP1515" s="21"/>
      <c r="SQQ1515" s="21"/>
      <c r="SQR1515" s="21"/>
      <c r="SQS1515" s="21"/>
      <c r="SQT1515" s="21"/>
      <c r="SQU1515" s="21"/>
      <c r="SQV1515" s="21"/>
      <c r="SQW1515" s="21"/>
      <c r="SQX1515" s="21"/>
      <c r="SQY1515" s="21"/>
      <c r="SQZ1515" s="21"/>
      <c r="SRA1515" s="21"/>
      <c r="SRB1515" s="21"/>
      <c r="SRC1515" s="21"/>
      <c r="SRD1515" s="21"/>
      <c r="SRE1515" s="21"/>
      <c r="SRF1515" s="21"/>
      <c r="SRG1515" s="21"/>
      <c r="SRH1515" s="21"/>
      <c r="SRI1515" s="21"/>
      <c r="SRJ1515" s="21"/>
      <c r="SRK1515" s="21"/>
      <c r="SRL1515" s="21"/>
      <c r="SRM1515" s="21"/>
      <c r="SRN1515" s="21"/>
      <c r="SRO1515" s="21"/>
      <c r="SRP1515" s="21"/>
      <c r="SRQ1515" s="21"/>
      <c r="SRR1515" s="21"/>
      <c r="SRS1515" s="21"/>
      <c r="SRT1515" s="21"/>
      <c r="SRU1515" s="21"/>
      <c r="SRV1515" s="21"/>
      <c r="SRW1515" s="21"/>
      <c r="SRX1515" s="21"/>
      <c r="SRY1515" s="21"/>
      <c r="SRZ1515" s="21"/>
      <c r="SSA1515" s="21"/>
      <c r="SSB1515" s="21"/>
      <c r="SSC1515" s="21"/>
      <c r="SSD1515" s="21"/>
      <c r="SSE1515" s="21"/>
      <c r="SSF1515" s="21"/>
      <c r="SSG1515" s="21"/>
      <c r="SSH1515" s="21"/>
      <c r="SSI1515" s="21"/>
      <c r="SSJ1515" s="21"/>
      <c r="SSK1515" s="21"/>
      <c r="SSL1515" s="21"/>
      <c r="SSM1515" s="21"/>
      <c r="SSN1515" s="21"/>
      <c r="SSO1515" s="21"/>
      <c r="SSP1515" s="21"/>
      <c r="SSQ1515" s="21"/>
      <c r="SSR1515" s="21"/>
      <c r="SSS1515" s="21"/>
      <c r="SST1515" s="21"/>
      <c r="SSU1515" s="21"/>
      <c r="SSV1515" s="21"/>
      <c r="SSW1515" s="21"/>
      <c r="SSX1515" s="21"/>
      <c r="SSY1515" s="21"/>
      <c r="SSZ1515" s="21"/>
      <c r="STA1515" s="21"/>
      <c r="STB1515" s="21"/>
      <c r="STC1515" s="21"/>
      <c r="STD1515" s="21"/>
      <c r="STE1515" s="21"/>
      <c r="STF1515" s="21"/>
      <c r="STG1515" s="21"/>
      <c r="STH1515" s="21"/>
      <c r="STI1515" s="21"/>
      <c r="STJ1515" s="21"/>
      <c r="STK1515" s="21"/>
      <c r="STL1515" s="21"/>
      <c r="STM1515" s="21"/>
      <c r="STN1515" s="21"/>
      <c r="STO1515" s="21"/>
      <c r="STP1515" s="21"/>
      <c r="STQ1515" s="21"/>
      <c r="STR1515" s="21"/>
      <c r="STS1515" s="21"/>
      <c r="STT1515" s="21"/>
      <c r="STU1515" s="21"/>
      <c r="STV1515" s="21"/>
      <c r="STW1515" s="21"/>
      <c r="STX1515" s="21"/>
      <c r="STY1515" s="21"/>
      <c r="STZ1515" s="21"/>
      <c r="SUA1515" s="21"/>
      <c r="SUB1515" s="21"/>
      <c r="SUC1515" s="21"/>
      <c r="SUD1515" s="21"/>
      <c r="SUE1515" s="21"/>
      <c r="SUF1515" s="21"/>
      <c r="SUG1515" s="21"/>
      <c r="SUH1515" s="21"/>
      <c r="SUI1515" s="21"/>
      <c r="SUJ1515" s="21"/>
      <c r="SUK1515" s="21"/>
      <c r="SUL1515" s="21"/>
      <c r="SUM1515" s="21"/>
      <c r="SUN1515" s="21"/>
      <c r="SUO1515" s="21"/>
      <c r="SUP1515" s="21"/>
      <c r="SUQ1515" s="21"/>
      <c r="SUR1515" s="21"/>
      <c r="SUS1515" s="21"/>
      <c r="SUT1515" s="21"/>
      <c r="SUU1515" s="21"/>
      <c r="SUV1515" s="21"/>
      <c r="SUW1515" s="21"/>
      <c r="SUX1515" s="21"/>
      <c r="SUY1515" s="21"/>
      <c r="SUZ1515" s="21"/>
      <c r="SVA1515" s="21"/>
      <c r="SVB1515" s="21"/>
      <c r="SVC1515" s="21"/>
      <c r="SVD1515" s="21"/>
      <c r="SVE1515" s="21"/>
      <c r="SVF1515" s="21"/>
      <c r="SVG1515" s="21"/>
      <c r="SVH1515" s="21"/>
      <c r="SVI1515" s="21"/>
      <c r="SVJ1515" s="21"/>
      <c r="SVK1515" s="21"/>
      <c r="SVL1515" s="21"/>
      <c r="SVM1515" s="21"/>
      <c r="SVN1515" s="21"/>
      <c r="SVO1515" s="21"/>
      <c r="SVP1515" s="21"/>
      <c r="SVQ1515" s="21"/>
      <c r="SVR1515" s="21"/>
      <c r="SVS1515" s="21"/>
      <c r="SVT1515" s="21"/>
      <c r="SVU1515" s="21"/>
      <c r="SVV1515" s="21"/>
      <c r="SVW1515" s="21"/>
      <c r="SVX1515" s="21"/>
      <c r="SVY1515" s="21"/>
      <c r="SVZ1515" s="21"/>
      <c r="SWA1515" s="21"/>
      <c r="SWB1515" s="21"/>
      <c r="SWC1515" s="21"/>
      <c r="SWD1515" s="21"/>
      <c r="SWE1515" s="21"/>
      <c r="SWF1515" s="21"/>
      <c r="SWG1515" s="21"/>
      <c r="SWH1515" s="21"/>
      <c r="SWI1515" s="21"/>
      <c r="SWJ1515" s="21"/>
      <c r="SWK1515" s="21"/>
      <c r="SWL1515" s="21"/>
      <c r="SWM1515" s="21"/>
      <c r="SWN1515" s="21"/>
      <c r="SWO1515" s="21"/>
      <c r="SWP1515" s="21"/>
      <c r="SWQ1515" s="21"/>
      <c r="SWR1515" s="21"/>
      <c r="SWS1515" s="21"/>
      <c r="SWT1515" s="21"/>
      <c r="SWU1515" s="21"/>
      <c r="SWV1515" s="21"/>
      <c r="SWW1515" s="21"/>
      <c r="SWX1515" s="21"/>
      <c r="SWY1515" s="21"/>
      <c r="SWZ1515" s="21"/>
      <c r="SXA1515" s="21"/>
      <c r="SXB1515" s="21"/>
      <c r="SXC1515" s="21"/>
      <c r="SXD1515" s="21"/>
      <c r="SXE1515" s="21"/>
      <c r="SXF1515" s="21"/>
      <c r="SXG1515" s="21"/>
      <c r="SXH1515" s="21"/>
      <c r="SXI1515" s="21"/>
      <c r="SXJ1515" s="21"/>
      <c r="SXK1515" s="21"/>
      <c r="SXL1515" s="21"/>
      <c r="SXM1515" s="21"/>
      <c r="SXN1515" s="21"/>
      <c r="SXO1515" s="21"/>
      <c r="SXP1515" s="21"/>
      <c r="SXQ1515" s="21"/>
      <c r="SXR1515" s="21"/>
      <c r="SXS1515" s="21"/>
      <c r="SXT1515" s="21"/>
      <c r="SXU1515" s="21"/>
      <c r="SXV1515" s="21"/>
      <c r="SXW1515" s="21"/>
      <c r="SXX1515" s="21"/>
      <c r="SXY1515" s="21"/>
      <c r="SXZ1515" s="21"/>
      <c r="SYA1515" s="21"/>
      <c r="SYB1515" s="21"/>
      <c r="SYC1515" s="21"/>
      <c r="SYD1515" s="21"/>
      <c r="SYE1515" s="21"/>
      <c r="SYF1515" s="21"/>
      <c r="SYG1515" s="21"/>
      <c r="SYH1515" s="21"/>
      <c r="SYI1515" s="21"/>
      <c r="SYJ1515" s="21"/>
      <c r="SYK1515" s="21"/>
      <c r="SYL1515" s="21"/>
      <c r="SYM1515" s="21"/>
      <c r="SYN1515" s="21"/>
      <c r="SYO1515" s="21"/>
      <c r="SYP1515" s="21"/>
      <c r="SYQ1515" s="21"/>
      <c r="SYR1515" s="21"/>
      <c r="SYS1515" s="21"/>
      <c r="SYT1515" s="21"/>
      <c r="SYU1515" s="21"/>
      <c r="SYV1515" s="21"/>
      <c r="SYW1515" s="21"/>
      <c r="SYX1515" s="21"/>
      <c r="SYY1515" s="21"/>
      <c r="SYZ1515" s="21"/>
      <c r="SZA1515" s="21"/>
      <c r="SZB1515" s="21"/>
      <c r="SZC1515" s="21"/>
      <c r="SZD1515" s="21"/>
      <c r="SZE1515" s="21"/>
      <c r="SZF1515" s="21"/>
      <c r="SZG1515" s="21"/>
      <c r="SZH1515" s="21"/>
      <c r="SZI1515" s="21"/>
      <c r="SZJ1515" s="21"/>
      <c r="SZK1515" s="21"/>
      <c r="SZL1515" s="21"/>
      <c r="SZM1515" s="21"/>
      <c r="SZN1515" s="21"/>
      <c r="SZO1515" s="21"/>
      <c r="SZP1515" s="21"/>
      <c r="SZQ1515" s="21"/>
      <c r="SZR1515" s="21"/>
      <c r="SZS1515" s="21"/>
      <c r="SZT1515" s="21"/>
      <c r="SZU1515" s="21"/>
      <c r="SZV1515" s="21"/>
      <c r="SZW1515" s="21"/>
      <c r="SZX1515" s="21"/>
      <c r="SZY1515" s="21"/>
      <c r="SZZ1515" s="21"/>
      <c r="TAA1515" s="21"/>
      <c r="TAB1515" s="21"/>
      <c r="TAC1515" s="21"/>
      <c r="TAD1515" s="21"/>
      <c r="TAE1515" s="21"/>
      <c r="TAF1515" s="21"/>
      <c r="TAG1515" s="21"/>
      <c r="TAH1515" s="21"/>
      <c r="TAI1515" s="21"/>
      <c r="TAJ1515" s="21"/>
      <c r="TAK1515" s="21"/>
      <c r="TAL1515" s="21"/>
      <c r="TAM1515" s="21"/>
      <c r="TAN1515" s="21"/>
      <c r="TAO1515" s="21"/>
      <c r="TAP1515" s="21"/>
      <c r="TAQ1515" s="21"/>
      <c r="TAR1515" s="21"/>
      <c r="TAS1515" s="21"/>
      <c r="TAT1515" s="21"/>
      <c r="TAU1515" s="21"/>
      <c r="TAV1515" s="21"/>
      <c r="TAW1515" s="21"/>
      <c r="TAX1515" s="21"/>
      <c r="TAY1515" s="21"/>
      <c r="TAZ1515" s="21"/>
      <c r="TBA1515" s="21"/>
      <c r="TBB1515" s="21"/>
      <c r="TBC1515" s="21"/>
      <c r="TBD1515" s="21"/>
      <c r="TBE1515" s="21"/>
      <c r="TBF1515" s="21"/>
      <c r="TBG1515" s="21"/>
      <c r="TBH1515" s="21"/>
      <c r="TBI1515" s="21"/>
      <c r="TBJ1515" s="21"/>
      <c r="TBK1515" s="21"/>
      <c r="TBL1515" s="21"/>
      <c r="TBM1515" s="21"/>
      <c r="TBN1515" s="21"/>
      <c r="TBO1515" s="21"/>
      <c r="TBP1515" s="21"/>
      <c r="TBQ1515" s="21"/>
      <c r="TBR1515" s="21"/>
      <c r="TBS1515" s="21"/>
      <c r="TBT1515" s="21"/>
      <c r="TBU1515" s="21"/>
      <c r="TBV1515" s="21"/>
      <c r="TBW1515" s="21"/>
      <c r="TBX1515" s="21"/>
      <c r="TBY1515" s="21"/>
      <c r="TBZ1515" s="21"/>
      <c r="TCA1515" s="21"/>
      <c r="TCB1515" s="21"/>
      <c r="TCC1515" s="21"/>
      <c r="TCD1515" s="21"/>
      <c r="TCE1515" s="21"/>
      <c r="TCF1515" s="21"/>
      <c r="TCG1515" s="21"/>
      <c r="TCH1515" s="21"/>
      <c r="TCI1515" s="21"/>
      <c r="TCJ1515" s="21"/>
      <c r="TCK1515" s="21"/>
      <c r="TCL1515" s="21"/>
      <c r="TCM1515" s="21"/>
      <c r="TCN1515" s="21"/>
      <c r="TCO1515" s="21"/>
      <c r="TCP1515" s="21"/>
      <c r="TCQ1515" s="21"/>
      <c r="TCR1515" s="21"/>
      <c r="TCS1515" s="21"/>
      <c r="TCT1515" s="21"/>
      <c r="TCU1515" s="21"/>
      <c r="TCV1515" s="21"/>
      <c r="TCW1515" s="21"/>
      <c r="TCX1515" s="21"/>
      <c r="TCY1515" s="21"/>
      <c r="TCZ1515" s="21"/>
      <c r="TDA1515" s="21"/>
      <c r="TDB1515" s="21"/>
      <c r="TDC1515" s="21"/>
      <c r="TDD1515" s="21"/>
      <c r="TDE1515" s="21"/>
      <c r="TDF1515" s="21"/>
      <c r="TDG1515" s="21"/>
      <c r="TDH1515" s="21"/>
      <c r="TDI1515" s="21"/>
      <c r="TDJ1515" s="21"/>
      <c r="TDK1515" s="21"/>
      <c r="TDL1515" s="21"/>
      <c r="TDM1515" s="21"/>
      <c r="TDN1515" s="21"/>
      <c r="TDO1515" s="21"/>
      <c r="TDP1515" s="21"/>
      <c r="TDQ1515" s="21"/>
      <c r="TDR1515" s="21"/>
      <c r="TDS1515" s="21"/>
      <c r="TDT1515" s="21"/>
      <c r="TDU1515" s="21"/>
      <c r="TDV1515" s="21"/>
      <c r="TDW1515" s="21"/>
      <c r="TDX1515" s="21"/>
      <c r="TDY1515" s="21"/>
      <c r="TDZ1515" s="21"/>
      <c r="TEA1515" s="21"/>
      <c r="TEB1515" s="21"/>
      <c r="TEC1515" s="21"/>
      <c r="TED1515" s="21"/>
      <c r="TEE1515" s="21"/>
      <c r="TEF1515" s="21"/>
      <c r="TEG1515" s="21"/>
      <c r="TEH1515" s="21"/>
      <c r="TEI1515" s="21"/>
      <c r="TEJ1515" s="21"/>
      <c r="TEK1515" s="21"/>
      <c r="TEL1515" s="21"/>
      <c r="TEM1515" s="21"/>
      <c r="TEN1515" s="21"/>
      <c r="TEO1515" s="21"/>
      <c r="TEP1515" s="21"/>
      <c r="TEQ1515" s="21"/>
      <c r="TER1515" s="21"/>
      <c r="TES1515" s="21"/>
      <c r="TET1515" s="21"/>
      <c r="TEU1515" s="21"/>
      <c r="TEV1515" s="21"/>
      <c r="TEW1515" s="21"/>
      <c r="TEX1515" s="21"/>
      <c r="TEY1515" s="21"/>
      <c r="TEZ1515" s="21"/>
      <c r="TFA1515" s="21"/>
      <c r="TFB1515" s="21"/>
      <c r="TFC1515" s="21"/>
      <c r="TFD1515" s="21"/>
      <c r="TFE1515" s="21"/>
      <c r="TFF1515" s="21"/>
      <c r="TFG1515" s="21"/>
      <c r="TFH1515" s="21"/>
      <c r="TFI1515" s="21"/>
      <c r="TFJ1515" s="21"/>
      <c r="TFK1515" s="21"/>
      <c r="TFL1515" s="21"/>
      <c r="TFM1515" s="21"/>
      <c r="TFN1515" s="21"/>
      <c r="TFO1515" s="21"/>
      <c r="TFP1515" s="21"/>
      <c r="TFQ1515" s="21"/>
      <c r="TFR1515" s="21"/>
      <c r="TFS1515" s="21"/>
      <c r="TFT1515" s="21"/>
      <c r="TFU1515" s="21"/>
      <c r="TFV1515" s="21"/>
      <c r="TFW1515" s="21"/>
      <c r="TFX1515" s="21"/>
      <c r="TFY1515" s="21"/>
      <c r="TFZ1515" s="21"/>
      <c r="TGA1515" s="21"/>
      <c r="TGB1515" s="21"/>
      <c r="TGC1515" s="21"/>
      <c r="TGD1515" s="21"/>
      <c r="TGE1515" s="21"/>
      <c r="TGF1515" s="21"/>
      <c r="TGG1515" s="21"/>
      <c r="TGH1515" s="21"/>
      <c r="TGI1515" s="21"/>
      <c r="TGJ1515" s="21"/>
      <c r="TGK1515" s="21"/>
      <c r="TGL1515" s="21"/>
      <c r="TGM1515" s="21"/>
      <c r="TGN1515" s="21"/>
      <c r="TGO1515" s="21"/>
      <c r="TGP1515" s="21"/>
      <c r="TGQ1515" s="21"/>
      <c r="TGR1515" s="21"/>
      <c r="TGS1515" s="21"/>
      <c r="TGT1515" s="21"/>
      <c r="TGU1515" s="21"/>
      <c r="TGV1515" s="21"/>
      <c r="TGW1515" s="21"/>
      <c r="TGX1515" s="21"/>
      <c r="TGY1515" s="21"/>
      <c r="TGZ1515" s="21"/>
      <c r="THA1515" s="21"/>
      <c r="THB1515" s="21"/>
      <c r="THC1515" s="21"/>
      <c r="THD1515" s="21"/>
      <c r="THE1515" s="21"/>
      <c r="THF1515" s="21"/>
      <c r="THG1515" s="21"/>
      <c r="THH1515" s="21"/>
      <c r="THI1515" s="21"/>
      <c r="THJ1515" s="21"/>
      <c r="THK1515" s="21"/>
      <c r="THL1515" s="21"/>
      <c r="THM1515" s="21"/>
      <c r="THN1515" s="21"/>
      <c r="THO1515" s="21"/>
      <c r="THP1515" s="21"/>
      <c r="THQ1515" s="21"/>
      <c r="THR1515" s="21"/>
      <c r="THS1515" s="21"/>
      <c r="THT1515" s="21"/>
      <c r="THU1515" s="21"/>
      <c r="THV1515" s="21"/>
      <c r="THW1515" s="21"/>
      <c r="THX1515" s="21"/>
      <c r="THY1515" s="21"/>
      <c r="THZ1515" s="21"/>
      <c r="TIA1515" s="21"/>
      <c r="TIB1515" s="21"/>
      <c r="TIC1515" s="21"/>
      <c r="TID1515" s="21"/>
      <c r="TIE1515" s="21"/>
      <c r="TIF1515" s="21"/>
      <c r="TIG1515" s="21"/>
      <c r="TIH1515" s="21"/>
      <c r="TII1515" s="21"/>
      <c r="TIJ1515" s="21"/>
      <c r="TIK1515" s="21"/>
      <c r="TIL1515" s="21"/>
      <c r="TIM1515" s="21"/>
      <c r="TIN1515" s="21"/>
      <c r="TIO1515" s="21"/>
      <c r="TIP1515" s="21"/>
      <c r="TIQ1515" s="21"/>
      <c r="TIR1515" s="21"/>
      <c r="TIS1515" s="21"/>
      <c r="TIT1515" s="21"/>
      <c r="TIU1515" s="21"/>
      <c r="TIV1515" s="21"/>
      <c r="TIW1515" s="21"/>
      <c r="TIX1515" s="21"/>
      <c r="TIY1515" s="21"/>
      <c r="TIZ1515" s="21"/>
      <c r="TJA1515" s="21"/>
      <c r="TJB1515" s="21"/>
      <c r="TJC1515" s="21"/>
      <c r="TJD1515" s="21"/>
      <c r="TJE1515" s="21"/>
      <c r="TJF1515" s="21"/>
      <c r="TJG1515" s="21"/>
      <c r="TJH1515" s="21"/>
      <c r="TJI1515" s="21"/>
      <c r="TJJ1515" s="21"/>
      <c r="TJK1515" s="21"/>
      <c r="TJL1515" s="21"/>
      <c r="TJM1515" s="21"/>
      <c r="TJN1515" s="21"/>
      <c r="TJO1515" s="21"/>
      <c r="TJP1515" s="21"/>
      <c r="TJQ1515" s="21"/>
      <c r="TJR1515" s="21"/>
      <c r="TJS1515" s="21"/>
      <c r="TJT1515" s="21"/>
      <c r="TJU1515" s="21"/>
      <c r="TJV1515" s="21"/>
      <c r="TJW1515" s="21"/>
      <c r="TJX1515" s="21"/>
      <c r="TJY1515" s="21"/>
      <c r="TJZ1515" s="21"/>
      <c r="TKA1515" s="21"/>
      <c r="TKB1515" s="21"/>
      <c r="TKC1515" s="21"/>
      <c r="TKD1515" s="21"/>
      <c r="TKE1515" s="21"/>
      <c r="TKF1515" s="21"/>
      <c r="TKG1515" s="21"/>
      <c r="TKH1515" s="21"/>
      <c r="TKI1515" s="21"/>
      <c r="TKJ1515" s="21"/>
      <c r="TKK1515" s="21"/>
      <c r="TKL1515" s="21"/>
      <c r="TKM1515" s="21"/>
      <c r="TKN1515" s="21"/>
      <c r="TKO1515" s="21"/>
      <c r="TKP1515" s="21"/>
      <c r="TKQ1515" s="21"/>
      <c r="TKR1515" s="21"/>
      <c r="TKS1515" s="21"/>
      <c r="TKT1515" s="21"/>
      <c r="TKU1515" s="21"/>
      <c r="TKV1515" s="21"/>
      <c r="TKW1515" s="21"/>
      <c r="TKX1515" s="21"/>
      <c r="TKY1515" s="21"/>
      <c r="TKZ1515" s="21"/>
      <c r="TLA1515" s="21"/>
      <c r="TLB1515" s="21"/>
      <c r="TLC1515" s="21"/>
      <c r="TLD1515" s="21"/>
      <c r="TLE1515" s="21"/>
      <c r="TLF1515" s="21"/>
      <c r="TLG1515" s="21"/>
      <c r="TLH1515" s="21"/>
      <c r="TLI1515" s="21"/>
      <c r="TLJ1515" s="21"/>
      <c r="TLK1515" s="21"/>
      <c r="TLL1515" s="21"/>
      <c r="TLM1515" s="21"/>
      <c r="TLN1515" s="21"/>
      <c r="TLO1515" s="21"/>
      <c r="TLP1515" s="21"/>
      <c r="TLQ1515" s="21"/>
      <c r="TLR1515" s="21"/>
      <c r="TLS1515" s="21"/>
      <c r="TLT1515" s="21"/>
      <c r="TLU1515" s="21"/>
      <c r="TLV1515" s="21"/>
      <c r="TLW1515" s="21"/>
      <c r="TLX1515" s="21"/>
      <c r="TLY1515" s="21"/>
      <c r="TLZ1515" s="21"/>
      <c r="TMA1515" s="21"/>
      <c r="TMB1515" s="21"/>
      <c r="TMC1515" s="21"/>
      <c r="TMD1515" s="21"/>
      <c r="TME1515" s="21"/>
      <c r="TMF1515" s="21"/>
      <c r="TMG1515" s="21"/>
      <c r="TMH1515" s="21"/>
      <c r="TMI1515" s="21"/>
      <c r="TMJ1515" s="21"/>
      <c r="TMK1515" s="21"/>
      <c r="TML1515" s="21"/>
      <c r="TMM1515" s="21"/>
      <c r="TMN1515" s="21"/>
      <c r="TMO1515" s="21"/>
      <c r="TMP1515" s="21"/>
      <c r="TMQ1515" s="21"/>
      <c r="TMR1515" s="21"/>
      <c r="TMS1515" s="21"/>
      <c r="TMT1515" s="21"/>
      <c r="TMU1515" s="21"/>
      <c r="TMV1515" s="21"/>
      <c r="TMW1515" s="21"/>
      <c r="TMX1515" s="21"/>
      <c r="TMY1515" s="21"/>
      <c r="TMZ1515" s="21"/>
      <c r="TNA1515" s="21"/>
      <c r="TNB1515" s="21"/>
      <c r="TNC1515" s="21"/>
      <c r="TND1515" s="21"/>
      <c r="TNE1515" s="21"/>
      <c r="TNF1515" s="21"/>
      <c r="TNG1515" s="21"/>
      <c r="TNH1515" s="21"/>
      <c r="TNI1515" s="21"/>
      <c r="TNJ1515" s="21"/>
      <c r="TNK1515" s="21"/>
      <c r="TNL1515" s="21"/>
      <c r="TNM1515" s="21"/>
      <c r="TNN1515" s="21"/>
      <c r="TNO1515" s="21"/>
      <c r="TNP1515" s="21"/>
      <c r="TNQ1515" s="21"/>
      <c r="TNR1515" s="21"/>
      <c r="TNS1515" s="21"/>
      <c r="TNT1515" s="21"/>
      <c r="TNU1515" s="21"/>
      <c r="TNV1515" s="21"/>
      <c r="TNW1515" s="21"/>
      <c r="TNX1515" s="21"/>
      <c r="TNY1515" s="21"/>
      <c r="TNZ1515" s="21"/>
      <c r="TOA1515" s="21"/>
      <c r="TOB1515" s="21"/>
      <c r="TOC1515" s="21"/>
      <c r="TOD1515" s="21"/>
      <c r="TOE1515" s="21"/>
      <c r="TOF1515" s="21"/>
      <c r="TOG1515" s="21"/>
      <c r="TOH1515" s="21"/>
      <c r="TOI1515" s="21"/>
      <c r="TOJ1515" s="21"/>
      <c r="TOK1515" s="21"/>
      <c r="TOL1515" s="21"/>
      <c r="TOM1515" s="21"/>
      <c r="TON1515" s="21"/>
      <c r="TOO1515" s="21"/>
      <c r="TOP1515" s="21"/>
      <c r="TOQ1515" s="21"/>
      <c r="TOR1515" s="21"/>
      <c r="TOS1515" s="21"/>
      <c r="TOT1515" s="21"/>
      <c r="TOU1515" s="21"/>
      <c r="TOV1515" s="21"/>
      <c r="TOW1515" s="21"/>
      <c r="TOX1515" s="21"/>
      <c r="TOY1515" s="21"/>
      <c r="TOZ1515" s="21"/>
      <c r="TPA1515" s="21"/>
      <c r="TPB1515" s="21"/>
      <c r="TPC1515" s="21"/>
      <c r="TPD1515" s="21"/>
      <c r="TPE1515" s="21"/>
      <c r="TPF1515" s="21"/>
      <c r="TPG1515" s="21"/>
      <c r="TPH1515" s="21"/>
      <c r="TPI1515" s="21"/>
      <c r="TPJ1515" s="21"/>
      <c r="TPK1515" s="21"/>
      <c r="TPL1515" s="21"/>
      <c r="TPM1515" s="21"/>
      <c r="TPN1515" s="21"/>
      <c r="TPO1515" s="21"/>
      <c r="TPP1515" s="21"/>
      <c r="TPQ1515" s="21"/>
      <c r="TPR1515" s="21"/>
      <c r="TPS1515" s="21"/>
      <c r="TPT1515" s="21"/>
      <c r="TPU1515" s="21"/>
      <c r="TPV1515" s="21"/>
      <c r="TPW1515" s="21"/>
      <c r="TPX1515" s="21"/>
      <c r="TPY1515" s="21"/>
      <c r="TPZ1515" s="21"/>
      <c r="TQA1515" s="21"/>
      <c r="TQB1515" s="21"/>
      <c r="TQC1515" s="21"/>
      <c r="TQD1515" s="21"/>
      <c r="TQE1515" s="21"/>
      <c r="TQF1515" s="21"/>
      <c r="TQG1515" s="21"/>
      <c r="TQH1515" s="21"/>
      <c r="TQI1515" s="21"/>
      <c r="TQJ1515" s="21"/>
      <c r="TQK1515" s="21"/>
      <c r="TQL1515" s="21"/>
      <c r="TQM1515" s="21"/>
      <c r="TQN1515" s="21"/>
      <c r="TQO1515" s="21"/>
      <c r="TQP1515" s="21"/>
      <c r="TQQ1515" s="21"/>
      <c r="TQR1515" s="21"/>
      <c r="TQS1515" s="21"/>
      <c r="TQT1515" s="21"/>
      <c r="TQU1515" s="21"/>
      <c r="TQV1515" s="21"/>
      <c r="TQW1515" s="21"/>
      <c r="TQX1515" s="21"/>
      <c r="TQY1515" s="21"/>
      <c r="TQZ1515" s="21"/>
      <c r="TRA1515" s="21"/>
      <c r="TRB1515" s="21"/>
      <c r="TRC1515" s="21"/>
      <c r="TRD1515" s="21"/>
      <c r="TRE1515" s="21"/>
      <c r="TRF1515" s="21"/>
      <c r="TRG1515" s="21"/>
      <c r="TRH1515" s="21"/>
      <c r="TRI1515" s="21"/>
      <c r="TRJ1515" s="21"/>
      <c r="TRK1515" s="21"/>
      <c r="TRL1515" s="21"/>
      <c r="TRM1515" s="21"/>
      <c r="TRN1515" s="21"/>
      <c r="TRO1515" s="21"/>
      <c r="TRP1515" s="21"/>
      <c r="TRQ1515" s="21"/>
      <c r="TRR1515" s="21"/>
      <c r="TRS1515" s="21"/>
      <c r="TRT1515" s="21"/>
      <c r="TRU1515" s="21"/>
      <c r="TRV1515" s="21"/>
      <c r="TRW1515" s="21"/>
      <c r="TRX1515" s="21"/>
      <c r="TRY1515" s="21"/>
      <c r="TRZ1515" s="21"/>
      <c r="TSA1515" s="21"/>
      <c r="TSB1515" s="21"/>
      <c r="TSC1515" s="21"/>
      <c r="TSD1515" s="21"/>
      <c r="TSE1515" s="21"/>
      <c r="TSF1515" s="21"/>
      <c r="TSG1515" s="21"/>
      <c r="TSH1515" s="21"/>
      <c r="TSI1515" s="21"/>
      <c r="TSJ1515" s="21"/>
      <c r="TSK1515" s="21"/>
      <c r="TSL1515" s="21"/>
      <c r="TSM1515" s="21"/>
      <c r="TSN1515" s="21"/>
      <c r="TSO1515" s="21"/>
      <c r="TSP1515" s="21"/>
      <c r="TSQ1515" s="21"/>
      <c r="TSR1515" s="21"/>
      <c r="TSS1515" s="21"/>
      <c r="TST1515" s="21"/>
      <c r="TSU1515" s="21"/>
      <c r="TSV1515" s="21"/>
      <c r="TSW1515" s="21"/>
      <c r="TSX1515" s="21"/>
      <c r="TSY1515" s="21"/>
      <c r="TSZ1515" s="21"/>
      <c r="TTA1515" s="21"/>
      <c r="TTB1515" s="21"/>
      <c r="TTC1515" s="21"/>
      <c r="TTD1515" s="21"/>
      <c r="TTE1515" s="21"/>
      <c r="TTF1515" s="21"/>
      <c r="TTG1515" s="21"/>
      <c r="TTH1515" s="21"/>
      <c r="TTI1515" s="21"/>
      <c r="TTJ1515" s="21"/>
      <c r="TTK1515" s="21"/>
      <c r="TTL1515" s="21"/>
      <c r="TTM1515" s="21"/>
      <c r="TTN1515" s="21"/>
      <c r="TTO1515" s="21"/>
      <c r="TTP1515" s="21"/>
      <c r="TTQ1515" s="21"/>
      <c r="TTR1515" s="21"/>
      <c r="TTS1515" s="21"/>
      <c r="TTT1515" s="21"/>
      <c r="TTU1515" s="21"/>
      <c r="TTV1515" s="21"/>
      <c r="TTW1515" s="21"/>
      <c r="TTX1515" s="21"/>
      <c r="TTY1515" s="21"/>
      <c r="TTZ1515" s="21"/>
      <c r="TUA1515" s="21"/>
      <c r="TUB1515" s="21"/>
      <c r="TUC1515" s="21"/>
      <c r="TUD1515" s="21"/>
      <c r="TUE1515" s="21"/>
      <c r="TUF1515" s="21"/>
      <c r="TUG1515" s="21"/>
      <c r="TUH1515" s="21"/>
      <c r="TUI1515" s="21"/>
      <c r="TUJ1515" s="21"/>
      <c r="TUK1515" s="21"/>
      <c r="TUL1515" s="21"/>
      <c r="TUM1515" s="21"/>
      <c r="TUN1515" s="21"/>
      <c r="TUO1515" s="21"/>
      <c r="TUP1515" s="21"/>
      <c r="TUQ1515" s="21"/>
      <c r="TUR1515" s="21"/>
      <c r="TUS1515" s="21"/>
      <c r="TUT1515" s="21"/>
      <c r="TUU1515" s="21"/>
      <c r="TUV1515" s="21"/>
      <c r="TUW1515" s="21"/>
      <c r="TUX1515" s="21"/>
      <c r="TUY1515" s="21"/>
      <c r="TUZ1515" s="21"/>
      <c r="TVA1515" s="21"/>
      <c r="TVB1515" s="21"/>
      <c r="TVC1515" s="21"/>
      <c r="TVD1515" s="21"/>
      <c r="TVE1515" s="21"/>
      <c r="TVF1515" s="21"/>
      <c r="TVG1515" s="21"/>
      <c r="TVH1515" s="21"/>
      <c r="TVI1515" s="21"/>
      <c r="TVJ1515" s="21"/>
      <c r="TVK1515" s="21"/>
      <c r="TVL1515" s="21"/>
      <c r="TVM1515" s="21"/>
      <c r="TVN1515" s="21"/>
      <c r="TVO1515" s="21"/>
      <c r="TVP1515" s="21"/>
      <c r="TVQ1515" s="21"/>
      <c r="TVR1515" s="21"/>
      <c r="TVS1515" s="21"/>
      <c r="TVT1515" s="21"/>
      <c r="TVU1515" s="21"/>
      <c r="TVV1515" s="21"/>
      <c r="TVW1515" s="21"/>
      <c r="TVX1515" s="21"/>
      <c r="TVY1515" s="21"/>
      <c r="TVZ1515" s="21"/>
      <c r="TWA1515" s="21"/>
      <c r="TWB1515" s="21"/>
      <c r="TWC1515" s="21"/>
      <c r="TWD1515" s="21"/>
      <c r="TWE1515" s="21"/>
      <c r="TWF1515" s="21"/>
      <c r="TWG1515" s="21"/>
      <c r="TWH1515" s="21"/>
      <c r="TWI1515" s="21"/>
      <c r="TWJ1515" s="21"/>
      <c r="TWK1515" s="21"/>
      <c r="TWL1515" s="21"/>
      <c r="TWM1515" s="21"/>
      <c r="TWN1515" s="21"/>
      <c r="TWO1515" s="21"/>
      <c r="TWP1515" s="21"/>
      <c r="TWQ1515" s="21"/>
      <c r="TWR1515" s="21"/>
      <c r="TWS1515" s="21"/>
      <c r="TWT1515" s="21"/>
      <c r="TWU1515" s="21"/>
      <c r="TWV1515" s="21"/>
      <c r="TWW1515" s="21"/>
      <c r="TWX1515" s="21"/>
      <c r="TWY1515" s="21"/>
      <c r="TWZ1515" s="21"/>
      <c r="TXA1515" s="21"/>
      <c r="TXB1515" s="21"/>
      <c r="TXC1515" s="21"/>
      <c r="TXD1515" s="21"/>
      <c r="TXE1515" s="21"/>
      <c r="TXF1515" s="21"/>
      <c r="TXG1515" s="21"/>
      <c r="TXH1515" s="21"/>
      <c r="TXI1515" s="21"/>
      <c r="TXJ1515" s="21"/>
      <c r="TXK1515" s="21"/>
      <c r="TXL1515" s="21"/>
      <c r="TXM1515" s="21"/>
      <c r="TXN1515" s="21"/>
      <c r="TXO1515" s="21"/>
      <c r="TXP1515" s="21"/>
      <c r="TXQ1515" s="21"/>
      <c r="TXR1515" s="21"/>
      <c r="TXS1515" s="21"/>
      <c r="TXT1515" s="21"/>
      <c r="TXU1515" s="21"/>
      <c r="TXV1515" s="21"/>
      <c r="TXW1515" s="21"/>
      <c r="TXX1515" s="21"/>
      <c r="TXY1515" s="21"/>
      <c r="TXZ1515" s="21"/>
      <c r="TYA1515" s="21"/>
      <c r="TYB1515" s="21"/>
      <c r="TYC1515" s="21"/>
      <c r="TYD1515" s="21"/>
      <c r="TYE1515" s="21"/>
      <c r="TYF1515" s="21"/>
      <c r="TYG1515" s="21"/>
      <c r="TYH1515" s="21"/>
      <c r="TYI1515" s="21"/>
      <c r="TYJ1515" s="21"/>
      <c r="TYK1515" s="21"/>
      <c r="TYL1515" s="21"/>
      <c r="TYM1515" s="21"/>
      <c r="TYN1515" s="21"/>
      <c r="TYO1515" s="21"/>
      <c r="TYP1515" s="21"/>
      <c r="TYQ1515" s="21"/>
      <c r="TYR1515" s="21"/>
      <c r="TYS1515" s="21"/>
      <c r="TYT1515" s="21"/>
      <c r="TYU1515" s="21"/>
      <c r="TYV1515" s="21"/>
      <c r="TYW1515" s="21"/>
      <c r="TYX1515" s="21"/>
      <c r="TYY1515" s="21"/>
      <c r="TYZ1515" s="21"/>
      <c r="TZA1515" s="21"/>
      <c r="TZB1515" s="21"/>
      <c r="TZC1515" s="21"/>
      <c r="TZD1515" s="21"/>
      <c r="TZE1515" s="21"/>
      <c r="TZF1515" s="21"/>
      <c r="TZG1515" s="21"/>
      <c r="TZH1515" s="21"/>
      <c r="TZI1515" s="21"/>
      <c r="TZJ1515" s="21"/>
      <c r="TZK1515" s="21"/>
      <c r="TZL1515" s="21"/>
      <c r="TZM1515" s="21"/>
      <c r="TZN1515" s="21"/>
      <c r="TZO1515" s="21"/>
      <c r="TZP1515" s="21"/>
      <c r="TZQ1515" s="21"/>
      <c r="TZR1515" s="21"/>
      <c r="TZS1515" s="21"/>
      <c r="TZT1515" s="21"/>
      <c r="TZU1515" s="21"/>
      <c r="TZV1515" s="21"/>
      <c r="TZW1515" s="21"/>
      <c r="TZX1515" s="21"/>
      <c r="TZY1515" s="21"/>
      <c r="TZZ1515" s="21"/>
      <c r="UAA1515" s="21"/>
      <c r="UAB1515" s="21"/>
      <c r="UAC1515" s="21"/>
      <c r="UAD1515" s="21"/>
      <c r="UAE1515" s="21"/>
      <c r="UAF1515" s="21"/>
      <c r="UAG1515" s="21"/>
      <c r="UAH1515" s="21"/>
      <c r="UAI1515" s="21"/>
      <c r="UAJ1515" s="21"/>
      <c r="UAK1515" s="21"/>
      <c r="UAL1515" s="21"/>
      <c r="UAM1515" s="21"/>
      <c r="UAN1515" s="21"/>
      <c r="UAO1515" s="21"/>
      <c r="UAP1515" s="21"/>
      <c r="UAQ1515" s="21"/>
      <c r="UAR1515" s="21"/>
      <c r="UAS1515" s="21"/>
      <c r="UAT1515" s="21"/>
      <c r="UAU1515" s="21"/>
      <c r="UAV1515" s="21"/>
      <c r="UAW1515" s="21"/>
      <c r="UAX1515" s="21"/>
      <c r="UAY1515" s="21"/>
      <c r="UAZ1515" s="21"/>
      <c r="UBA1515" s="21"/>
      <c r="UBB1515" s="21"/>
      <c r="UBC1515" s="21"/>
      <c r="UBD1515" s="21"/>
      <c r="UBE1515" s="21"/>
      <c r="UBF1515" s="21"/>
      <c r="UBG1515" s="21"/>
      <c r="UBH1515" s="21"/>
      <c r="UBI1515" s="21"/>
      <c r="UBJ1515" s="21"/>
      <c r="UBK1515" s="21"/>
      <c r="UBL1515" s="21"/>
      <c r="UBM1515" s="21"/>
      <c r="UBN1515" s="21"/>
      <c r="UBO1515" s="21"/>
      <c r="UBP1515" s="21"/>
      <c r="UBQ1515" s="21"/>
      <c r="UBR1515" s="21"/>
      <c r="UBS1515" s="21"/>
      <c r="UBT1515" s="21"/>
      <c r="UBU1515" s="21"/>
      <c r="UBV1515" s="21"/>
      <c r="UBW1515" s="21"/>
      <c r="UBX1515" s="21"/>
      <c r="UBY1515" s="21"/>
      <c r="UBZ1515" s="21"/>
      <c r="UCA1515" s="21"/>
      <c r="UCB1515" s="21"/>
      <c r="UCC1515" s="21"/>
      <c r="UCD1515" s="21"/>
      <c r="UCE1515" s="21"/>
      <c r="UCF1515" s="21"/>
      <c r="UCG1515" s="21"/>
      <c r="UCH1515" s="21"/>
      <c r="UCI1515" s="21"/>
      <c r="UCJ1515" s="21"/>
      <c r="UCK1515" s="21"/>
      <c r="UCL1515" s="21"/>
      <c r="UCM1515" s="21"/>
      <c r="UCN1515" s="21"/>
      <c r="UCO1515" s="21"/>
      <c r="UCP1515" s="21"/>
      <c r="UCQ1515" s="21"/>
      <c r="UCR1515" s="21"/>
      <c r="UCS1515" s="21"/>
      <c r="UCT1515" s="21"/>
      <c r="UCU1515" s="21"/>
      <c r="UCV1515" s="21"/>
      <c r="UCW1515" s="21"/>
      <c r="UCX1515" s="21"/>
      <c r="UCY1515" s="21"/>
      <c r="UCZ1515" s="21"/>
      <c r="UDA1515" s="21"/>
      <c r="UDB1515" s="21"/>
      <c r="UDC1515" s="21"/>
      <c r="UDD1515" s="21"/>
      <c r="UDE1515" s="21"/>
      <c r="UDF1515" s="21"/>
      <c r="UDG1515" s="21"/>
      <c r="UDH1515" s="21"/>
      <c r="UDI1515" s="21"/>
      <c r="UDJ1515" s="21"/>
      <c r="UDK1515" s="21"/>
      <c r="UDL1515" s="21"/>
      <c r="UDM1515" s="21"/>
      <c r="UDN1515" s="21"/>
      <c r="UDO1515" s="21"/>
      <c r="UDP1515" s="21"/>
      <c r="UDQ1515" s="21"/>
      <c r="UDR1515" s="21"/>
      <c r="UDS1515" s="21"/>
      <c r="UDT1515" s="21"/>
      <c r="UDU1515" s="21"/>
      <c r="UDV1515" s="21"/>
      <c r="UDW1515" s="21"/>
      <c r="UDX1515" s="21"/>
      <c r="UDY1515" s="21"/>
      <c r="UDZ1515" s="21"/>
      <c r="UEA1515" s="21"/>
      <c r="UEB1515" s="21"/>
      <c r="UEC1515" s="21"/>
      <c r="UED1515" s="21"/>
      <c r="UEE1515" s="21"/>
      <c r="UEF1515" s="21"/>
      <c r="UEG1515" s="21"/>
      <c r="UEH1515" s="21"/>
      <c r="UEI1515" s="21"/>
      <c r="UEJ1515" s="21"/>
      <c r="UEK1515" s="21"/>
      <c r="UEL1515" s="21"/>
      <c r="UEM1515" s="21"/>
      <c r="UEN1515" s="21"/>
      <c r="UEO1515" s="21"/>
      <c r="UEP1515" s="21"/>
      <c r="UEQ1515" s="21"/>
      <c r="UER1515" s="21"/>
      <c r="UES1515" s="21"/>
      <c r="UET1515" s="21"/>
      <c r="UEU1515" s="21"/>
      <c r="UEV1515" s="21"/>
      <c r="UEW1515" s="21"/>
      <c r="UEX1515" s="21"/>
      <c r="UEY1515" s="21"/>
      <c r="UEZ1515" s="21"/>
      <c r="UFA1515" s="21"/>
      <c r="UFB1515" s="21"/>
      <c r="UFC1515" s="21"/>
      <c r="UFD1515" s="21"/>
      <c r="UFE1515" s="21"/>
      <c r="UFF1515" s="21"/>
      <c r="UFG1515" s="21"/>
      <c r="UFH1515" s="21"/>
      <c r="UFI1515" s="21"/>
      <c r="UFJ1515" s="21"/>
      <c r="UFK1515" s="21"/>
      <c r="UFL1515" s="21"/>
      <c r="UFM1515" s="21"/>
      <c r="UFN1515" s="21"/>
      <c r="UFO1515" s="21"/>
      <c r="UFP1515" s="21"/>
      <c r="UFQ1515" s="21"/>
      <c r="UFR1515" s="21"/>
      <c r="UFS1515" s="21"/>
      <c r="UFT1515" s="21"/>
      <c r="UFU1515" s="21"/>
      <c r="UFV1515" s="21"/>
      <c r="UFW1515" s="21"/>
      <c r="UFX1515" s="21"/>
      <c r="UFY1515" s="21"/>
      <c r="UFZ1515" s="21"/>
      <c r="UGA1515" s="21"/>
      <c r="UGB1515" s="21"/>
      <c r="UGC1515" s="21"/>
      <c r="UGD1515" s="21"/>
      <c r="UGE1515" s="21"/>
      <c r="UGF1515" s="21"/>
      <c r="UGG1515" s="21"/>
      <c r="UGH1515" s="21"/>
      <c r="UGI1515" s="21"/>
      <c r="UGJ1515" s="21"/>
      <c r="UGK1515" s="21"/>
      <c r="UGL1515" s="21"/>
      <c r="UGM1515" s="21"/>
      <c r="UGN1515" s="21"/>
      <c r="UGO1515" s="21"/>
      <c r="UGP1515" s="21"/>
      <c r="UGQ1515" s="21"/>
      <c r="UGR1515" s="21"/>
      <c r="UGS1515" s="21"/>
      <c r="UGT1515" s="21"/>
      <c r="UGU1515" s="21"/>
      <c r="UGV1515" s="21"/>
      <c r="UGW1515" s="21"/>
      <c r="UGX1515" s="21"/>
      <c r="UGY1515" s="21"/>
      <c r="UGZ1515" s="21"/>
      <c r="UHA1515" s="21"/>
      <c r="UHB1515" s="21"/>
      <c r="UHC1515" s="21"/>
      <c r="UHD1515" s="21"/>
      <c r="UHE1515" s="21"/>
      <c r="UHF1515" s="21"/>
      <c r="UHG1515" s="21"/>
      <c r="UHH1515" s="21"/>
      <c r="UHI1515" s="21"/>
      <c r="UHJ1515" s="21"/>
      <c r="UHK1515" s="21"/>
      <c r="UHL1515" s="21"/>
      <c r="UHM1515" s="21"/>
      <c r="UHN1515" s="21"/>
      <c r="UHO1515" s="21"/>
      <c r="UHP1515" s="21"/>
      <c r="UHQ1515" s="21"/>
      <c r="UHR1515" s="21"/>
      <c r="UHS1515" s="21"/>
      <c r="UHT1515" s="21"/>
      <c r="UHU1515" s="21"/>
      <c r="UHV1515" s="21"/>
      <c r="UHW1515" s="21"/>
      <c r="UHX1515" s="21"/>
      <c r="UHY1515" s="21"/>
      <c r="UHZ1515" s="21"/>
      <c r="UIA1515" s="21"/>
      <c r="UIB1515" s="21"/>
      <c r="UIC1515" s="21"/>
      <c r="UID1515" s="21"/>
      <c r="UIE1515" s="21"/>
      <c r="UIF1515" s="21"/>
      <c r="UIG1515" s="21"/>
      <c r="UIH1515" s="21"/>
      <c r="UII1515" s="21"/>
      <c r="UIJ1515" s="21"/>
      <c r="UIK1515" s="21"/>
      <c r="UIL1515" s="21"/>
      <c r="UIM1515" s="21"/>
      <c r="UIN1515" s="21"/>
      <c r="UIO1515" s="21"/>
      <c r="UIP1515" s="21"/>
      <c r="UIQ1515" s="21"/>
      <c r="UIR1515" s="21"/>
      <c r="UIS1515" s="21"/>
      <c r="UIT1515" s="21"/>
      <c r="UIU1515" s="21"/>
      <c r="UIV1515" s="21"/>
      <c r="UIW1515" s="21"/>
      <c r="UIX1515" s="21"/>
      <c r="UIY1515" s="21"/>
      <c r="UIZ1515" s="21"/>
      <c r="UJA1515" s="21"/>
      <c r="UJB1515" s="21"/>
      <c r="UJC1515" s="21"/>
      <c r="UJD1515" s="21"/>
      <c r="UJE1515" s="21"/>
      <c r="UJF1515" s="21"/>
      <c r="UJG1515" s="21"/>
      <c r="UJH1515" s="21"/>
      <c r="UJI1515" s="21"/>
      <c r="UJJ1515" s="21"/>
      <c r="UJK1515" s="21"/>
      <c r="UJL1515" s="21"/>
      <c r="UJM1515" s="21"/>
      <c r="UJN1515" s="21"/>
      <c r="UJO1515" s="21"/>
      <c r="UJP1515" s="21"/>
      <c r="UJQ1515" s="21"/>
      <c r="UJR1515" s="21"/>
      <c r="UJS1515" s="21"/>
      <c r="UJT1515" s="21"/>
      <c r="UJU1515" s="21"/>
      <c r="UJV1515" s="21"/>
      <c r="UJW1515" s="21"/>
      <c r="UJX1515" s="21"/>
      <c r="UJY1515" s="21"/>
      <c r="UJZ1515" s="21"/>
      <c r="UKA1515" s="21"/>
      <c r="UKB1515" s="21"/>
      <c r="UKC1515" s="21"/>
      <c r="UKD1515" s="21"/>
      <c r="UKE1515" s="21"/>
      <c r="UKF1515" s="21"/>
      <c r="UKG1515" s="21"/>
      <c r="UKH1515" s="21"/>
      <c r="UKI1515" s="21"/>
      <c r="UKJ1515" s="21"/>
      <c r="UKK1515" s="21"/>
      <c r="UKL1515" s="21"/>
      <c r="UKM1515" s="21"/>
      <c r="UKN1515" s="21"/>
      <c r="UKO1515" s="21"/>
      <c r="UKP1515" s="21"/>
      <c r="UKQ1515" s="21"/>
      <c r="UKR1515" s="21"/>
      <c r="UKS1515" s="21"/>
      <c r="UKT1515" s="21"/>
      <c r="UKU1515" s="21"/>
      <c r="UKV1515" s="21"/>
      <c r="UKW1515" s="21"/>
      <c r="UKX1515" s="21"/>
      <c r="UKY1515" s="21"/>
      <c r="UKZ1515" s="21"/>
      <c r="ULA1515" s="21"/>
      <c r="ULB1515" s="21"/>
      <c r="ULC1515" s="21"/>
      <c r="ULD1515" s="21"/>
      <c r="ULE1515" s="21"/>
      <c r="ULF1515" s="21"/>
      <c r="ULG1515" s="21"/>
      <c r="ULH1515" s="21"/>
      <c r="ULI1515" s="21"/>
      <c r="ULJ1515" s="21"/>
      <c r="ULK1515" s="21"/>
      <c r="ULL1515" s="21"/>
      <c r="ULM1515" s="21"/>
      <c r="ULN1515" s="21"/>
      <c r="ULO1515" s="21"/>
      <c r="ULP1515" s="21"/>
      <c r="ULQ1515" s="21"/>
      <c r="ULR1515" s="21"/>
      <c r="ULS1515" s="21"/>
      <c r="ULT1515" s="21"/>
      <c r="ULU1515" s="21"/>
      <c r="ULV1515" s="21"/>
      <c r="ULW1515" s="21"/>
      <c r="ULX1515" s="21"/>
      <c r="ULY1515" s="21"/>
      <c r="ULZ1515" s="21"/>
      <c r="UMA1515" s="21"/>
      <c r="UMB1515" s="21"/>
      <c r="UMC1515" s="21"/>
      <c r="UMD1515" s="21"/>
      <c r="UME1515" s="21"/>
      <c r="UMF1515" s="21"/>
      <c r="UMG1515" s="21"/>
      <c r="UMH1515" s="21"/>
      <c r="UMI1515" s="21"/>
      <c r="UMJ1515" s="21"/>
      <c r="UMK1515" s="21"/>
      <c r="UML1515" s="21"/>
      <c r="UMM1515" s="21"/>
      <c r="UMN1515" s="21"/>
      <c r="UMO1515" s="21"/>
      <c r="UMP1515" s="21"/>
      <c r="UMQ1515" s="21"/>
      <c r="UMR1515" s="21"/>
      <c r="UMS1515" s="21"/>
      <c r="UMT1515" s="21"/>
      <c r="UMU1515" s="21"/>
      <c r="UMV1515" s="21"/>
      <c r="UMW1515" s="21"/>
      <c r="UMX1515" s="21"/>
      <c r="UMY1515" s="21"/>
      <c r="UMZ1515" s="21"/>
      <c r="UNA1515" s="21"/>
      <c r="UNB1515" s="21"/>
      <c r="UNC1515" s="21"/>
      <c r="UND1515" s="21"/>
      <c r="UNE1515" s="21"/>
      <c r="UNF1515" s="21"/>
      <c r="UNG1515" s="21"/>
      <c r="UNH1515" s="21"/>
      <c r="UNI1515" s="21"/>
      <c r="UNJ1515" s="21"/>
      <c r="UNK1515" s="21"/>
      <c r="UNL1515" s="21"/>
      <c r="UNM1515" s="21"/>
      <c r="UNN1515" s="21"/>
      <c r="UNO1515" s="21"/>
      <c r="UNP1515" s="21"/>
      <c r="UNQ1515" s="21"/>
      <c r="UNR1515" s="21"/>
      <c r="UNS1515" s="21"/>
      <c r="UNT1515" s="21"/>
      <c r="UNU1515" s="21"/>
      <c r="UNV1515" s="21"/>
      <c r="UNW1515" s="21"/>
      <c r="UNX1515" s="21"/>
      <c r="UNY1515" s="21"/>
      <c r="UNZ1515" s="21"/>
      <c r="UOA1515" s="21"/>
      <c r="UOB1515" s="21"/>
      <c r="UOC1515" s="21"/>
      <c r="UOD1515" s="21"/>
      <c r="UOE1515" s="21"/>
      <c r="UOF1515" s="21"/>
      <c r="UOG1515" s="21"/>
      <c r="UOH1515" s="21"/>
      <c r="UOI1515" s="21"/>
      <c r="UOJ1515" s="21"/>
      <c r="UOK1515" s="21"/>
      <c r="UOL1515" s="21"/>
      <c r="UOM1515" s="21"/>
      <c r="UON1515" s="21"/>
      <c r="UOO1515" s="21"/>
      <c r="UOP1515" s="21"/>
      <c r="UOQ1515" s="21"/>
      <c r="UOR1515" s="21"/>
      <c r="UOS1515" s="21"/>
      <c r="UOT1515" s="21"/>
      <c r="UOU1515" s="21"/>
      <c r="UOV1515" s="21"/>
      <c r="UOW1515" s="21"/>
      <c r="UOX1515" s="21"/>
      <c r="UOY1515" s="21"/>
      <c r="UOZ1515" s="21"/>
      <c r="UPA1515" s="21"/>
      <c r="UPB1515" s="21"/>
      <c r="UPC1515" s="21"/>
      <c r="UPD1515" s="21"/>
      <c r="UPE1515" s="21"/>
      <c r="UPF1515" s="21"/>
      <c r="UPG1515" s="21"/>
      <c r="UPH1515" s="21"/>
      <c r="UPI1515" s="21"/>
      <c r="UPJ1515" s="21"/>
      <c r="UPK1515" s="21"/>
      <c r="UPL1515" s="21"/>
      <c r="UPM1515" s="21"/>
      <c r="UPN1515" s="21"/>
      <c r="UPO1515" s="21"/>
      <c r="UPP1515" s="21"/>
      <c r="UPQ1515" s="21"/>
      <c r="UPR1515" s="21"/>
      <c r="UPS1515" s="21"/>
      <c r="UPT1515" s="21"/>
      <c r="UPU1515" s="21"/>
      <c r="UPV1515" s="21"/>
      <c r="UPW1515" s="21"/>
      <c r="UPX1515" s="21"/>
      <c r="UPY1515" s="21"/>
      <c r="UPZ1515" s="21"/>
      <c r="UQA1515" s="21"/>
      <c r="UQB1515" s="21"/>
      <c r="UQC1515" s="21"/>
      <c r="UQD1515" s="21"/>
      <c r="UQE1515" s="21"/>
      <c r="UQF1515" s="21"/>
      <c r="UQG1515" s="21"/>
      <c r="UQH1515" s="21"/>
      <c r="UQI1515" s="21"/>
      <c r="UQJ1515" s="21"/>
      <c r="UQK1515" s="21"/>
      <c r="UQL1515" s="21"/>
      <c r="UQM1515" s="21"/>
      <c r="UQN1515" s="21"/>
      <c r="UQO1515" s="21"/>
      <c r="UQP1515" s="21"/>
      <c r="UQQ1515" s="21"/>
      <c r="UQR1515" s="21"/>
      <c r="UQS1515" s="21"/>
      <c r="UQT1515" s="21"/>
      <c r="UQU1515" s="21"/>
      <c r="UQV1515" s="21"/>
      <c r="UQW1515" s="21"/>
      <c r="UQX1515" s="21"/>
      <c r="UQY1515" s="21"/>
      <c r="UQZ1515" s="21"/>
      <c r="URA1515" s="21"/>
      <c r="URB1515" s="21"/>
      <c r="URC1515" s="21"/>
      <c r="URD1515" s="21"/>
      <c r="URE1515" s="21"/>
      <c r="URF1515" s="21"/>
      <c r="URG1515" s="21"/>
      <c r="URH1515" s="21"/>
      <c r="URI1515" s="21"/>
      <c r="URJ1515" s="21"/>
      <c r="URK1515" s="21"/>
      <c r="URL1515" s="21"/>
      <c r="URM1515" s="21"/>
      <c r="URN1515" s="21"/>
      <c r="URO1515" s="21"/>
      <c r="URP1515" s="21"/>
      <c r="URQ1515" s="21"/>
      <c r="URR1515" s="21"/>
      <c r="URS1515" s="21"/>
      <c r="URT1515" s="21"/>
      <c r="URU1515" s="21"/>
      <c r="URV1515" s="21"/>
      <c r="URW1515" s="21"/>
      <c r="URX1515" s="21"/>
      <c r="URY1515" s="21"/>
      <c r="URZ1515" s="21"/>
      <c r="USA1515" s="21"/>
      <c r="USB1515" s="21"/>
      <c r="USC1515" s="21"/>
      <c r="USD1515" s="21"/>
      <c r="USE1515" s="21"/>
      <c r="USF1515" s="21"/>
      <c r="USG1515" s="21"/>
      <c r="USH1515" s="21"/>
      <c r="USI1515" s="21"/>
      <c r="USJ1515" s="21"/>
      <c r="USK1515" s="21"/>
      <c r="USL1515" s="21"/>
      <c r="USM1515" s="21"/>
      <c r="USN1515" s="21"/>
      <c r="USO1515" s="21"/>
      <c r="USP1515" s="21"/>
      <c r="USQ1515" s="21"/>
      <c r="USR1515" s="21"/>
      <c r="USS1515" s="21"/>
      <c r="UST1515" s="21"/>
      <c r="USU1515" s="21"/>
      <c r="USV1515" s="21"/>
      <c r="USW1515" s="21"/>
      <c r="USX1515" s="21"/>
      <c r="USY1515" s="21"/>
      <c r="USZ1515" s="21"/>
      <c r="UTA1515" s="21"/>
      <c r="UTB1515" s="21"/>
      <c r="UTC1515" s="21"/>
      <c r="UTD1515" s="21"/>
      <c r="UTE1515" s="21"/>
      <c r="UTF1515" s="21"/>
      <c r="UTG1515" s="21"/>
      <c r="UTH1515" s="21"/>
      <c r="UTI1515" s="21"/>
      <c r="UTJ1515" s="21"/>
      <c r="UTK1515" s="21"/>
      <c r="UTL1515" s="21"/>
      <c r="UTM1515" s="21"/>
      <c r="UTN1515" s="21"/>
      <c r="UTO1515" s="21"/>
      <c r="UTP1515" s="21"/>
      <c r="UTQ1515" s="21"/>
      <c r="UTR1515" s="21"/>
      <c r="UTS1515" s="21"/>
      <c r="UTT1515" s="21"/>
      <c r="UTU1515" s="21"/>
      <c r="UTV1515" s="21"/>
      <c r="UTW1515" s="21"/>
      <c r="UTX1515" s="21"/>
      <c r="UTY1515" s="21"/>
      <c r="UTZ1515" s="21"/>
      <c r="UUA1515" s="21"/>
      <c r="UUB1515" s="21"/>
      <c r="UUC1515" s="21"/>
      <c r="UUD1515" s="21"/>
      <c r="UUE1515" s="21"/>
      <c r="UUF1515" s="21"/>
      <c r="UUG1515" s="21"/>
      <c r="UUH1515" s="21"/>
      <c r="UUI1515" s="21"/>
      <c r="UUJ1515" s="21"/>
      <c r="UUK1515" s="21"/>
      <c r="UUL1515" s="21"/>
      <c r="UUM1515" s="21"/>
      <c r="UUN1515" s="21"/>
      <c r="UUO1515" s="21"/>
      <c r="UUP1515" s="21"/>
      <c r="UUQ1515" s="21"/>
      <c r="UUR1515" s="21"/>
      <c r="UUS1515" s="21"/>
      <c r="UUT1515" s="21"/>
      <c r="UUU1515" s="21"/>
      <c r="UUV1515" s="21"/>
      <c r="UUW1515" s="21"/>
      <c r="UUX1515" s="21"/>
      <c r="UUY1515" s="21"/>
      <c r="UUZ1515" s="21"/>
      <c r="UVA1515" s="21"/>
      <c r="UVB1515" s="21"/>
      <c r="UVC1515" s="21"/>
      <c r="UVD1515" s="21"/>
      <c r="UVE1515" s="21"/>
      <c r="UVF1515" s="21"/>
      <c r="UVG1515" s="21"/>
      <c r="UVH1515" s="21"/>
      <c r="UVI1515" s="21"/>
      <c r="UVJ1515" s="21"/>
      <c r="UVK1515" s="21"/>
      <c r="UVL1515" s="21"/>
      <c r="UVM1515" s="21"/>
      <c r="UVN1515" s="21"/>
      <c r="UVO1515" s="21"/>
      <c r="UVP1515" s="21"/>
      <c r="UVQ1515" s="21"/>
      <c r="UVR1515" s="21"/>
      <c r="UVS1515" s="21"/>
      <c r="UVT1515" s="21"/>
      <c r="UVU1515" s="21"/>
      <c r="UVV1515" s="21"/>
      <c r="UVW1515" s="21"/>
      <c r="UVX1515" s="21"/>
      <c r="UVY1515" s="21"/>
      <c r="UVZ1515" s="21"/>
      <c r="UWA1515" s="21"/>
      <c r="UWB1515" s="21"/>
      <c r="UWC1515" s="21"/>
      <c r="UWD1515" s="21"/>
      <c r="UWE1515" s="21"/>
      <c r="UWF1515" s="21"/>
      <c r="UWG1515" s="21"/>
      <c r="UWH1515" s="21"/>
      <c r="UWI1515" s="21"/>
      <c r="UWJ1515" s="21"/>
      <c r="UWK1515" s="21"/>
      <c r="UWL1515" s="21"/>
      <c r="UWM1515" s="21"/>
      <c r="UWN1515" s="21"/>
      <c r="UWO1515" s="21"/>
      <c r="UWP1515" s="21"/>
      <c r="UWQ1515" s="21"/>
      <c r="UWR1515" s="21"/>
      <c r="UWS1515" s="21"/>
      <c r="UWT1515" s="21"/>
      <c r="UWU1515" s="21"/>
      <c r="UWV1515" s="21"/>
      <c r="UWW1515" s="21"/>
      <c r="UWX1515" s="21"/>
      <c r="UWY1515" s="21"/>
      <c r="UWZ1515" s="21"/>
      <c r="UXA1515" s="21"/>
      <c r="UXB1515" s="21"/>
      <c r="UXC1515" s="21"/>
      <c r="UXD1515" s="21"/>
      <c r="UXE1515" s="21"/>
      <c r="UXF1515" s="21"/>
      <c r="UXG1515" s="21"/>
      <c r="UXH1515" s="21"/>
      <c r="UXI1515" s="21"/>
      <c r="UXJ1515" s="21"/>
      <c r="UXK1515" s="21"/>
      <c r="UXL1515" s="21"/>
      <c r="UXM1515" s="21"/>
      <c r="UXN1515" s="21"/>
      <c r="UXO1515" s="21"/>
      <c r="UXP1515" s="21"/>
      <c r="UXQ1515" s="21"/>
      <c r="UXR1515" s="21"/>
      <c r="UXS1515" s="21"/>
      <c r="UXT1515" s="21"/>
      <c r="UXU1515" s="21"/>
      <c r="UXV1515" s="21"/>
      <c r="UXW1515" s="21"/>
      <c r="UXX1515" s="21"/>
      <c r="UXY1515" s="21"/>
      <c r="UXZ1515" s="21"/>
      <c r="UYA1515" s="21"/>
      <c r="UYB1515" s="21"/>
      <c r="UYC1515" s="21"/>
      <c r="UYD1515" s="21"/>
      <c r="UYE1515" s="21"/>
      <c r="UYF1515" s="21"/>
      <c r="UYG1515" s="21"/>
      <c r="UYH1515" s="21"/>
      <c r="UYI1515" s="21"/>
      <c r="UYJ1515" s="21"/>
      <c r="UYK1515" s="21"/>
      <c r="UYL1515" s="21"/>
      <c r="UYM1515" s="21"/>
      <c r="UYN1515" s="21"/>
      <c r="UYO1515" s="21"/>
      <c r="UYP1515" s="21"/>
      <c r="UYQ1515" s="21"/>
      <c r="UYR1515" s="21"/>
      <c r="UYS1515" s="21"/>
      <c r="UYT1515" s="21"/>
      <c r="UYU1515" s="21"/>
      <c r="UYV1515" s="21"/>
      <c r="UYW1515" s="21"/>
      <c r="UYX1515" s="21"/>
      <c r="UYY1515" s="21"/>
      <c r="UYZ1515" s="21"/>
      <c r="UZA1515" s="21"/>
      <c r="UZB1515" s="21"/>
      <c r="UZC1515" s="21"/>
      <c r="UZD1515" s="21"/>
      <c r="UZE1515" s="21"/>
      <c r="UZF1515" s="21"/>
      <c r="UZG1515" s="21"/>
      <c r="UZH1515" s="21"/>
      <c r="UZI1515" s="21"/>
      <c r="UZJ1515" s="21"/>
      <c r="UZK1515" s="21"/>
      <c r="UZL1515" s="21"/>
      <c r="UZM1515" s="21"/>
      <c r="UZN1515" s="21"/>
      <c r="UZO1515" s="21"/>
      <c r="UZP1515" s="21"/>
      <c r="UZQ1515" s="21"/>
      <c r="UZR1515" s="21"/>
      <c r="UZS1515" s="21"/>
      <c r="UZT1515" s="21"/>
      <c r="UZU1515" s="21"/>
      <c r="UZV1515" s="21"/>
      <c r="UZW1515" s="21"/>
      <c r="UZX1515" s="21"/>
      <c r="UZY1515" s="21"/>
      <c r="UZZ1515" s="21"/>
      <c r="VAA1515" s="21"/>
      <c r="VAB1515" s="21"/>
      <c r="VAC1515" s="21"/>
      <c r="VAD1515" s="21"/>
      <c r="VAE1515" s="21"/>
      <c r="VAF1515" s="21"/>
      <c r="VAG1515" s="21"/>
      <c r="VAH1515" s="21"/>
      <c r="VAI1515" s="21"/>
      <c r="VAJ1515" s="21"/>
      <c r="VAK1515" s="21"/>
      <c r="VAL1515" s="21"/>
      <c r="VAM1515" s="21"/>
      <c r="VAN1515" s="21"/>
      <c r="VAO1515" s="21"/>
      <c r="VAP1515" s="21"/>
      <c r="VAQ1515" s="21"/>
      <c r="VAR1515" s="21"/>
      <c r="VAS1515" s="21"/>
      <c r="VAT1515" s="21"/>
      <c r="VAU1515" s="21"/>
      <c r="VAV1515" s="21"/>
      <c r="VAW1515" s="21"/>
      <c r="VAX1515" s="21"/>
      <c r="VAY1515" s="21"/>
      <c r="VAZ1515" s="21"/>
      <c r="VBA1515" s="21"/>
      <c r="VBB1515" s="21"/>
      <c r="VBC1515" s="21"/>
      <c r="VBD1515" s="21"/>
      <c r="VBE1515" s="21"/>
      <c r="VBF1515" s="21"/>
      <c r="VBG1515" s="21"/>
      <c r="VBH1515" s="21"/>
      <c r="VBI1515" s="21"/>
      <c r="VBJ1515" s="21"/>
      <c r="VBK1515" s="21"/>
      <c r="VBL1515" s="21"/>
      <c r="VBM1515" s="21"/>
      <c r="VBN1515" s="21"/>
      <c r="VBO1515" s="21"/>
      <c r="VBP1515" s="21"/>
      <c r="VBQ1515" s="21"/>
      <c r="VBR1515" s="21"/>
      <c r="VBS1515" s="21"/>
      <c r="VBT1515" s="21"/>
      <c r="VBU1515" s="21"/>
      <c r="VBV1515" s="21"/>
      <c r="VBW1515" s="21"/>
      <c r="VBX1515" s="21"/>
      <c r="VBY1515" s="21"/>
      <c r="VBZ1515" s="21"/>
      <c r="VCA1515" s="21"/>
      <c r="VCB1515" s="21"/>
      <c r="VCC1515" s="21"/>
      <c r="VCD1515" s="21"/>
      <c r="VCE1515" s="21"/>
      <c r="VCF1515" s="21"/>
      <c r="VCG1515" s="21"/>
      <c r="VCH1515" s="21"/>
      <c r="VCI1515" s="21"/>
      <c r="VCJ1515" s="21"/>
      <c r="VCK1515" s="21"/>
      <c r="VCL1515" s="21"/>
      <c r="VCM1515" s="21"/>
      <c r="VCN1515" s="21"/>
      <c r="VCO1515" s="21"/>
      <c r="VCP1515" s="21"/>
      <c r="VCQ1515" s="21"/>
      <c r="VCR1515" s="21"/>
      <c r="VCS1515" s="21"/>
      <c r="VCT1515" s="21"/>
      <c r="VCU1515" s="21"/>
      <c r="VCV1515" s="21"/>
      <c r="VCW1515" s="21"/>
      <c r="VCX1515" s="21"/>
      <c r="VCY1515" s="21"/>
      <c r="VCZ1515" s="21"/>
      <c r="VDA1515" s="21"/>
      <c r="VDB1515" s="21"/>
      <c r="VDC1515" s="21"/>
      <c r="VDD1515" s="21"/>
      <c r="VDE1515" s="21"/>
      <c r="VDF1515" s="21"/>
      <c r="VDG1515" s="21"/>
      <c r="VDH1515" s="21"/>
      <c r="VDI1515" s="21"/>
      <c r="VDJ1515" s="21"/>
      <c r="VDK1515" s="21"/>
      <c r="VDL1515" s="21"/>
      <c r="VDM1515" s="21"/>
      <c r="VDN1515" s="21"/>
      <c r="VDO1515" s="21"/>
      <c r="VDP1515" s="21"/>
      <c r="VDQ1515" s="21"/>
      <c r="VDR1515" s="21"/>
      <c r="VDS1515" s="21"/>
      <c r="VDT1515" s="21"/>
      <c r="VDU1515" s="21"/>
      <c r="VDV1515" s="21"/>
      <c r="VDW1515" s="21"/>
      <c r="VDX1515" s="21"/>
      <c r="VDY1515" s="21"/>
      <c r="VDZ1515" s="21"/>
      <c r="VEA1515" s="21"/>
      <c r="VEB1515" s="21"/>
      <c r="VEC1515" s="21"/>
      <c r="VED1515" s="21"/>
      <c r="VEE1515" s="21"/>
      <c r="VEF1515" s="21"/>
      <c r="VEG1515" s="21"/>
      <c r="VEH1515" s="21"/>
      <c r="VEI1515" s="21"/>
      <c r="VEJ1515" s="21"/>
      <c r="VEK1515" s="21"/>
      <c r="VEL1515" s="21"/>
      <c r="VEM1515" s="21"/>
      <c r="VEN1515" s="21"/>
      <c r="VEO1515" s="21"/>
      <c r="VEP1515" s="21"/>
      <c r="VEQ1515" s="21"/>
      <c r="VER1515" s="21"/>
      <c r="VES1515" s="21"/>
      <c r="VET1515" s="21"/>
      <c r="VEU1515" s="21"/>
      <c r="VEV1515" s="21"/>
      <c r="VEW1515" s="21"/>
      <c r="VEX1515" s="21"/>
      <c r="VEY1515" s="21"/>
      <c r="VEZ1515" s="21"/>
      <c r="VFA1515" s="21"/>
      <c r="VFB1515" s="21"/>
      <c r="VFC1515" s="21"/>
      <c r="VFD1515" s="21"/>
      <c r="VFE1515" s="21"/>
      <c r="VFF1515" s="21"/>
      <c r="VFG1515" s="21"/>
      <c r="VFH1515" s="21"/>
      <c r="VFI1515" s="21"/>
      <c r="VFJ1515" s="21"/>
      <c r="VFK1515" s="21"/>
      <c r="VFL1515" s="21"/>
      <c r="VFM1515" s="21"/>
      <c r="VFN1515" s="21"/>
      <c r="VFO1515" s="21"/>
      <c r="VFP1515" s="21"/>
      <c r="VFQ1515" s="21"/>
      <c r="VFR1515" s="21"/>
      <c r="VFS1515" s="21"/>
      <c r="VFT1515" s="21"/>
      <c r="VFU1515" s="21"/>
      <c r="VFV1515" s="21"/>
      <c r="VFW1515" s="21"/>
      <c r="VFX1515" s="21"/>
      <c r="VFY1515" s="21"/>
      <c r="VFZ1515" s="21"/>
      <c r="VGA1515" s="21"/>
      <c r="VGB1515" s="21"/>
      <c r="VGC1515" s="21"/>
      <c r="VGD1515" s="21"/>
      <c r="VGE1515" s="21"/>
      <c r="VGF1515" s="21"/>
      <c r="VGG1515" s="21"/>
      <c r="VGH1515" s="21"/>
      <c r="VGI1515" s="21"/>
      <c r="VGJ1515" s="21"/>
      <c r="VGK1515" s="21"/>
      <c r="VGL1515" s="21"/>
      <c r="VGM1515" s="21"/>
      <c r="VGN1515" s="21"/>
      <c r="VGO1515" s="21"/>
      <c r="VGP1515" s="21"/>
      <c r="VGQ1515" s="21"/>
      <c r="VGR1515" s="21"/>
      <c r="VGS1515" s="21"/>
      <c r="VGT1515" s="21"/>
      <c r="VGU1515" s="21"/>
      <c r="VGV1515" s="21"/>
      <c r="VGW1515" s="21"/>
      <c r="VGX1515" s="21"/>
      <c r="VGY1515" s="21"/>
      <c r="VGZ1515" s="21"/>
      <c r="VHA1515" s="21"/>
      <c r="VHB1515" s="21"/>
      <c r="VHC1515" s="21"/>
      <c r="VHD1515" s="21"/>
      <c r="VHE1515" s="21"/>
      <c r="VHF1515" s="21"/>
      <c r="VHG1515" s="21"/>
      <c r="VHH1515" s="21"/>
      <c r="VHI1515" s="21"/>
      <c r="VHJ1515" s="21"/>
      <c r="VHK1515" s="21"/>
      <c r="VHL1515" s="21"/>
      <c r="VHM1515" s="21"/>
      <c r="VHN1515" s="21"/>
      <c r="VHO1515" s="21"/>
      <c r="VHP1515" s="21"/>
      <c r="VHQ1515" s="21"/>
      <c r="VHR1515" s="21"/>
      <c r="VHS1515" s="21"/>
      <c r="VHT1515" s="21"/>
      <c r="VHU1515" s="21"/>
      <c r="VHV1515" s="21"/>
      <c r="VHW1515" s="21"/>
      <c r="VHX1515" s="21"/>
      <c r="VHY1515" s="21"/>
      <c r="VHZ1515" s="21"/>
      <c r="VIA1515" s="21"/>
      <c r="VIB1515" s="21"/>
      <c r="VIC1515" s="21"/>
      <c r="VID1515" s="21"/>
      <c r="VIE1515" s="21"/>
      <c r="VIF1515" s="21"/>
      <c r="VIG1515" s="21"/>
      <c r="VIH1515" s="21"/>
      <c r="VII1515" s="21"/>
      <c r="VIJ1515" s="21"/>
      <c r="VIK1515" s="21"/>
      <c r="VIL1515" s="21"/>
      <c r="VIM1515" s="21"/>
      <c r="VIN1515" s="21"/>
      <c r="VIO1515" s="21"/>
      <c r="VIP1515" s="21"/>
      <c r="VIQ1515" s="21"/>
      <c r="VIR1515" s="21"/>
      <c r="VIS1515" s="21"/>
      <c r="VIT1515" s="21"/>
      <c r="VIU1515" s="21"/>
      <c r="VIV1515" s="21"/>
      <c r="VIW1515" s="21"/>
      <c r="VIX1515" s="21"/>
      <c r="VIY1515" s="21"/>
      <c r="VIZ1515" s="21"/>
      <c r="VJA1515" s="21"/>
      <c r="VJB1515" s="21"/>
      <c r="VJC1515" s="21"/>
      <c r="VJD1515" s="21"/>
      <c r="VJE1515" s="21"/>
      <c r="VJF1515" s="21"/>
      <c r="VJG1515" s="21"/>
      <c r="VJH1515" s="21"/>
      <c r="VJI1515" s="21"/>
      <c r="VJJ1515" s="21"/>
      <c r="VJK1515" s="21"/>
      <c r="VJL1515" s="21"/>
      <c r="VJM1515" s="21"/>
      <c r="VJN1515" s="21"/>
      <c r="VJO1515" s="21"/>
      <c r="VJP1515" s="21"/>
      <c r="VJQ1515" s="21"/>
      <c r="VJR1515" s="21"/>
      <c r="VJS1515" s="21"/>
      <c r="VJT1515" s="21"/>
      <c r="VJU1515" s="21"/>
      <c r="VJV1515" s="21"/>
      <c r="VJW1515" s="21"/>
      <c r="VJX1515" s="21"/>
      <c r="VJY1515" s="21"/>
      <c r="VJZ1515" s="21"/>
      <c r="VKA1515" s="21"/>
      <c r="VKB1515" s="21"/>
      <c r="VKC1515" s="21"/>
      <c r="VKD1515" s="21"/>
      <c r="VKE1515" s="21"/>
      <c r="VKF1515" s="21"/>
      <c r="VKG1515" s="21"/>
      <c r="VKH1515" s="21"/>
      <c r="VKI1515" s="21"/>
      <c r="VKJ1515" s="21"/>
      <c r="VKK1515" s="21"/>
      <c r="VKL1515" s="21"/>
      <c r="VKM1515" s="21"/>
      <c r="VKN1515" s="21"/>
      <c r="VKO1515" s="21"/>
      <c r="VKP1515" s="21"/>
      <c r="VKQ1515" s="21"/>
      <c r="VKR1515" s="21"/>
      <c r="VKS1515" s="21"/>
      <c r="VKT1515" s="21"/>
      <c r="VKU1515" s="21"/>
      <c r="VKV1515" s="21"/>
      <c r="VKW1515" s="21"/>
      <c r="VKX1515" s="21"/>
      <c r="VKY1515" s="21"/>
      <c r="VKZ1515" s="21"/>
      <c r="VLA1515" s="21"/>
      <c r="VLB1515" s="21"/>
      <c r="VLC1515" s="21"/>
      <c r="VLD1515" s="21"/>
      <c r="VLE1515" s="21"/>
      <c r="VLF1515" s="21"/>
      <c r="VLG1515" s="21"/>
      <c r="VLH1515" s="21"/>
      <c r="VLI1515" s="21"/>
      <c r="VLJ1515" s="21"/>
      <c r="VLK1515" s="21"/>
      <c r="VLL1515" s="21"/>
      <c r="VLM1515" s="21"/>
      <c r="VLN1515" s="21"/>
      <c r="VLO1515" s="21"/>
      <c r="VLP1515" s="21"/>
      <c r="VLQ1515" s="21"/>
      <c r="VLR1515" s="21"/>
      <c r="VLS1515" s="21"/>
      <c r="VLT1515" s="21"/>
      <c r="VLU1515" s="21"/>
      <c r="VLV1515" s="21"/>
      <c r="VLW1515" s="21"/>
      <c r="VLX1515" s="21"/>
      <c r="VLY1515" s="21"/>
      <c r="VLZ1515" s="21"/>
      <c r="VMA1515" s="21"/>
      <c r="VMB1515" s="21"/>
      <c r="VMC1515" s="21"/>
      <c r="VMD1515" s="21"/>
      <c r="VME1515" s="21"/>
      <c r="VMF1515" s="21"/>
      <c r="VMG1515" s="21"/>
      <c r="VMH1515" s="21"/>
      <c r="VMI1515" s="21"/>
      <c r="VMJ1515" s="21"/>
      <c r="VMK1515" s="21"/>
      <c r="VML1515" s="21"/>
      <c r="VMM1515" s="21"/>
      <c r="VMN1515" s="21"/>
      <c r="VMO1515" s="21"/>
      <c r="VMP1515" s="21"/>
      <c r="VMQ1515" s="21"/>
      <c r="VMR1515" s="21"/>
      <c r="VMS1515" s="21"/>
      <c r="VMT1515" s="21"/>
      <c r="VMU1515" s="21"/>
      <c r="VMV1515" s="21"/>
      <c r="VMW1515" s="21"/>
      <c r="VMX1515" s="21"/>
      <c r="VMY1515" s="21"/>
      <c r="VMZ1515" s="21"/>
      <c r="VNA1515" s="21"/>
      <c r="VNB1515" s="21"/>
      <c r="VNC1515" s="21"/>
      <c r="VND1515" s="21"/>
      <c r="VNE1515" s="21"/>
      <c r="VNF1515" s="21"/>
      <c r="VNG1515" s="21"/>
      <c r="VNH1515" s="21"/>
      <c r="VNI1515" s="21"/>
      <c r="VNJ1515" s="21"/>
      <c r="VNK1515" s="21"/>
      <c r="VNL1515" s="21"/>
      <c r="VNM1515" s="21"/>
      <c r="VNN1515" s="21"/>
      <c r="VNO1515" s="21"/>
      <c r="VNP1515" s="21"/>
      <c r="VNQ1515" s="21"/>
      <c r="VNR1515" s="21"/>
      <c r="VNS1515" s="21"/>
      <c r="VNT1515" s="21"/>
      <c r="VNU1515" s="21"/>
      <c r="VNV1515" s="21"/>
      <c r="VNW1515" s="21"/>
      <c r="VNX1515" s="21"/>
      <c r="VNY1515" s="21"/>
      <c r="VNZ1515" s="21"/>
      <c r="VOA1515" s="21"/>
      <c r="VOB1515" s="21"/>
      <c r="VOC1515" s="21"/>
      <c r="VOD1515" s="21"/>
      <c r="VOE1515" s="21"/>
      <c r="VOF1515" s="21"/>
      <c r="VOG1515" s="21"/>
      <c r="VOH1515" s="21"/>
      <c r="VOI1515" s="21"/>
      <c r="VOJ1515" s="21"/>
      <c r="VOK1515" s="21"/>
      <c r="VOL1515" s="21"/>
      <c r="VOM1515" s="21"/>
      <c r="VON1515" s="21"/>
      <c r="VOO1515" s="21"/>
      <c r="VOP1515" s="21"/>
      <c r="VOQ1515" s="21"/>
      <c r="VOR1515" s="21"/>
      <c r="VOS1515" s="21"/>
      <c r="VOT1515" s="21"/>
      <c r="VOU1515" s="21"/>
      <c r="VOV1515" s="21"/>
      <c r="VOW1515" s="21"/>
      <c r="VOX1515" s="21"/>
      <c r="VOY1515" s="21"/>
      <c r="VOZ1515" s="21"/>
      <c r="VPA1515" s="21"/>
      <c r="VPB1515" s="21"/>
      <c r="VPC1515" s="21"/>
      <c r="VPD1515" s="21"/>
      <c r="VPE1515" s="21"/>
      <c r="VPF1515" s="21"/>
      <c r="VPG1515" s="21"/>
      <c r="VPH1515" s="21"/>
      <c r="VPI1515" s="21"/>
      <c r="VPJ1515" s="21"/>
      <c r="VPK1515" s="21"/>
      <c r="VPL1515" s="21"/>
      <c r="VPM1515" s="21"/>
      <c r="VPN1515" s="21"/>
      <c r="VPO1515" s="21"/>
      <c r="VPP1515" s="21"/>
      <c r="VPQ1515" s="21"/>
      <c r="VPR1515" s="21"/>
      <c r="VPS1515" s="21"/>
      <c r="VPT1515" s="21"/>
      <c r="VPU1515" s="21"/>
      <c r="VPV1515" s="21"/>
      <c r="VPW1515" s="21"/>
      <c r="VPX1515" s="21"/>
      <c r="VPY1515" s="21"/>
      <c r="VPZ1515" s="21"/>
      <c r="VQA1515" s="21"/>
      <c r="VQB1515" s="21"/>
      <c r="VQC1515" s="21"/>
      <c r="VQD1515" s="21"/>
      <c r="VQE1515" s="21"/>
      <c r="VQF1515" s="21"/>
      <c r="VQG1515" s="21"/>
      <c r="VQH1515" s="21"/>
      <c r="VQI1515" s="21"/>
      <c r="VQJ1515" s="21"/>
      <c r="VQK1515" s="21"/>
      <c r="VQL1515" s="21"/>
      <c r="VQM1515" s="21"/>
      <c r="VQN1515" s="21"/>
      <c r="VQO1515" s="21"/>
      <c r="VQP1515" s="21"/>
      <c r="VQQ1515" s="21"/>
      <c r="VQR1515" s="21"/>
      <c r="VQS1515" s="21"/>
      <c r="VQT1515" s="21"/>
      <c r="VQU1515" s="21"/>
      <c r="VQV1515" s="21"/>
      <c r="VQW1515" s="21"/>
      <c r="VQX1515" s="21"/>
      <c r="VQY1515" s="21"/>
      <c r="VQZ1515" s="21"/>
      <c r="VRA1515" s="21"/>
      <c r="VRB1515" s="21"/>
      <c r="VRC1515" s="21"/>
      <c r="VRD1515" s="21"/>
      <c r="VRE1515" s="21"/>
      <c r="VRF1515" s="21"/>
      <c r="VRG1515" s="21"/>
      <c r="VRH1515" s="21"/>
      <c r="VRI1515" s="21"/>
      <c r="VRJ1515" s="21"/>
      <c r="VRK1515" s="21"/>
      <c r="VRL1515" s="21"/>
      <c r="VRM1515" s="21"/>
      <c r="VRN1515" s="21"/>
      <c r="VRO1515" s="21"/>
      <c r="VRP1515" s="21"/>
      <c r="VRQ1515" s="21"/>
      <c r="VRR1515" s="21"/>
      <c r="VRS1515" s="21"/>
      <c r="VRT1515" s="21"/>
      <c r="VRU1515" s="21"/>
      <c r="VRV1515" s="21"/>
      <c r="VRW1515" s="21"/>
      <c r="VRX1515" s="21"/>
      <c r="VRY1515" s="21"/>
      <c r="VRZ1515" s="21"/>
      <c r="VSA1515" s="21"/>
      <c r="VSB1515" s="21"/>
      <c r="VSC1515" s="21"/>
      <c r="VSD1515" s="21"/>
      <c r="VSE1515" s="21"/>
      <c r="VSF1515" s="21"/>
      <c r="VSG1515" s="21"/>
      <c r="VSH1515" s="21"/>
      <c r="VSI1515" s="21"/>
      <c r="VSJ1515" s="21"/>
      <c r="VSK1515" s="21"/>
      <c r="VSL1515" s="21"/>
      <c r="VSM1515" s="21"/>
      <c r="VSN1515" s="21"/>
      <c r="VSO1515" s="21"/>
      <c r="VSP1515" s="21"/>
      <c r="VSQ1515" s="21"/>
      <c r="VSR1515" s="21"/>
      <c r="VSS1515" s="21"/>
      <c r="VST1515" s="21"/>
      <c r="VSU1515" s="21"/>
      <c r="VSV1515" s="21"/>
      <c r="VSW1515" s="21"/>
      <c r="VSX1515" s="21"/>
      <c r="VSY1515" s="21"/>
      <c r="VSZ1515" s="21"/>
      <c r="VTA1515" s="21"/>
      <c r="VTB1515" s="21"/>
      <c r="VTC1515" s="21"/>
      <c r="VTD1515" s="21"/>
      <c r="VTE1515" s="21"/>
      <c r="VTF1515" s="21"/>
      <c r="VTG1515" s="21"/>
      <c r="VTH1515" s="21"/>
      <c r="VTI1515" s="21"/>
      <c r="VTJ1515" s="21"/>
      <c r="VTK1515" s="21"/>
      <c r="VTL1515" s="21"/>
      <c r="VTM1515" s="21"/>
      <c r="VTN1515" s="21"/>
      <c r="VTO1515" s="21"/>
      <c r="VTP1515" s="21"/>
      <c r="VTQ1515" s="21"/>
      <c r="VTR1515" s="21"/>
      <c r="VTS1515" s="21"/>
      <c r="VTT1515" s="21"/>
      <c r="VTU1515" s="21"/>
      <c r="VTV1515" s="21"/>
      <c r="VTW1515" s="21"/>
      <c r="VTX1515" s="21"/>
      <c r="VTY1515" s="21"/>
      <c r="VTZ1515" s="21"/>
      <c r="VUA1515" s="21"/>
      <c r="VUB1515" s="21"/>
      <c r="VUC1515" s="21"/>
      <c r="VUD1515" s="21"/>
      <c r="VUE1515" s="21"/>
      <c r="VUF1515" s="21"/>
      <c r="VUG1515" s="21"/>
      <c r="VUH1515" s="21"/>
      <c r="VUI1515" s="21"/>
      <c r="VUJ1515" s="21"/>
      <c r="VUK1515" s="21"/>
      <c r="VUL1515" s="21"/>
      <c r="VUM1515" s="21"/>
      <c r="VUN1515" s="21"/>
      <c r="VUO1515" s="21"/>
      <c r="VUP1515" s="21"/>
      <c r="VUQ1515" s="21"/>
      <c r="VUR1515" s="21"/>
      <c r="VUS1515" s="21"/>
      <c r="VUT1515" s="21"/>
      <c r="VUU1515" s="21"/>
      <c r="VUV1515" s="21"/>
      <c r="VUW1515" s="21"/>
      <c r="VUX1515" s="21"/>
      <c r="VUY1515" s="21"/>
      <c r="VUZ1515" s="21"/>
      <c r="VVA1515" s="21"/>
      <c r="VVB1515" s="21"/>
      <c r="VVC1515" s="21"/>
      <c r="VVD1515" s="21"/>
      <c r="VVE1515" s="21"/>
      <c r="VVF1515" s="21"/>
      <c r="VVG1515" s="21"/>
      <c r="VVH1515" s="21"/>
      <c r="VVI1515" s="21"/>
      <c r="VVJ1515" s="21"/>
      <c r="VVK1515" s="21"/>
      <c r="VVL1515" s="21"/>
      <c r="VVM1515" s="21"/>
      <c r="VVN1515" s="21"/>
      <c r="VVO1515" s="21"/>
      <c r="VVP1515" s="21"/>
      <c r="VVQ1515" s="21"/>
      <c r="VVR1515" s="21"/>
      <c r="VVS1515" s="21"/>
      <c r="VVT1515" s="21"/>
      <c r="VVU1515" s="21"/>
      <c r="VVV1515" s="21"/>
      <c r="VVW1515" s="21"/>
      <c r="VVX1515" s="21"/>
      <c r="VVY1515" s="21"/>
      <c r="VVZ1515" s="21"/>
      <c r="VWA1515" s="21"/>
      <c r="VWB1515" s="21"/>
      <c r="VWC1515" s="21"/>
      <c r="VWD1515" s="21"/>
      <c r="VWE1515" s="21"/>
      <c r="VWF1515" s="21"/>
      <c r="VWG1515" s="21"/>
      <c r="VWH1515" s="21"/>
      <c r="VWI1515" s="21"/>
      <c r="VWJ1515" s="21"/>
      <c r="VWK1515" s="21"/>
      <c r="VWL1515" s="21"/>
      <c r="VWM1515" s="21"/>
      <c r="VWN1515" s="21"/>
      <c r="VWO1515" s="21"/>
      <c r="VWP1515" s="21"/>
      <c r="VWQ1515" s="21"/>
      <c r="VWR1515" s="21"/>
      <c r="VWS1515" s="21"/>
      <c r="VWT1515" s="21"/>
      <c r="VWU1515" s="21"/>
      <c r="VWV1515" s="21"/>
      <c r="VWW1515" s="21"/>
      <c r="VWX1515" s="21"/>
      <c r="VWY1515" s="21"/>
      <c r="VWZ1515" s="21"/>
      <c r="VXA1515" s="21"/>
      <c r="VXB1515" s="21"/>
      <c r="VXC1515" s="21"/>
      <c r="VXD1515" s="21"/>
      <c r="VXE1515" s="21"/>
      <c r="VXF1515" s="21"/>
      <c r="VXG1515" s="21"/>
      <c r="VXH1515" s="21"/>
      <c r="VXI1515" s="21"/>
      <c r="VXJ1515" s="21"/>
      <c r="VXK1515" s="21"/>
      <c r="VXL1515" s="21"/>
      <c r="VXM1515" s="21"/>
      <c r="VXN1515" s="21"/>
      <c r="VXO1515" s="21"/>
      <c r="VXP1515" s="21"/>
      <c r="VXQ1515" s="21"/>
      <c r="VXR1515" s="21"/>
      <c r="VXS1515" s="21"/>
      <c r="VXT1515" s="21"/>
      <c r="VXU1515" s="21"/>
      <c r="VXV1515" s="21"/>
      <c r="VXW1515" s="21"/>
      <c r="VXX1515" s="21"/>
      <c r="VXY1515" s="21"/>
      <c r="VXZ1515" s="21"/>
      <c r="VYA1515" s="21"/>
      <c r="VYB1515" s="21"/>
      <c r="VYC1515" s="21"/>
      <c r="VYD1515" s="21"/>
      <c r="VYE1515" s="21"/>
      <c r="VYF1515" s="21"/>
      <c r="VYG1515" s="21"/>
      <c r="VYH1515" s="21"/>
      <c r="VYI1515" s="21"/>
      <c r="VYJ1515" s="21"/>
      <c r="VYK1515" s="21"/>
      <c r="VYL1515" s="21"/>
      <c r="VYM1515" s="21"/>
      <c r="VYN1515" s="21"/>
      <c r="VYO1515" s="21"/>
      <c r="VYP1515" s="21"/>
      <c r="VYQ1515" s="21"/>
      <c r="VYR1515" s="21"/>
      <c r="VYS1515" s="21"/>
      <c r="VYT1515" s="21"/>
      <c r="VYU1515" s="21"/>
      <c r="VYV1515" s="21"/>
      <c r="VYW1515" s="21"/>
      <c r="VYX1515" s="21"/>
      <c r="VYY1515" s="21"/>
      <c r="VYZ1515" s="21"/>
      <c r="VZA1515" s="21"/>
      <c r="VZB1515" s="21"/>
      <c r="VZC1515" s="21"/>
      <c r="VZD1515" s="21"/>
      <c r="VZE1515" s="21"/>
      <c r="VZF1515" s="21"/>
      <c r="VZG1515" s="21"/>
      <c r="VZH1515" s="21"/>
      <c r="VZI1515" s="21"/>
      <c r="VZJ1515" s="21"/>
      <c r="VZK1515" s="21"/>
      <c r="VZL1515" s="21"/>
      <c r="VZM1515" s="21"/>
      <c r="VZN1515" s="21"/>
      <c r="VZO1515" s="21"/>
      <c r="VZP1515" s="21"/>
      <c r="VZQ1515" s="21"/>
      <c r="VZR1515" s="21"/>
      <c r="VZS1515" s="21"/>
      <c r="VZT1515" s="21"/>
      <c r="VZU1515" s="21"/>
      <c r="VZV1515" s="21"/>
      <c r="VZW1515" s="21"/>
      <c r="VZX1515" s="21"/>
      <c r="VZY1515" s="21"/>
      <c r="VZZ1515" s="21"/>
      <c r="WAA1515" s="21"/>
      <c r="WAB1515" s="21"/>
      <c r="WAC1515" s="21"/>
      <c r="WAD1515" s="21"/>
      <c r="WAE1515" s="21"/>
      <c r="WAF1515" s="21"/>
      <c r="WAG1515" s="21"/>
      <c r="WAH1515" s="21"/>
      <c r="WAI1515" s="21"/>
      <c r="WAJ1515" s="21"/>
      <c r="WAK1515" s="21"/>
      <c r="WAL1515" s="21"/>
      <c r="WAM1515" s="21"/>
      <c r="WAN1515" s="21"/>
      <c r="WAO1515" s="21"/>
      <c r="WAP1515" s="21"/>
      <c r="WAQ1515" s="21"/>
      <c r="WAR1515" s="21"/>
      <c r="WAS1515" s="21"/>
      <c r="WAT1515" s="21"/>
      <c r="WAU1515" s="21"/>
      <c r="WAV1515" s="21"/>
      <c r="WAW1515" s="21"/>
      <c r="WAX1515" s="21"/>
      <c r="WAY1515" s="21"/>
      <c r="WAZ1515" s="21"/>
      <c r="WBA1515" s="21"/>
      <c r="WBB1515" s="21"/>
      <c r="WBC1515" s="21"/>
      <c r="WBD1515" s="21"/>
      <c r="WBE1515" s="21"/>
      <c r="WBF1515" s="21"/>
      <c r="WBG1515" s="21"/>
      <c r="WBH1515" s="21"/>
      <c r="WBI1515" s="21"/>
      <c r="WBJ1515" s="21"/>
      <c r="WBK1515" s="21"/>
      <c r="WBL1515" s="21"/>
      <c r="WBM1515" s="21"/>
      <c r="WBN1515" s="21"/>
      <c r="WBO1515" s="21"/>
      <c r="WBP1515" s="21"/>
      <c r="WBQ1515" s="21"/>
      <c r="WBR1515" s="21"/>
      <c r="WBS1515" s="21"/>
      <c r="WBT1515" s="21"/>
      <c r="WBU1515" s="21"/>
      <c r="WBV1515" s="21"/>
      <c r="WBW1515" s="21"/>
      <c r="WBX1515" s="21"/>
      <c r="WBY1515" s="21"/>
      <c r="WBZ1515" s="21"/>
      <c r="WCA1515" s="21"/>
      <c r="WCB1515" s="21"/>
      <c r="WCC1515" s="21"/>
      <c r="WCD1515" s="21"/>
      <c r="WCE1515" s="21"/>
      <c r="WCF1515" s="21"/>
      <c r="WCG1515" s="21"/>
      <c r="WCH1515" s="21"/>
      <c r="WCI1515" s="21"/>
      <c r="WCJ1515" s="21"/>
      <c r="WCK1515" s="21"/>
      <c r="WCL1515" s="21"/>
      <c r="WCM1515" s="21"/>
      <c r="WCN1515" s="21"/>
      <c r="WCO1515" s="21"/>
      <c r="WCP1515" s="21"/>
      <c r="WCQ1515" s="21"/>
      <c r="WCR1515" s="21"/>
      <c r="WCS1515" s="21"/>
      <c r="WCT1515" s="21"/>
      <c r="WCU1515" s="21"/>
      <c r="WCV1515" s="21"/>
      <c r="WCW1515" s="21"/>
      <c r="WCX1515" s="21"/>
      <c r="WCY1515" s="21"/>
      <c r="WCZ1515" s="21"/>
      <c r="WDA1515" s="21"/>
      <c r="WDB1515" s="21"/>
      <c r="WDC1515" s="21"/>
      <c r="WDD1515" s="21"/>
      <c r="WDE1515" s="21"/>
      <c r="WDF1515" s="21"/>
      <c r="WDG1515" s="21"/>
      <c r="WDH1515" s="21"/>
      <c r="WDI1515" s="21"/>
      <c r="WDJ1515" s="21"/>
      <c r="WDK1515" s="21"/>
      <c r="WDL1515" s="21"/>
      <c r="WDM1515" s="21"/>
      <c r="WDN1515" s="21"/>
      <c r="WDO1515" s="21"/>
      <c r="WDP1515" s="21"/>
      <c r="WDQ1515" s="21"/>
      <c r="WDR1515" s="21"/>
      <c r="WDS1515" s="21"/>
      <c r="WDT1515" s="21"/>
      <c r="WDU1515" s="21"/>
      <c r="WDV1515" s="21"/>
      <c r="WDW1515" s="21"/>
      <c r="WDX1515" s="21"/>
      <c r="WDY1515" s="21"/>
      <c r="WDZ1515" s="21"/>
      <c r="WEA1515" s="21"/>
      <c r="WEB1515" s="21"/>
      <c r="WEC1515" s="21"/>
      <c r="WED1515" s="21"/>
      <c r="WEE1515" s="21"/>
      <c r="WEF1515" s="21"/>
      <c r="WEG1515" s="21"/>
      <c r="WEH1515" s="21"/>
      <c r="WEI1515" s="21"/>
      <c r="WEJ1515" s="21"/>
      <c r="WEK1515" s="21"/>
      <c r="WEL1515" s="21"/>
      <c r="WEM1515" s="21"/>
      <c r="WEN1515" s="21"/>
      <c r="WEO1515" s="21"/>
      <c r="WEP1515" s="21"/>
      <c r="WEQ1515" s="21"/>
      <c r="WER1515" s="21"/>
      <c r="WES1515" s="21"/>
      <c r="WET1515" s="21"/>
      <c r="WEU1515" s="21"/>
      <c r="WEV1515" s="21"/>
      <c r="WEW1515" s="21"/>
      <c r="WEX1515" s="21"/>
      <c r="WEY1515" s="21"/>
      <c r="WEZ1515" s="21"/>
      <c r="WFA1515" s="21"/>
      <c r="WFB1515" s="21"/>
      <c r="WFC1515" s="21"/>
      <c r="WFD1515" s="21"/>
      <c r="WFE1515" s="21"/>
      <c r="WFF1515" s="21"/>
      <c r="WFG1515" s="21"/>
      <c r="WFH1515" s="21"/>
      <c r="WFI1515" s="21"/>
      <c r="WFJ1515" s="21"/>
      <c r="WFK1515" s="21"/>
      <c r="WFL1515" s="21"/>
      <c r="WFM1515" s="21"/>
      <c r="WFN1515" s="21"/>
      <c r="WFO1515" s="21"/>
      <c r="WFP1515" s="21"/>
      <c r="WFQ1515" s="21"/>
      <c r="WFR1515" s="21"/>
      <c r="WFS1515" s="21"/>
      <c r="WFT1515" s="21"/>
      <c r="WFU1515" s="21"/>
      <c r="WFV1515" s="21"/>
      <c r="WFW1515" s="21"/>
      <c r="WFX1515" s="21"/>
      <c r="WFY1515" s="21"/>
      <c r="WFZ1515" s="21"/>
      <c r="WGA1515" s="21"/>
      <c r="WGB1515" s="21"/>
      <c r="WGC1515" s="21"/>
      <c r="WGD1515" s="21"/>
      <c r="WGE1515" s="21"/>
      <c r="WGF1515" s="21"/>
      <c r="WGG1515" s="21"/>
      <c r="WGH1515" s="21"/>
      <c r="WGI1515" s="21"/>
      <c r="WGJ1515" s="21"/>
      <c r="WGK1515" s="21"/>
      <c r="WGL1515" s="21"/>
      <c r="WGM1515" s="21"/>
      <c r="WGN1515" s="21"/>
      <c r="WGO1515" s="21"/>
      <c r="WGP1515" s="21"/>
      <c r="WGQ1515" s="21"/>
      <c r="WGR1515" s="21"/>
      <c r="WGS1515" s="21"/>
      <c r="WGT1515" s="21"/>
      <c r="WGU1515" s="21"/>
      <c r="WGV1515" s="21"/>
      <c r="WGW1515" s="21"/>
      <c r="WGX1515" s="21"/>
      <c r="WGY1515" s="21"/>
      <c r="WGZ1515" s="21"/>
      <c r="WHA1515" s="21"/>
      <c r="WHB1515" s="21"/>
      <c r="WHC1515" s="21"/>
      <c r="WHD1515" s="21"/>
      <c r="WHE1515" s="21"/>
      <c r="WHF1515" s="21"/>
      <c r="WHG1515" s="21"/>
      <c r="WHH1515" s="21"/>
      <c r="WHI1515" s="21"/>
      <c r="WHJ1515" s="21"/>
      <c r="WHK1515" s="21"/>
      <c r="WHL1515" s="21"/>
      <c r="WHM1515" s="21"/>
      <c r="WHN1515" s="21"/>
      <c r="WHO1515" s="21"/>
      <c r="WHP1515" s="21"/>
      <c r="WHQ1515" s="21"/>
      <c r="WHR1515" s="21"/>
      <c r="WHS1515" s="21"/>
      <c r="WHT1515" s="21"/>
      <c r="WHU1515" s="21"/>
      <c r="WHV1515" s="21"/>
      <c r="WHW1515" s="21"/>
      <c r="WHX1515" s="21"/>
      <c r="WHY1515" s="21"/>
      <c r="WHZ1515" s="21"/>
      <c r="WIA1515" s="21"/>
      <c r="WIB1515" s="21"/>
      <c r="WIC1515" s="21"/>
      <c r="WID1515" s="21"/>
      <c r="WIE1515" s="21"/>
      <c r="WIF1515" s="21"/>
      <c r="WIG1515" s="21"/>
      <c r="WIH1515" s="21"/>
      <c r="WII1515" s="21"/>
      <c r="WIJ1515" s="21"/>
      <c r="WIK1515" s="21"/>
      <c r="WIL1515" s="21"/>
      <c r="WIM1515" s="21"/>
      <c r="WIN1515" s="21"/>
      <c r="WIO1515" s="21"/>
      <c r="WIP1515" s="21"/>
      <c r="WIQ1515" s="21"/>
      <c r="WIR1515" s="21"/>
      <c r="WIS1515" s="21"/>
      <c r="WIT1515" s="21"/>
      <c r="WIU1515" s="21"/>
      <c r="WIV1515" s="21"/>
      <c r="WIW1515" s="21"/>
      <c r="WIX1515" s="21"/>
      <c r="WIY1515" s="21"/>
      <c r="WIZ1515" s="21"/>
      <c r="WJA1515" s="21"/>
      <c r="WJB1515" s="21"/>
      <c r="WJC1515" s="21"/>
      <c r="WJD1515" s="21"/>
      <c r="WJE1515" s="21"/>
      <c r="WJF1515" s="21"/>
      <c r="WJG1515" s="21"/>
      <c r="WJH1515" s="21"/>
      <c r="WJI1515" s="21"/>
      <c r="WJJ1515" s="21"/>
      <c r="WJK1515" s="21"/>
      <c r="WJL1515" s="21"/>
      <c r="WJM1515" s="21"/>
      <c r="WJN1515" s="21"/>
      <c r="WJO1515" s="21"/>
      <c r="WJP1515" s="21"/>
      <c r="WJQ1515" s="21"/>
      <c r="WJR1515" s="21"/>
      <c r="WJS1515" s="21"/>
      <c r="WJT1515" s="21"/>
      <c r="WJU1515" s="21"/>
      <c r="WJV1515" s="21"/>
      <c r="WJW1515" s="21"/>
      <c r="WJX1515" s="21"/>
      <c r="WJY1515" s="21"/>
      <c r="WJZ1515" s="21"/>
      <c r="WKA1515" s="21"/>
      <c r="WKB1515" s="21"/>
      <c r="WKC1515" s="21"/>
      <c r="WKD1515" s="21"/>
      <c r="WKE1515" s="21"/>
      <c r="WKF1515" s="21"/>
      <c r="WKG1515" s="21"/>
      <c r="WKH1515" s="21"/>
      <c r="WKI1515" s="21"/>
      <c r="WKJ1515" s="21"/>
      <c r="WKK1515" s="21"/>
      <c r="WKL1515" s="21"/>
      <c r="WKM1515" s="21"/>
      <c r="WKN1515" s="21"/>
      <c r="WKO1515" s="21"/>
      <c r="WKP1515" s="21"/>
      <c r="WKQ1515" s="21"/>
      <c r="WKR1515" s="21"/>
      <c r="WKS1515" s="21"/>
      <c r="WKT1515" s="21"/>
      <c r="WKU1515" s="21"/>
      <c r="WKV1515" s="21"/>
      <c r="WKW1515" s="21"/>
      <c r="WKX1515" s="21"/>
      <c r="WKY1515" s="21"/>
      <c r="WKZ1515" s="21"/>
      <c r="WLA1515" s="21"/>
      <c r="WLB1515" s="21"/>
      <c r="WLC1515" s="21"/>
      <c r="WLD1515" s="21"/>
      <c r="WLE1515" s="21"/>
      <c r="WLF1515" s="21"/>
      <c r="WLG1515" s="21"/>
      <c r="WLH1515" s="21"/>
      <c r="WLI1515" s="21"/>
      <c r="WLJ1515" s="21"/>
      <c r="WLK1515" s="21"/>
      <c r="WLL1515" s="21"/>
      <c r="WLM1515" s="21"/>
      <c r="WLN1515" s="21"/>
      <c r="WLO1515" s="21"/>
      <c r="WLP1515" s="21"/>
      <c r="WLQ1515" s="21"/>
      <c r="WLR1515" s="21"/>
      <c r="WLS1515" s="21"/>
      <c r="WLT1515" s="21"/>
      <c r="WLU1515" s="21"/>
      <c r="WLV1515" s="21"/>
      <c r="WLW1515" s="21"/>
      <c r="WLX1515" s="21"/>
      <c r="WLY1515" s="21"/>
      <c r="WLZ1515" s="21"/>
      <c r="WMA1515" s="21"/>
      <c r="WMB1515" s="21"/>
      <c r="WMC1515" s="21"/>
      <c r="WMD1515" s="21"/>
      <c r="WME1515" s="21"/>
      <c r="WMF1515" s="21"/>
      <c r="WMG1515" s="21"/>
      <c r="WMH1515" s="21"/>
      <c r="WMI1515" s="21"/>
      <c r="WMJ1515" s="21"/>
      <c r="WMK1515" s="21"/>
      <c r="WML1515" s="21"/>
      <c r="WMM1515" s="21"/>
      <c r="WMN1515" s="21"/>
      <c r="WMO1515" s="21"/>
      <c r="WMP1515" s="21"/>
      <c r="WMQ1515" s="21"/>
      <c r="WMR1515" s="21"/>
      <c r="WMS1515" s="21"/>
      <c r="WMT1515" s="21"/>
      <c r="WMU1515" s="21"/>
      <c r="WMV1515" s="21"/>
      <c r="WMW1515" s="21"/>
      <c r="WMX1515" s="21"/>
      <c r="WMY1515" s="21"/>
      <c r="WMZ1515" s="21"/>
      <c r="WNA1515" s="21"/>
      <c r="WNB1515" s="21"/>
      <c r="WNC1515" s="21"/>
      <c r="WND1515" s="21"/>
      <c r="WNE1515" s="21"/>
      <c r="WNF1515" s="21"/>
      <c r="WNG1515" s="21"/>
      <c r="WNH1515" s="21"/>
      <c r="WNI1515" s="21"/>
      <c r="WNJ1515" s="21"/>
      <c r="WNK1515" s="21"/>
      <c r="WNL1515" s="21"/>
      <c r="WNM1515" s="21"/>
      <c r="WNN1515" s="21"/>
      <c r="WNO1515" s="21"/>
      <c r="WNP1515" s="21"/>
      <c r="WNQ1515" s="21"/>
      <c r="WNR1515" s="21"/>
      <c r="WNS1515" s="21"/>
      <c r="WNT1515" s="21"/>
      <c r="WNU1515" s="21"/>
      <c r="WNV1515" s="21"/>
      <c r="WNW1515" s="21"/>
      <c r="WNX1515" s="21"/>
      <c r="WNY1515" s="21"/>
      <c r="WNZ1515" s="21"/>
      <c r="WOA1515" s="21"/>
      <c r="WOB1515" s="21"/>
      <c r="WOC1515" s="21"/>
      <c r="WOD1515" s="21"/>
      <c r="WOE1515" s="21"/>
      <c r="WOF1515" s="21"/>
      <c r="WOG1515" s="21"/>
      <c r="WOH1515" s="21"/>
      <c r="WOI1515" s="21"/>
      <c r="WOJ1515" s="21"/>
      <c r="WOK1515" s="21"/>
      <c r="WOL1515" s="21"/>
      <c r="WOM1515" s="21"/>
      <c r="WON1515" s="21"/>
      <c r="WOO1515" s="21"/>
      <c r="WOP1515" s="21"/>
      <c r="WOQ1515" s="21"/>
      <c r="WOR1515" s="21"/>
      <c r="WOS1515" s="21"/>
      <c r="WOT1515" s="21"/>
      <c r="WOU1515" s="21"/>
      <c r="WOV1515" s="21"/>
      <c r="WOW1515" s="21"/>
      <c r="WOX1515" s="21"/>
      <c r="WOY1515" s="21"/>
      <c r="WOZ1515" s="21"/>
      <c r="WPA1515" s="21"/>
      <c r="WPB1515" s="21"/>
      <c r="WPC1515" s="21"/>
      <c r="WPD1515" s="21"/>
      <c r="WPE1515" s="21"/>
      <c r="WPF1515" s="21"/>
      <c r="WPG1515" s="21"/>
      <c r="WPH1515" s="21"/>
      <c r="WPI1515" s="21"/>
      <c r="WPJ1515" s="21"/>
      <c r="WPK1515" s="21"/>
      <c r="WPL1515" s="21"/>
      <c r="WPM1515" s="21"/>
      <c r="WPN1515" s="21"/>
      <c r="WPO1515" s="21"/>
      <c r="WPP1515" s="21"/>
      <c r="WPQ1515" s="21"/>
      <c r="WPR1515" s="21"/>
      <c r="WPS1515" s="21"/>
      <c r="WPT1515" s="21"/>
      <c r="WPU1515" s="21"/>
      <c r="WPV1515" s="21"/>
      <c r="WPW1515" s="21"/>
      <c r="WPX1515" s="21"/>
      <c r="WPY1515" s="21"/>
      <c r="WPZ1515" s="21"/>
      <c r="WQA1515" s="21"/>
      <c r="WQB1515" s="21"/>
      <c r="WQC1515" s="21"/>
      <c r="WQD1515" s="21"/>
      <c r="WQE1515" s="21"/>
      <c r="WQF1515" s="21"/>
      <c r="WQG1515" s="21"/>
      <c r="WQH1515" s="21"/>
      <c r="WQI1515" s="21"/>
      <c r="WQJ1515" s="21"/>
      <c r="WQK1515" s="21"/>
      <c r="WQL1515" s="21"/>
      <c r="WQM1515" s="21"/>
      <c r="WQN1515" s="21"/>
      <c r="WQO1515" s="21"/>
      <c r="WQP1515" s="21"/>
      <c r="WQQ1515" s="21"/>
      <c r="WQR1515" s="21"/>
      <c r="WQS1515" s="21"/>
      <c r="WQT1515" s="21"/>
      <c r="WQU1515" s="21"/>
      <c r="WQV1515" s="21"/>
      <c r="WQW1515" s="21"/>
      <c r="WQX1515" s="21"/>
      <c r="WQY1515" s="21"/>
      <c r="WQZ1515" s="21"/>
      <c r="WRA1515" s="21"/>
      <c r="WRB1515" s="21"/>
      <c r="WRC1515" s="21"/>
      <c r="WRD1515" s="21"/>
      <c r="WRE1515" s="21"/>
      <c r="WRF1515" s="21"/>
      <c r="WRG1515" s="21"/>
      <c r="WRH1515" s="21"/>
      <c r="WRI1515" s="21"/>
      <c r="WRJ1515" s="21"/>
      <c r="WRK1515" s="21"/>
      <c r="WRL1515" s="21"/>
      <c r="WRM1515" s="21"/>
      <c r="WRN1515" s="21"/>
      <c r="WRO1515" s="21"/>
      <c r="WRP1515" s="21"/>
      <c r="WRQ1515" s="21"/>
      <c r="WRR1515" s="21"/>
      <c r="WRS1515" s="21"/>
      <c r="WRT1515" s="21"/>
      <c r="WRU1515" s="21"/>
      <c r="WRV1515" s="21"/>
      <c r="WRW1515" s="21"/>
      <c r="WRX1515" s="21"/>
      <c r="WRY1515" s="21"/>
      <c r="WRZ1515" s="21"/>
      <c r="WSA1515" s="21"/>
      <c r="WSB1515" s="21"/>
      <c r="WSC1515" s="21"/>
      <c r="WSD1515" s="21"/>
      <c r="WSE1515" s="21"/>
      <c r="WSF1515" s="21"/>
      <c r="WSG1515" s="21"/>
      <c r="WSH1515" s="21"/>
      <c r="WSI1515" s="21"/>
      <c r="WSJ1515" s="21"/>
      <c r="WSK1515" s="21"/>
      <c r="WSL1515" s="21"/>
      <c r="WSM1515" s="21"/>
      <c r="WSN1515" s="21"/>
      <c r="WSO1515" s="21"/>
      <c r="WSP1515" s="21"/>
      <c r="WSQ1515" s="21"/>
      <c r="WSR1515" s="21"/>
      <c r="WSS1515" s="21"/>
      <c r="WST1515" s="21"/>
      <c r="WSU1515" s="21"/>
      <c r="WSV1515" s="21"/>
      <c r="WSW1515" s="21"/>
      <c r="WSX1515" s="21"/>
      <c r="WSY1515" s="21"/>
      <c r="WSZ1515" s="21"/>
      <c r="WTA1515" s="21"/>
      <c r="WTB1515" s="21"/>
      <c r="WTC1515" s="21"/>
      <c r="WTD1515" s="21"/>
      <c r="WTE1515" s="21"/>
      <c r="WTF1515" s="21"/>
      <c r="WTG1515" s="21"/>
      <c r="WTH1515" s="21"/>
      <c r="WTI1515" s="21"/>
      <c r="WTJ1515" s="21"/>
      <c r="WTK1515" s="21"/>
      <c r="WTL1515" s="21"/>
      <c r="WTM1515" s="21"/>
      <c r="WTN1515" s="21"/>
      <c r="WTO1515" s="21"/>
      <c r="WTP1515" s="21"/>
      <c r="WTQ1515" s="21"/>
      <c r="WTR1515" s="21"/>
      <c r="WTS1515" s="21"/>
      <c r="WTT1515" s="21"/>
      <c r="WTU1515" s="21"/>
      <c r="WTV1515" s="21"/>
      <c r="WTW1515" s="21"/>
      <c r="WTX1515" s="21"/>
      <c r="WTY1515" s="21"/>
      <c r="WTZ1515" s="21"/>
      <c r="WUA1515" s="21"/>
      <c r="WUB1515" s="21"/>
      <c r="WUC1515" s="21"/>
      <c r="WUD1515" s="21"/>
      <c r="WUE1515" s="21"/>
      <c r="WUF1515" s="21"/>
      <c r="WUG1515" s="21"/>
      <c r="WUH1515" s="21"/>
      <c r="WUI1515" s="21"/>
      <c r="WUJ1515" s="21"/>
      <c r="WUK1515" s="21"/>
      <c r="WUL1515" s="21"/>
      <c r="WUM1515" s="21"/>
      <c r="WUN1515" s="21"/>
      <c r="WUO1515" s="21"/>
      <c r="WUP1515" s="21"/>
      <c r="WUQ1515" s="21"/>
      <c r="WUR1515" s="21"/>
      <c r="WUS1515" s="21"/>
      <c r="WUT1515" s="21"/>
      <c r="WUU1515" s="21"/>
      <c r="WUV1515" s="21"/>
      <c r="WUW1515" s="21"/>
      <c r="WUX1515" s="21"/>
      <c r="WUY1515" s="21"/>
      <c r="WUZ1515" s="21"/>
      <c r="WVA1515" s="21"/>
      <c r="WVB1515" s="21"/>
      <c r="WVC1515" s="21"/>
      <c r="WVD1515" s="21"/>
      <c r="WVE1515" s="21"/>
      <c r="WVF1515" s="21"/>
      <c r="WVG1515" s="21"/>
      <c r="WVH1515" s="21"/>
      <c r="WVI1515" s="21"/>
      <c r="WVJ1515" s="21"/>
      <c r="WVK1515" s="21"/>
      <c r="WVL1515" s="21"/>
      <c r="WVM1515" s="21"/>
      <c r="WVN1515" s="21"/>
      <c r="WVO1515" s="21"/>
      <c r="WVP1515" s="21"/>
      <c r="WVQ1515" s="21"/>
      <c r="WVR1515" s="21"/>
      <c r="WVS1515" s="21"/>
      <c r="WVT1515" s="21"/>
      <c r="WVU1515" s="21"/>
      <c r="WVV1515" s="21"/>
      <c r="WVW1515" s="21"/>
      <c r="WVX1515" s="21"/>
      <c r="WVY1515" s="21"/>
      <c r="WVZ1515" s="21"/>
      <c r="WWA1515" s="21"/>
      <c r="WWB1515" s="21"/>
      <c r="WWC1515" s="21"/>
      <c r="WWD1515" s="21"/>
      <c r="WWE1515" s="21"/>
      <c r="WWF1515" s="21"/>
      <c r="WWG1515" s="21"/>
      <c r="WWH1515" s="21"/>
      <c r="WWI1515" s="21"/>
      <c r="WWJ1515" s="21"/>
      <c r="WWK1515" s="21"/>
      <c r="WWL1515" s="21"/>
      <c r="WWM1515" s="21"/>
      <c r="WWN1515" s="21"/>
      <c r="WWO1515" s="21"/>
      <c r="WWP1515" s="21"/>
      <c r="WWQ1515" s="21"/>
      <c r="WWR1515" s="21"/>
      <c r="WWS1515" s="21"/>
      <c r="WWT1515" s="21"/>
      <c r="WWU1515" s="21"/>
      <c r="WWV1515" s="21"/>
      <c r="WWW1515" s="21"/>
      <c r="WWX1515" s="21"/>
      <c r="WWY1515" s="21"/>
      <c r="WWZ1515" s="21"/>
      <c r="WXA1515" s="21"/>
      <c r="WXB1515" s="21"/>
      <c r="WXC1515" s="21"/>
      <c r="WXD1515" s="21"/>
      <c r="WXE1515" s="21"/>
      <c r="WXF1515" s="21"/>
      <c r="WXG1515" s="21"/>
      <c r="WXH1515" s="21"/>
      <c r="WXI1515" s="21"/>
      <c r="WXJ1515" s="21"/>
      <c r="WXK1515" s="21"/>
      <c r="WXL1515" s="21"/>
      <c r="WXM1515" s="21"/>
      <c r="WXN1515" s="21"/>
      <c r="WXO1515" s="21"/>
      <c r="WXP1515" s="21"/>
      <c r="WXQ1515" s="21"/>
      <c r="WXR1515" s="21"/>
      <c r="WXS1515" s="21"/>
      <c r="WXT1515" s="21"/>
      <c r="WXU1515" s="21"/>
      <c r="WXV1515" s="21"/>
      <c r="WXW1515" s="21"/>
      <c r="WXX1515" s="21"/>
      <c r="WXY1515" s="21"/>
      <c r="WXZ1515" s="21"/>
      <c r="WYA1515" s="21"/>
      <c r="WYB1515" s="21"/>
      <c r="WYC1515" s="21"/>
      <c r="WYD1515" s="21"/>
      <c r="WYE1515" s="21"/>
      <c r="WYF1515" s="21"/>
      <c r="WYG1515" s="21"/>
      <c r="WYH1515" s="21"/>
      <c r="WYI1515" s="21"/>
      <c r="WYJ1515" s="21"/>
      <c r="WYK1515" s="21"/>
      <c r="WYL1515" s="21"/>
      <c r="WYM1515" s="21"/>
      <c r="WYN1515" s="21"/>
      <c r="WYO1515" s="21"/>
      <c r="WYP1515" s="21"/>
      <c r="WYQ1515" s="21"/>
      <c r="WYR1515" s="21"/>
      <c r="WYS1515" s="21"/>
      <c r="WYT1515" s="21"/>
      <c r="WYU1515" s="21"/>
      <c r="WYV1515" s="21"/>
      <c r="WYW1515" s="21"/>
      <c r="WYX1515" s="21"/>
      <c r="WYY1515" s="21"/>
      <c r="WYZ1515" s="21"/>
      <c r="WZA1515" s="21"/>
      <c r="WZB1515" s="21"/>
      <c r="WZC1515" s="21"/>
      <c r="WZD1515" s="21"/>
      <c r="WZE1515" s="21"/>
      <c r="WZF1515" s="21"/>
      <c r="WZG1515" s="21"/>
      <c r="WZH1515" s="21"/>
      <c r="WZI1515" s="21"/>
      <c r="WZJ1515" s="21"/>
      <c r="WZK1515" s="21"/>
      <c r="WZL1515" s="21"/>
      <c r="WZM1515" s="21"/>
      <c r="WZN1515" s="21"/>
      <c r="WZO1515" s="21"/>
      <c r="WZP1515" s="21"/>
      <c r="WZQ1515" s="21"/>
      <c r="WZR1515" s="21"/>
      <c r="WZS1515" s="21"/>
      <c r="WZT1515" s="21"/>
      <c r="WZU1515" s="21"/>
      <c r="WZV1515" s="21"/>
      <c r="WZW1515" s="21"/>
      <c r="WZX1515" s="21"/>
      <c r="WZY1515" s="21"/>
      <c r="WZZ1515" s="21"/>
      <c r="XAA1515" s="21"/>
      <c r="XAB1515" s="21"/>
      <c r="XAC1515" s="21"/>
      <c r="XAD1515" s="21"/>
      <c r="XAE1515" s="21"/>
      <c r="XAF1515" s="21"/>
      <c r="XAG1515" s="21"/>
      <c r="XAH1515" s="21"/>
      <c r="XAI1515" s="21"/>
      <c r="XAJ1515" s="21"/>
      <c r="XAK1515" s="21"/>
      <c r="XAL1515" s="21"/>
      <c r="XAM1515" s="21"/>
      <c r="XAN1515" s="21"/>
      <c r="XAO1515" s="21"/>
      <c r="XAP1515" s="21"/>
      <c r="XAQ1515" s="21"/>
      <c r="XAR1515" s="21"/>
      <c r="XAS1515" s="21"/>
      <c r="XAT1515" s="21"/>
      <c r="XAU1515" s="21"/>
      <c r="XAV1515" s="21"/>
      <c r="XAW1515" s="21"/>
      <c r="XAX1515" s="21"/>
      <c r="XAY1515" s="21"/>
      <c r="XAZ1515" s="21"/>
      <c r="XBA1515" s="21"/>
      <c r="XBB1515" s="21"/>
      <c r="XBC1515" s="21"/>
      <c r="XBD1515" s="21"/>
      <c r="XBE1515" s="21"/>
      <c r="XBF1515" s="21"/>
      <c r="XBG1515" s="21"/>
      <c r="XBH1515" s="21"/>
      <c r="XBI1515" s="21"/>
      <c r="XBJ1515" s="21"/>
      <c r="XBK1515" s="21"/>
      <c r="XBL1515" s="21"/>
      <c r="XBM1515" s="21"/>
      <c r="XBN1515" s="21"/>
      <c r="XBO1515" s="21"/>
      <c r="XBP1515" s="21"/>
      <c r="XBQ1515" s="21"/>
      <c r="XBR1515" s="21"/>
      <c r="XBS1515" s="21"/>
      <c r="XBT1515" s="21"/>
      <c r="XBU1515" s="21"/>
      <c r="XBV1515" s="21"/>
      <c r="XBW1515" s="21"/>
      <c r="XBX1515" s="21"/>
      <c r="XBY1515" s="21"/>
      <c r="XBZ1515" s="21"/>
      <c r="XCA1515" s="21"/>
      <c r="XCB1515" s="21"/>
      <c r="XCC1515" s="21"/>
      <c r="XCD1515" s="21"/>
      <c r="XCE1515" s="21"/>
      <c r="XCF1515" s="21"/>
      <c r="XCG1515" s="21"/>
      <c r="XCH1515" s="21"/>
      <c r="XCI1515" s="21"/>
      <c r="XCJ1515" s="21"/>
      <c r="XCK1515" s="21"/>
      <c r="XCL1515" s="21"/>
      <c r="XCM1515" s="21"/>
      <c r="XCN1515" s="21"/>
      <c r="XCO1515" s="21"/>
      <c r="XCP1515" s="21"/>
      <c r="XCQ1515" s="21"/>
      <c r="XCR1515" s="21"/>
      <c r="XCS1515" s="21"/>
      <c r="XCT1515" s="21"/>
      <c r="XCU1515" s="21"/>
      <c r="XCV1515" s="21"/>
      <c r="XCW1515" s="21"/>
      <c r="XCX1515" s="21"/>
      <c r="XCY1515" s="21"/>
      <c r="XCZ1515" s="21"/>
      <c r="XDA1515" s="21"/>
      <c r="XDB1515" s="21"/>
      <c r="XDC1515" s="21"/>
      <c r="XDD1515" s="21"/>
      <c r="XDE1515" s="21"/>
      <c r="XDF1515" s="21"/>
      <c r="XDG1515" s="21"/>
      <c r="XDH1515" s="21"/>
      <c r="XDI1515" s="21"/>
      <c r="XDJ1515" s="21"/>
      <c r="XDK1515" s="21"/>
      <c r="XDL1515" s="21"/>
      <c r="XDM1515" s="21"/>
      <c r="XDN1515" s="21"/>
      <c r="XDO1515" s="21"/>
      <c r="XDP1515" s="21"/>
      <c r="XDQ1515" s="21"/>
      <c r="XDR1515" s="21"/>
      <c r="XDS1515" s="21"/>
      <c r="XDT1515" s="21"/>
      <c r="XDU1515" s="21"/>
      <c r="XDV1515" s="21"/>
      <c r="XDW1515" s="21"/>
      <c r="XDX1515" s="21"/>
      <c r="XDY1515" s="21"/>
      <c r="XDZ1515" s="21"/>
      <c r="XEA1515" s="21"/>
      <c r="XEB1515" s="21"/>
      <c r="XEC1515" s="21"/>
      <c r="XED1515" s="21"/>
      <c r="XEE1515" s="21"/>
      <c r="XEF1515" s="21"/>
      <c r="XEG1515" s="21"/>
      <c r="XEH1515" s="21"/>
      <c r="XEI1515" s="21"/>
      <c r="XEJ1515" s="21"/>
      <c r="XEK1515" s="21"/>
      <c r="XEL1515" s="21"/>
      <c r="XEM1515" s="21"/>
      <c r="XEN1515" s="21"/>
      <c r="XEO1515" s="21"/>
      <c r="XEP1515" s="21"/>
      <c r="XEQ1515" s="21"/>
      <c r="XER1515" s="21"/>
      <c r="XES1515" s="21"/>
      <c r="XET1515" s="21"/>
      <c r="XEU1515" s="21"/>
      <c r="XEV1515" s="21"/>
      <c r="XEW1515" s="21"/>
      <c r="XEX1515" s="21"/>
      <c r="XEY1515" s="21"/>
      <c r="XEZ1515" s="21"/>
      <c r="XFA1515" s="21"/>
      <c r="XFB1515" s="21"/>
      <c r="XFC1515" s="21"/>
      <c r="XFD1515" s="21"/>
    </row>
    <row r="1516" spans="1:16384">
      <c r="A1516" s="241">
        <v>9010</v>
      </c>
      <c r="B1516" s="119">
        <v>603280.40899999999</v>
      </c>
      <c r="C1516" s="119">
        <v>5425560.7929999996</v>
      </c>
      <c r="D1516" s="5">
        <v>4010.86</v>
      </c>
      <c r="E1516" s="6">
        <v>0.08</v>
      </c>
      <c r="F1516" s="6">
        <v>8.3559999999999999</v>
      </c>
      <c r="G1516" s="152">
        <v>55</v>
      </c>
      <c r="H1516" s="152">
        <v>12</v>
      </c>
      <c r="I1516" s="152">
        <v>5</v>
      </c>
      <c r="J1516" s="152">
        <v>12</v>
      </c>
      <c r="K1516" s="152">
        <v>2008</v>
      </c>
      <c r="L1516" s="24" t="s">
        <v>31</v>
      </c>
      <c r="M1516" s="100" t="s">
        <v>129</v>
      </c>
      <c r="N1516" s="7" t="s">
        <v>40</v>
      </c>
      <c r="O1516" s="152" t="s">
        <v>25</v>
      </c>
      <c r="P1516" s="6">
        <v>591019.70700000005</v>
      </c>
      <c r="Q1516" s="6">
        <v>5421322.3990000002</v>
      </c>
      <c r="R1516" s="6">
        <v>210.239</v>
      </c>
      <c r="S1516" s="152" t="s">
        <v>103</v>
      </c>
    </row>
    <row r="1517" spans="1:16384" s="21" customFormat="1" ht="15.75" thickBot="1">
      <c r="A1517" s="241">
        <v>4974</v>
      </c>
      <c r="B1517" s="19">
        <v>585706.86199999996</v>
      </c>
      <c r="C1517" s="26">
        <v>5421712.9800000004</v>
      </c>
      <c r="D1517" s="5">
        <v>3869.8</v>
      </c>
      <c r="E1517" s="6">
        <v>7.0000000000000007E-2</v>
      </c>
      <c r="F1517" s="25">
        <v>667.15599999999995</v>
      </c>
      <c r="G1517" s="152">
        <v>39</v>
      </c>
      <c r="H1517" s="152">
        <v>13</v>
      </c>
      <c r="I1517" s="152">
        <v>5</v>
      </c>
      <c r="J1517" s="152">
        <v>12</v>
      </c>
      <c r="K1517" s="152">
        <v>2008</v>
      </c>
      <c r="L1517" s="152"/>
      <c r="M1517" s="103" t="s">
        <v>20</v>
      </c>
      <c r="N1517" s="21">
        <v>8022</v>
      </c>
      <c r="O1517" s="152" t="s">
        <v>26</v>
      </c>
      <c r="P1517" s="131">
        <f>P1515-P1516</f>
        <v>-0.78000000002793968</v>
      </c>
      <c r="Q1517" s="131">
        <f>Q1515-Q1516</f>
        <v>-1.2489999998360872</v>
      </c>
      <c r="R1517" s="17">
        <f>R1515-R1516</f>
        <v>-0.46399999999999864</v>
      </c>
      <c r="S1517" s="219"/>
      <c r="X1517" s="23"/>
      <c r="Y1517" s="28"/>
      <c r="AI1517" s="170"/>
      <c r="AL1517" s="15"/>
      <c r="AM1517" s="15"/>
      <c r="AN1517" s="15"/>
    </row>
    <row r="1518" spans="1:16384" s="21" customFormat="1" ht="14.25" customHeight="1" thickTop="1">
      <c r="A1518" s="241">
        <v>4975</v>
      </c>
      <c r="B1518" s="19">
        <v>583547.50199999998</v>
      </c>
      <c r="C1518" s="26">
        <v>5419576.0720000006</v>
      </c>
      <c r="D1518" s="5">
        <v>3894.01</v>
      </c>
      <c r="E1518" s="6">
        <v>6.5000000000000002E-2</v>
      </c>
      <c r="F1518" s="25">
        <v>576.34099999999989</v>
      </c>
      <c r="G1518" s="152">
        <v>8</v>
      </c>
      <c r="H1518" s="152">
        <v>14</v>
      </c>
      <c r="I1518" s="152">
        <v>5</v>
      </c>
      <c r="J1518" s="152">
        <v>12</v>
      </c>
      <c r="K1518" s="152">
        <v>2008</v>
      </c>
      <c r="L1518" s="152"/>
      <c r="M1518" s="103" t="s">
        <v>20</v>
      </c>
      <c r="N1518" s="21">
        <v>8022</v>
      </c>
      <c r="O1518" s="152">
        <v>8022</v>
      </c>
      <c r="P1518" s="19">
        <v>591018.92700000003</v>
      </c>
      <c r="Q1518" s="26">
        <v>5421321.1500000004</v>
      </c>
      <c r="R1518" s="25">
        <v>209.77500000000001</v>
      </c>
      <c r="S1518" s="180"/>
      <c r="X1518" s="23"/>
      <c r="Y1518" s="28"/>
      <c r="AI1518" s="170"/>
      <c r="AL1518" s="15"/>
      <c r="AM1518" s="15"/>
      <c r="AN1518" s="15"/>
    </row>
    <row r="1519" spans="1:16384" s="21" customFormat="1">
      <c r="A1519" s="241">
        <v>4976</v>
      </c>
      <c r="B1519" s="19">
        <v>583708.75</v>
      </c>
      <c r="C1519" s="26">
        <v>5417547.5209999997</v>
      </c>
      <c r="D1519" s="5">
        <v>3892.37</v>
      </c>
      <c r="E1519" s="6">
        <v>7.0000000000000007E-2</v>
      </c>
      <c r="F1519" s="25">
        <v>593.1880000000001</v>
      </c>
      <c r="G1519" s="152">
        <v>49</v>
      </c>
      <c r="H1519" s="152">
        <v>14</v>
      </c>
      <c r="I1519" s="152">
        <v>5</v>
      </c>
      <c r="J1519" s="152">
        <v>12</v>
      </c>
      <c r="K1519" s="152">
        <v>2008</v>
      </c>
      <c r="L1519" s="152"/>
      <c r="M1519" s="103" t="s">
        <v>20</v>
      </c>
      <c r="N1519" s="21">
        <v>8022</v>
      </c>
      <c r="O1519" s="152">
        <v>4974</v>
      </c>
      <c r="P1519" s="19">
        <v>585706.86199999996</v>
      </c>
      <c r="Q1519" s="26">
        <v>5421712.9800000004</v>
      </c>
      <c r="R1519" s="25">
        <v>667.15599999999995</v>
      </c>
      <c r="S1519" s="28"/>
      <c r="AC1519" s="170"/>
      <c r="AF1519" s="15"/>
      <c r="AG1519" s="15"/>
      <c r="AH1519" s="15"/>
    </row>
    <row r="1520" spans="1:16384" s="21" customFormat="1">
      <c r="A1520" s="241">
        <v>4967</v>
      </c>
      <c r="B1520" s="19">
        <v>587139.35199999996</v>
      </c>
      <c r="C1520" s="26">
        <v>5419271.2640000004</v>
      </c>
      <c r="D1520" s="5">
        <v>3931.93</v>
      </c>
      <c r="E1520" s="6">
        <v>7.0000000000000007E-2</v>
      </c>
      <c r="F1520" s="25">
        <v>379.12</v>
      </c>
      <c r="G1520" s="152">
        <v>18</v>
      </c>
      <c r="H1520" s="152">
        <v>15</v>
      </c>
      <c r="I1520" s="152">
        <v>5</v>
      </c>
      <c r="J1520" s="152">
        <v>12</v>
      </c>
      <c r="K1520" s="152">
        <v>2008</v>
      </c>
      <c r="L1520" s="152" t="s">
        <v>22</v>
      </c>
      <c r="M1520" s="103" t="s">
        <v>20</v>
      </c>
      <c r="N1520" s="21">
        <v>8022</v>
      </c>
      <c r="O1520" s="152">
        <v>4975</v>
      </c>
      <c r="P1520" s="19">
        <v>583547.50199999998</v>
      </c>
      <c r="Q1520" s="26">
        <v>5419576.0720000006</v>
      </c>
      <c r="R1520" s="25">
        <v>576.34099999999989</v>
      </c>
      <c r="S1520" s="28"/>
      <c r="AC1520" s="170"/>
      <c r="AF1520" s="15"/>
      <c r="AG1520" s="15"/>
      <c r="AH1520" s="15"/>
    </row>
    <row r="1521" spans="1:40" s="21" customFormat="1" ht="14.25" customHeight="1">
      <c r="A1521" s="241">
        <v>4977</v>
      </c>
      <c r="B1521" s="19">
        <v>585643.99399999995</v>
      </c>
      <c r="C1521" s="26">
        <v>5420123.9139999999</v>
      </c>
      <c r="D1521" s="5">
        <v>3911.06</v>
      </c>
      <c r="E1521" s="6">
        <v>7.4999999999999997E-2</v>
      </c>
      <c r="F1521" s="25">
        <v>476.596</v>
      </c>
      <c r="G1521" s="152">
        <v>27</v>
      </c>
      <c r="H1521" s="152">
        <v>15</v>
      </c>
      <c r="I1521" s="152">
        <v>5</v>
      </c>
      <c r="J1521" s="152">
        <v>12</v>
      </c>
      <c r="K1521" s="152">
        <v>2008</v>
      </c>
      <c r="L1521" s="152"/>
      <c r="M1521" s="103" t="s">
        <v>20</v>
      </c>
      <c r="N1521" s="21">
        <v>8022</v>
      </c>
      <c r="O1521" s="152">
        <v>4976</v>
      </c>
      <c r="P1521" s="19">
        <v>583708.75</v>
      </c>
      <c r="Q1521" s="26">
        <v>5417547.5209999997</v>
      </c>
      <c r="R1521" s="25">
        <v>593.1880000000001</v>
      </c>
      <c r="S1521" s="28"/>
      <c r="AC1521" s="170"/>
      <c r="AF1521" s="15"/>
      <c r="AG1521" s="15"/>
      <c r="AH1521" s="15"/>
    </row>
    <row r="1522" spans="1:40" s="21" customFormat="1">
      <c r="A1522" s="241">
        <v>4978</v>
      </c>
      <c r="B1522" s="19">
        <v>585257.15399999998</v>
      </c>
      <c r="C1522" s="26">
        <v>5420422.1550000003</v>
      </c>
      <c r="D1522" s="5">
        <v>3902.07</v>
      </c>
      <c r="E1522" s="6">
        <v>7.4999999999999997E-2</v>
      </c>
      <c r="F1522" s="25">
        <v>520.36799999999994</v>
      </c>
      <c r="G1522" s="152">
        <v>34</v>
      </c>
      <c r="H1522" s="152">
        <v>15</v>
      </c>
      <c r="I1522" s="152">
        <v>5</v>
      </c>
      <c r="J1522" s="152">
        <v>12</v>
      </c>
      <c r="K1522" s="152">
        <v>2008</v>
      </c>
      <c r="L1522" s="152"/>
      <c r="M1522" s="103" t="s">
        <v>20</v>
      </c>
      <c r="N1522" s="21">
        <v>8022</v>
      </c>
      <c r="O1522" s="152">
        <v>4967</v>
      </c>
      <c r="P1522" s="19">
        <v>587139.35199999996</v>
      </c>
      <c r="Q1522" s="26">
        <v>5419271.2640000004</v>
      </c>
      <c r="R1522" s="25">
        <v>379.12</v>
      </c>
      <c r="S1522" s="28"/>
      <c r="AC1522" s="170"/>
      <c r="AF1522" s="15"/>
      <c r="AG1522" s="15"/>
      <c r="AH1522" s="15"/>
    </row>
    <row r="1523" spans="1:40" s="21" customFormat="1" ht="14.25" customHeight="1">
      <c r="A1523" s="241">
        <v>4979</v>
      </c>
      <c r="B1523" s="19">
        <v>585333.28200000001</v>
      </c>
      <c r="C1523" s="26">
        <v>5419532.6579999998</v>
      </c>
      <c r="D1523" s="5">
        <v>3919.95</v>
      </c>
      <c r="E1523" s="6">
        <v>6.5000000000000002E-2</v>
      </c>
      <c r="F1523" s="25">
        <v>436.44</v>
      </c>
      <c r="G1523" s="152">
        <v>48</v>
      </c>
      <c r="H1523" s="152">
        <v>15</v>
      </c>
      <c r="I1523" s="152">
        <v>5</v>
      </c>
      <c r="J1523" s="152">
        <v>12</v>
      </c>
      <c r="K1523" s="152">
        <v>2008</v>
      </c>
      <c r="L1523" s="152"/>
      <c r="M1523" s="103" t="s">
        <v>20</v>
      </c>
      <c r="N1523" s="21">
        <v>8022</v>
      </c>
      <c r="O1523" s="152">
        <v>4977</v>
      </c>
      <c r="P1523" s="19">
        <v>585643.99399999995</v>
      </c>
      <c r="Q1523" s="26">
        <v>5420123.9139999999</v>
      </c>
      <c r="R1523" s="25">
        <v>476.596</v>
      </c>
      <c r="S1523" s="28"/>
      <c r="AC1523" s="170"/>
      <c r="AF1523" s="15"/>
      <c r="AG1523" s="15"/>
      <c r="AH1523" s="15"/>
    </row>
    <row r="1524" spans="1:40" s="21" customFormat="1">
      <c r="A1524" s="241">
        <v>4980</v>
      </c>
      <c r="B1524" s="19">
        <v>585592.30099999998</v>
      </c>
      <c r="C1524" s="26">
        <v>5418811.148</v>
      </c>
      <c r="D1524" s="5">
        <v>3918.21</v>
      </c>
      <c r="E1524" s="6">
        <v>7.4999999999999997E-2</v>
      </c>
      <c r="F1524" s="25">
        <v>451.34800000000001</v>
      </c>
      <c r="G1524" s="152">
        <v>6</v>
      </c>
      <c r="H1524" s="152">
        <v>16</v>
      </c>
      <c r="I1524" s="152">
        <v>5</v>
      </c>
      <c r="J1524" s="152">
        <v>12</v>
      </c>
      <c r="K1524" s="152">
        <v>2008</v>
      </c>
      <c r="L1524" s="152"/>
      <c r="M1524" s="103" t="s">
        <v>20</v>
      </c>
      <c r="N1524" s="21">
        <v>8022</v>
      </c>
      <c r="O1524" s="152">
        <v>4978</v>
      </c>
      <c r="P1524" s="19">
        <v>585257.15399999998</v>
      </c>
      <c r="Q1524" s="26">
        <v>5420422.1550000003</v>
      </c>
      <c r="R1524" s="25">
        <v>520.36799999999994</v>
      </c>
      <c r="S1524" s="28"/>
      <c r="AC1524" s="170"/>
      <c r="AF1524" s="15"/>
      <c r="AG1524" s="15"/>
      <c r="AH1524" s="15"/>
    </row>
    <row r="1525" spans="1:40" s="21" customFormat="1">
      <c r="A1525" s="241">
        <v>4981</v>
      </c>
      <c r="B1525" s="19">
        <v>587088.80499999993</v>
      </c>
      <c r="C1525" s="26">
        <v>5418342.3289999999</v>
      </c>
      <c r="D1525" s="5">
        <v>3943.58</v>
      </c>
      <c r="E1525" s="6">
        <v>7.0000000000000007E-2</v>
      </c>
      <c r="F1525" s="25">
        <v>319.255</v>
      </c>
      <c r="G1525" s="152">
        <v>24</v>
      </c>
      <c r="H1525" s="152">
        <v>16</v>
      </c>
      <c r="I1525" s="152">
        <v>5</v>
      </c>
      <c r="J1525" s="152">
        <v>12</v>
      </c>
      <c r="K1525" s="152">
        <v>2008</v>
      </c>
      <c r="L1525" s="152"/>
      <c r="M1525" s="103" t="s">
        <v>20</v>
      </c>
      <c r="N1525" s="21">
        <v>8022</v>
      </c>
      <c r="O1525" s="152">
        <v>4979</v>
      </c>
      <c r="P1525" s="19">
        <v>585333.28200000001</v>
      </c>
      <c r="Q1525" s="26">
        <v>5419532.6579999998</v>
      </c>
      <c r="R1525" s="25">
        <v>436.44</v>
      </c>
      <c r="S1525" s="28"/>
      <c r="AC1525" s="170"/>
      <c r="AF1525" s="15"/>
      <c r="AG1525" s="15"/>
      <c r="AH1525" s="15"/>
    </row>
    <row r="1526" spans="1:40" s="21" customFormat="1" ht="14.25" customHeight="1">
      <c r="A1526" s="241">
        <v>4982</v>
      </c>
      <c r="B1526" s="19">
        <v>584988.23499999999</v>
      </c>
      <c r="C1526" s="26">
        <v>5418525.8770000003</v>
      </c>
      <c r="D1526" s="5">
        <v>3887.29</v>
      </c>
      <c r="E1526" s="6">
        <v>7.4999999999999997E-2</v>
      </c>
      <c r="F1526" s="25">
        <v>607.94900000000007</v>
      </c>
      <c r="G1526" s="152">
        <v>55</v>
      </c>
      <c r="H1526" s="152">
        <v>16</v>
      </c>
      <c r="I1526" s="152">
        <v>5</v>
      </c>
      <c r="J1526" s="152">
        <v>12</v>
      </c>
      <c r="K1526" s="152">
        <v>2008</v>
      </c>
      <c r="L1526" s="152"/>
      <c r="M1526" s="103" t="s">
        <v>20</v>
      </c>
      <c r="N1526" s="21">
        <v>8022</v>
      </c>
      <c r="O1526" s="152">
        <v>4980</v>
      </c>
      <c r="P1526" s="19">
        <v>585592.30099999998</v>
      </c>
      <c r="Q1526" s="26">
        <v>5418811.148</v>
      </c>
      <c r="R1526" s="25">
        <v>451.34800000000001</v>
      </c>
      <c r="S1526" s="28"/>
      <c r="AC1526" s="170"/>
      <c r="AF1526" s="15"/>
      <c r="AG1526" s="15"/>
      <c r="AH1526" s="15"/>
    </row>
    <row r="1527" spans="1:40" s="21" customFormat="1">
      <c r="A1527" s="241">
        <v>9010</v>
      </c>
      <c r="B1527" s="119">
        <v>603280.40899999999</v>
      </c>
      <c r="C1527" s="119">
        <v>5425560.7929999996</v>
      </c>
      <c r="D1527" s="5">
        <v>4010.84</v>
      </c>
      <c r="E1527" s="6">
        <v>0.08</v>
      </c>
      <c r="F1527" s="6">
        <v>8.3559999999999999</v>
      </c>
      <c r="G1527" s="152">
        <v>2</v>
      </c>
      <c r="H1527" s="152">
        <v>18</v>
      </c>
      <c r="I1527" s="152">
        <v>5</v>
      </c>
      <c r="J1527" s="152">
        <v>12</v>
      </c>
      <c r="K1527" s="152">
        <v>2008</v>
      </c>
      <c r="L1527" s="102" t="s">
        <v>31</v>
      </c>
      <c r="M1527" s="100" t="s">
        <v>129</v>
      </c>
      <c r="N1527" s="7" t="s">
        <v>40</v>
      </c>
      <c r="O1527" s="152">
        <v>4981</v>
      </c>
      <c r="P1527" s="19">
        <v>587088.80499999993</v>
      </c>
      <c r="Q1527" s="26">
        <v>5418342.3289999999</v>
      </c>
      <c r="R1527" s="25">
        <v>319.255</v>
      </c>
      <c r="S1527" s="28"/>
      <c r="AC1527" s="170"/>
      <c r="AF1527" s="15"/>
      <c r="AG1527" s="15"/>
      <c r="AH1527" s="15"/>
    </row>
    <row r="1528" spans="1:40" s="21" customFormat="1" ht="14.25" customHeight="1">
      <c r="A1528" s="241">
        <v>9010</v>
      </c>
      <c r="B1528" s="119">
        <v>603280.40899999999</v>
      </c>
      <c r="C1528" s="119">
        <v>5425560.7929999996</v>
      </c>
      <c r="D1528" s="5">
        <v>4010.84</v>
      </c>
      <c r="E1528" s="6">
        <v>0.08</v>
      </c>
      <c r="F1528" s="6">
        <v>8.3559999999999999</v>
      </c>
      <c r="G1528" s="152">
        <v>6</v>
      </c>
      <c r="H1528" s="152">
        <v>18</v>
      </c>
      <c r="I1528" s="152">
        <v>5</v>
      </c>
      <c r="J1528" s="152">
        <v>12</v>
      </c>
      <c r="K1528" s="152">
        <v>2008</v>
      </c>
      <c r="L1528" s="24" t="s">
        <v>31</v>
      </c>
      <c r="M1528" s="100" t="s">
        <v>129</v>
      </c>
      <c r="N1528" s="7" t="s">
        <v>40</v>
      </c>
      <c r="O1528" s="152">
        <v>4982</v>
      </c>
      <c r="P1528" s="19">
        <v>584988.23499999999</v>
      </c>
      <c r="Q1528" s="26">
        <v>5418525.8770000003</v>
      </c>
      <c r="R1528" s="25">
        <v>607.94900000000007</v>
      </c>
      <c r="S1528" s="28"/>
      <c r="AC1528" s="170"/>
      <c r="AF1528" s="15"/>
      <c r="AG1528" s="15"/>
      <c r="AH1528" s="15"/>
    </row>
    <row r="1529" spans="1:40" s="21" customFormat="1">
      <c r="A1529" s="8"/>
      <c r="B1529" s="9"/>
      <c r="C1529" s="9"/>
      <c r="D1529" s="9"/>
      <c r="E1529" s="10"/>
      <c r="F1529" s="196"/>
      <c r="G1529" s="11"/>
      <c r="H1529" s="11"/>
      <c r="I1529" s="11"/>
      <c r="J1529" s="11"/>
      <c r="K1529" s="11"/>
      <c r="L1529" s="8"/>
      <c r="M1529" s="8"/>
      <c r="N1529" s="8"/>
      <c r="O1529" s="8"/>
      <c r="P1529" s="9"/>
      <c r="Q1529" s="9"/>
      <c r="R1529" s="10"/>
      <c r="S1529" s="218"/>
      <c r="T1529" s="23"/>
      <c r="U1529" s="23"/>
      <c r="V1529" s="23"/>
      <c r="W1529" s="23"/>
      <c r="X1529" s="23"/>
      <c r="Y1529" s="28"/>
      <c r="AI1529" s="170"/>
      <c r="AL1529" s="15"/>
      <c r="AM1529" s="15"/>
      <c r="AN1529" s="15"/>
    </row>
    <row r="1530" spans="1:40">
      <c r="A1530" s="4">
        <v>9503</v>
      </c>
      <c r="B1530" s="5">
        <v>605402.01</v>
      </c>
      <c r="C1530" s="5">
        <v>5408923.5700000003</v>
      </c>
      <c r="D1530" s="152">
        <v>4030.4</v>
      </c>
      <c r="E1530" s="152">
        <v>0.08</v>
      </c>
      <c r="F1530" s="27">
        <v>7.165</v>
      </c>
      <c r="G1530" s="4">
        <v>0</v>
      </c>
      <c r="H1530" s="4">
        <v>11</v>
      </c>
      <c r="I1530" s="4">
        <v>6</v>
      </c>
      <c r="J1530" s="4">
        <v>12</v>
      </c>
      <c r="K1530" s="4">
        <v>2008</v>
      </c>
      <c r="L1530" s="152" t="s">
        <v>31</v>
      </c>
      <c r="M1530" s="103" t="s">
        <v>128</v>
      </c>
      <c r="N1530" s="152" t="s">
        <v>40</v>
      </c>
      <c r="O1530" s="21" t="s">
        <v>24</v>
      </c>
      <c r="P1530" s="123">
        <v>601842.16500000004</v>
      </c>
      <c r="Q1530" s="123">
        <v>5410416.1129999999</v>
      </c>
      <c r="R1530" s="123">
        <v>14.124000000000001</v>
      </c>
      <c r="S1530" s="180">
        <v>8023</v>
      </c>
      <c r="T1530" s="158" t="s">
        <v>211</v>
      </c>
      <c r="U1530" s="158"/>
      <c r="V1530" s="158"/>
      <c r="W1530" s="158"/>
      <c r="X1530" s="158"/>
      <c r="AI1530" s="171"/>
      <c r="AJ1530" s="152"/>
      <c r="AK1530" s="152"/>
      <c r="AL1530" s="6"/>
    </row>
    <row r="1531" spans="1:40">
      <c r="A1531" s="4">
        <v>9503</v>
      </c>
      <c r="B1531" s="5">
        <v>605402.01</v>
      </c>
      <c r="C1531" s="5">
        <v>5408923.5700000003</v>
      </c>
      <c r="D1531" s="152">
        <v>4030.4</v>
      </c>
      <c r="E1531" s="152">
        <v>0.08</v>
      </c>
      <c r="F1531" s="27">
        <v>7.165</v>
      </c>
      <c r="G1531" s="4">
        <v>0</v>
      </c>
      <c r="H1531" s="4">
        <v>11</v>
      </c>
      <c r="I1531" s="4">
        <v>6</v>
      </c>
      <c r="J1531" s="4">
        <v>12</v>
      </c>
      <c r="K1531" s="4">
        <v>2008</v>
      </c>
      <c r="L1531" s="152" t="s">
        <v>31</v>
      </c>
      <c r="M1531" s="103" t="s">
        <v>128</v>
      </c>
      <c r="N1531" s="7" t="s">
        <v>40</v>
      </c>
      <c r="O1531" s="152" t="s">
        <v>25</v>
      </c>
      <c r="P1531" s="152">
        <v>601841.59299999999</v>
      </c>
      <c r="Q1531" s="152">
        <v>5410417.1179999998</v>
      </c>
      <c r="R1531" s="152">
        <v>12.492000000000001</v>
      </c>
      <c r="S1531" s="187" t="s">
        <v>18</v>
      </c>
      <c r="AI1531" s="170"/>
      <c r="AJ1531" s="152"/>
      <c r="AK1531" s="152"/>
      <c r="AL1531" s="6"/>
    </row>
    <row r="1532" spans="1:40" ht="15.75" thickBot="1">
      <c r="A1532" s="4">
        <v>4984</v>
      </c>
      <c r="B1532" s="19">
        <v>601842.16500000004</v>
      </c>
      <c r="C1532" s="26">
        <v>5410416.1129999999</v>
      </c>
      <c r="D1532" s="152">
        <v>4022.32</v>
      </c>
      <c r="E1532" s="152">
        <v>5.5E-2</v>
      </c>
      <c r="F1532" s="203">
        <v>14.124000000000001</v>
      </c>
      <c r="G1532" s="4">
        <v>8</v>
      </c>
      <c r="H1532" s="4">
        <v>12</v>
      </c>
      <c r="I1532" s="4">
        <v>6</v>
      </c>
      <c r="J1532" s="4">
        <v>12</v>
      </c>
      <c r="K1532" s="4">
        <v>2008</v>
      </c>
      <c r="L1532" s="152"/>
      <c r="M1532" s="103" t="s">
        <v>20</v>
      </c>
      <c r="N1532" s="103">
        <v>8023</v>
      </c>
      <c r="O1532" s="152" t="s">
        <v>26</v>
      </c>
      <c r="P1532" s="131">
        <f>P1530-P1531</f>
        <v>0.57200000004377216</v>
      </c>
      <c r="Q1532" s="131">
        <f>Q1530-Q1531</f>
        <v>-1.0049999998882413</v>
      </c>
      <c r="R1532" s="17">
        <f>R1530-R1531</f>
        <v>1.6319999999999997</v>
      </c>
      <c r="AI1532" s="170"/>
      <c r="AJ1532" s="152"/>
      <c r="AK1532" s="152"/>
      <c r="AL1532" s="6"/>
    </row>
    <row r="1533" spans="1:40" ht="15.75" thickTop="1">
      <c r="A1533" s="4">
        <v>4985</v>
      </c>
      <c r="B1533" s="19">
        <v>598985.57200000004</v>
      </c>
      <c r="C1533" s="26">
        <v>5410376.5600000005</v>
      </c>
      <c r="D1533" s="152">
        <v>4014.35</v>
      </c>
      <c r="E1533" s="152">
        <v>7.4999999999999997E-2</v>
      </c>
      <c r="F1533" s="203">
        <v>35.948999999999998</v>
      </c>
      <c r="G1533" s="4">
        <v>28</v>
      </c>
      <c r="H1533" s="4">
        <v>12</v>
      </c>
      <c r="I1533" s="4">
        <v>6</v>
      </c>
      <c r="J1533" s="4">
        <v>12</v>
      </c>
      <c r="K1533" s="4">
        <v>2008</v>
      </c>
      <c r="L1533" s="152"/>
      <c r="M1533" s="103" t="s">
        <v>20</v>
      </c>
      <c r="N1533" s="103">
        <v>8023</v>
      </c>
      <c r="O1533" s="21">
        <v>4984</v>
      </c>
      <c r="P1533" s="19">
        <v>601842.16500000004</v>
      </c>
      <c r="Q1533" s="26">
        <v>5410416.1129999999</v>
      </c>
      <c r="R1533" s="16">
        <v>14.124000000000001</v>
      </c>
      <c r="S1533" s="221"/>
      <c r="T1533" s="15"/>
      <c r="U1533" s="6"/>
      <c r="V1533" s="6"/>
      <c r="W1533" s="6"/>
      <c r="X1533" s="6"/>
      <c r="AI1533" s="170"/>
      <c r="AJ1533"/>
      <c r="AK1533"/>
      <c r="AL1533" s="6"/>
    </row>
    <row r="1534" spans="1:40">
      <c r="A1534" s="4">
        <v>4986</v>
      </c>
      <c r="B1534" s="19">
        <v>599682.16800000006</v>
      </c>
      <c r="C1534" s="26">
        <v>5410465.6340000005</v>
      </c>
      <c r="D1534" s="152">
        <v>4014.22</v>
      </c>
      <c r="E1534" s="152">
        <v>7.4999999999999997E-2</v>
      </c>
      <c r="F1534" s="203">
        <v>39.756</v>
      </c>
      <c r="G1534" s="4">
        <v>39</v>
      </c>
      <c r="H1534" s="4">
        <v>12</v>
      </c>
      <c r="I1534" s="4">
        <v>6</v>
      </c>
      <c r="J1534" s="4">
        <v>12</v>
      </c>
      <c r="K1534" s="4">
        <v>2008</v>
      </c>
      <c r="L1534" s="152"/>
      <c r="M1534" s="103" t="s">
        <v>20</v>
      </c>
      <c r="N1534" s="103">
        <v>8023</v>
      </c>
      <c r="O1534" s="152">
        <v>4985</v>
      </c>
      <c r="P1534" s="19">
        <v>598985.57200000004</v>
      </c>
      <c r="Q1534" s="26">
        <v>5410376.5600000005</v>
      </c>
      <c r="R1534" s="16">
        <v>35.948999999999998</v>
      </c>
      <c r="S1534" s="221"/>
      <c r="T1534" s="15"/>
      <c r="U1534" s="6"/>
      <c r="V1534" s="6"/>
      <c r="W1534" s="6"/>
      <c r="X1534" s="6"/>
      <c r="AI1534" s="170"/>
    </row>
    <row r="1535" spans="1:40">
      <c r="A1535" s="4">
        <v>4987</v>
      </c>
      <c r="B1535" s="19">
        <v>599239.14</v>
      </c>
      <c r="C1535" s="26">
        <v>5409924.5159999998</v>
      </c>
      <c r="D1535" s="152">
        <v>3996.1</v>
      </c>
      <c r="E1535" s="152">
        <v>7.4999999999999997E-2</v>
      </c>
      <c r="F1535" s="203">
        <v>128.16399999999999</v>
      </c>
      <c r="G1535" s="4">
        <v>4</v>
      </c>
      <c r="H1535" s="4">
        <v>13</v>
      </c>
      <c r="I1535" s="4">
        <v>6</v>
      </c>
      <c r="J1535" s="4">
        <v>12</v>
      </c>
      <c r="K1535" s="4">
        <v>2008</v>
      </c>
      <c r="L1535" s="152"/>
      <c r="M1535" s="103" t="s">
        <v>20</v>
      </c>
      <c r="N1535" s="103">
        <v>8023</v>
      </c>
      <c r="O1535" s="152">
        <v>4986</v>
      </c>
      <c r="P1535" s="19">
        <v>599682.16800000006</v>
      </c>
      <c r="Q1535" s="26">
        <v>5410465.6340000005</v>
      </c>
      <c r="R1535" s="16">
        <v>39.756</v>
      </c>
      <c r="S1535" s="221"/>
      <c r="T1535" s="15"/>
      <c r="U1535" s="6"/>
      <c r="V1535" s="6"/>
      <c r="W1535" s="6"/>
      <c r="X1535" s="6"/>
      <c r="AI1535" s="170"/>
      <c r="AJ1535" s="152"/>
      <c r="AK1535" s="152"/>
      <c r="AL1535" s="6"/>
    </row>
    <row r="1536" spans="1:40">
      <c r="A1536" s="4">
        <v>4988</v>
      </c>
      <c r="B1536" s="19">
        <v>599817.66700000002</v>
      </c>
      <c r="C1536" s="26">
        <v>5408529.1869999999</v>
      </c>
      <c r="D1536" s="152">
        <v>4011.7</v>
      </c>
      <c r="E1536" s="152">
        <v>7.4999999999999997E-2</v>
      </c>
      <c r="F1536" s="203">
        <v>69.951999999999998</v>
      </c>
      <c r="G1536" s="4">
        <v>25</v>
      </c>
      <c r="H1536" s="4">
        <v>13</v>
      </c>
      <c r="I1536" s="4">
        <v>6</v>
      </c>
      <c r="J1536" s="4">
        <v>12</v>
      </c>
      <c r="K1536" s="4">
        <v>2008</v>
      </c>
      <c r="L1536" s="152" t="s">
        <v>143</v>
      </c>
      <c r="M1536" s="103" t="s">
        <v>20</v>
      </c>
      <c r="N1536" s="103">
        <v>8023</v>
      </c>
      <c r="O1536" s="152">
        <v>4987</v>
      </c>
      <c r="P1536" s="19">
        <v>599239.14</v>
      </c>
      <c r="Q1536" s="26">
        <v>5409924.5159999998</v>
      </c>
      <c r="R1536" s="16">
        <v>128.16399999999999</v>
      </c>
      <c r="S1536" s="221"/>
      <c r="T1536" s="15"/>
      <c r="U1536" s="6"/>
      <c r="V1536" s="6"/>
      <c r="W1536" s="6"/>
      <c r="X1536" s="6"/>
      <c r="AI1536" s="170"/>
      <c r="AJ1536" s="152"/>
      <c r="AK1536" s="152"/>
      <c r="AL1536" s="6"/>
    </row>
    <row r="1537" spans="1:38">
      <c r="A1537" s="4">
        <v>4989</v>
      </c>
      <c r="B1537" s="19">
        <v>600509.86900000006</v>
      </c>
      <c r="C1537" s="26">
        <v>5409085.5319999997</v>
      </c>
      <c r="D1537" s="152">
        <v>4009.63</v>
      </c>
      <c r="E1537" s="152">
        <v>7.4999999999999997E-2</v>
      </c>
      <c r="F1537" s="203">
        <v>77.486000000000004</v>
      </c>
      <c r="G1537" s="4">
        <v>36</v>
      </c>
      <c r="H1537" s="4">
        <v>13</v>
      </c>
      <c r="I1537" s="4">
        <v>6</v>
      </c>
      <c r="J1537" s="4">
        <v>12</v>
      </c>
      <c r="K1537" s="4">
        <v>2008</v>
      </c>
      <c r="L1537" s="4"/>
      <c r="M1537" s="103" t="s">
        <v>20</v>
      </c>
      <c r="N1537" s="103">
        <v>8023</v>
      </c>
      <c r="O1537" s="152">
        <v>4988</v>
      </c>
      <c r="P1537" s="19">
        <v>599817.66700000002</v>
      </c>
      <c r="Q1537" s="26">
        <v>5408529.1869999999</v>
      </c>
      <c r="R1537" s="16">
        <v>69.951999999999998</v>
      </c>
      <c r="S1537" s="221"/>
      <c r="T1537" s="15"/>
      <c r="U1537" s="6"/>
      <c r="V1537" s="6"/>
      <c r="W1537" s="6"/>
      <c r="X1537" s="6"/>
    </row>
    <row r="1538" spans="1:38">
      <c r="A1538" s="4">
        <v>4990</v>
      </c>
      <c r="B1538" s="19">
        <v>600156.21799999999</v>
      </c>
      <c r="C1538" s="26">
        <v>5409698.9100000001</v>
      </c>
      <c r="D1538" s="152">
        <v>4018.88</v>
      </c>
      <c r="E1538" s="152">
        <v>7.4999999999999997E-2</v>
      </c>
      <c r="F1538" s="203">
        <v>27.088999999999999</v>
      </c>
      <c r="G1538" s="4">
        <v>49</v>
      </c>
      <c r="H1538" s="4">
        <v>13</v>
      </c>
      <c r="I1538" s="4">
        <v>6</v>
      </c>
      <c r="J1538" s="4">
        <v>12</v>
      </c>
      <c r="K1538" s="4">
        <v>2008</v>
      </c>
      <c r="L1538" s="152"/>
      <c r="M1538" s="103" t="s">
        <v>20</v>
      </c>
      <c r="N1538" s="103">
        <v>8023</v>
      </c>
      <c r="O1538" s="152">
        <v>4989</v>
      </c>
      <c r="P1538" s="19">
        <v>600509.86900000006</v>
      </c>
      <c r="Q1538" s="26">
        <v>5409085.5319999997</v>
      </c>
      <c r="R1538" s="16">
        <v>77.486000000000004</v>
      </c>
      <c r="S1538" s="221"/>
      <c r="T1538" s="15"/>
      <c r="U1538" s="6"/>
      <c r="V1538" s="6"/>
      <c r="W1538" s="6"/>
      <c r="X1538" s="6"/>
    </row>
    <row r="1539" spans="1:38">
      <c r="A1539" s="4">
        <v>4991</v>
      </c>
      <c r="B1539" s="19">
        <v>599838.55700000003</v>
      </c>
      <c r="C1539" s="26">
        <v>5407560.5559999999</v>
      </c>
      <c r="D1539" s="152">
        <v>4010.04</v>
      </c>
      <c r="E1539" s="152">
        <v>7.4999999999999997E-2</v>
      </c>
      <c r="F1539" s="203">
        <v>85.932000000000002</v>
      </c>
      <c r="G1539" s="4">
        <v>11</v>
      </c>
      <c r="H1539" s="4">
        <v>14</v>
      </c>
      <c r="I1539" s="4">
        <v>6</v>
      </c>
      <c r="J1539" s="4">
        <v>12</v>
      </c>
      <c r="K1539" s="4">
        <v>2008</v>
      </c>
      <c r="L1539" s="152" t="s">
        <v>21</v>
      </c>
      <c r="M1539" s="103" t="s">
        <v>20</v>
      </c>
      <c r="N1539" s="103">
        <v>8023</v>
      </c>
      <c r="O1539" s="152">
        <v>4990</v>
      </c>
      <c r="P1539" s="19">
        <v>600156.21799999999</v>
      </c>
      <c r="Q1539" s="26">
        <v>5409698.9100000001</v>
      </c>
      <c r="R1539" s="16">
        <v>27.088999999999999</v>
      </c>
      <c r="S1539" s="221"/>
      <c r="T1539" s="15"/>
      <c r="U1539" s="6"/>
      <c r="V1539" s="6"/>
      <c r="W1539" s="6"/>
      <c r="X1539" s="6"/>
      <c r="Z1539" s="21"/>
      <c r="AA1539" s="21"/>
      <c r="AB1539" s="21"/>
      <c r="AC1539" s="21"/>
      <c r="AD1539" s="21"/>
      <c r="AE1539" s="21"/>
      <c r="AF1539" s="21"/>
      <c r="AG1539"/>
      <c r="AH1539" s="152"/>
      <c r="AI1539" s="171"/>
      <c r="AJ1539"/>
      <c r="AK1539"/>
      <c r="AL1539" s="6"/>
    </row>
    <row r="1540" spans="1:38">
      <c r="A1540" s="4">
        <v>4992</v>
      </c>
      <c r="B1540" s="19">
        <v>600211.01</v>
      </c>
      <c r="C1540" s="26">
        <v>5408483.0669999998</v>
      </c>
      <c r="D1540" s="152">
        <v>4021.25</v>
      </c>
      <c r="E1540" s="152">
        <v>7.4999999999999997E-2</v>
      </c>
      <c r="F1540" s="203">
        <v>23.508000000000003</v>
      </c>
      <c r="G1540" s="4">
        <v>26</v>
      </c>
      <c r="H1540" s="4">
        <v>14</v>
      </c>
      <c r="I1540" s="4">
        <v>6</v>
      </c>
      <c r="J1540" s="4">
        <v>12</v>
      </c>
      <c r="K1540" s="4">
        <v>2008</v>
      </c>
      <c r="L1540" s="152"/>
      <c r="M1540" s="103" t="s">
        <v>20</v>
      </c>
      <c r="N1540" s="103">
        <v>8023</v>
      </c>
      <c r="O1540" s="152">
        <v>4991</v>
      </c>
      <c r="P1540" s="19">
        <v>599838.55700000003</v>
      </c>
      <c r="Q1540" s="26">
        <v>5407560.5559999999</v>
      </c>
      <c r="R1540" s="16">
        <v>85.932000000000002</v>
      </c>
      <c r="S1540" s="221"/>
      <c r="T1540" s="15"/>
      <c r="U1540" s="6"/>
      <c r="V1540" s="6"/>
      <c r="W1540" s="6"/>
      <c r="X1540" s="6"/>
      <c r="Z1540" s="21"/>
      <c r="AA1540" s="21"/>
      <c r="AB1540" s="21"/>
      <c r="AC1540" s="21"/>
      <c r="AD1540" s="21"/>
      <c r="AE1540" s="21"/>
      <c r="AF1540" s="21"/>
      <c r="AG1540" s="152"/>
      <c r="AH1540" s="152"/>
      <c r="AI1540" s="171"/>
      <c r="AJ1540" s="152"/>
      <c r="AK1540" s="152"/>
      <c r="AL1540" s="6"/>
    </row>
    <row r="1541" spans="1:38">
      <c r="A1541" s="4">
        <v>4993</v>
      </c>
      <c r="B1541" s="19">
        <v>601026.49100000004</v>
      </c>
      <c r="C1541" s="26">
        <v>5408425.4270000001</v>
      </c>
      <c r="D1541" s="152">
        <v>4021.23</v>
      </c>
      <c r="E1541" s="152">
        <v>7.4999999999999997E-2</v>
      </c>
      <c r="F1541" s="203">
        <v>28.213999999999999</v>
      </c>
      <c r="G1541" s="4">
        <v>52</v>
      </c>
      <c r="H1541" s="4">
        <v>14</v>
      </c>
      <c r="I1541" s="4">
        <v>6</v>
      </c>
      <c r="J1541" s="4">
        <v>12</v>
      </c>
      <c r="K1541" s="4">
        <v>2008</v>
      </c>
      <c r="L1541" s="4"/>
      <c r="M1541" s="103" t="s">
        <v>20</v>
      </c>
      <c r="N1541" s="103">
        <v>8023</v>
      </c>
      <c r="O1541" s="152">
        <v>4992</v>
      </c>
      <c r="P1541" s="19">
        <v>600211.01</v>
      </c>
      <c r="Q1541" s="26">
        <v>5408483.0669999998</v>
      </c>
      <c r="R1541" s="16">
        <v>23.508000000000003</v>
      </c>
      <c r="S1541" s="221"/>
      <c r="T1541" s="15"/>
      <c r="U1541" s="6"/>
      <c r="V1541" s="6"/>
      <c r="W1541" s="6"/>
      <c r="X1541" s="6"/>
      <c r="Z1541" s="21"/>
      <c r="AA1541" s="21"/>
      <c r="AB1541" s="21"/>
      <c r="AC1541" s="21"/>
      <c r="AD1541" s="21"/>
      <c r="AE1541" s="21"/>
      <c r="AF1541" s="21"/>
      <c r="AG1541" s="152"/>
      <c r="AH1541" s="152"/>
      <c r="AI1541" s="171"/>
      <c r="AJ1541" s="152"/>
      <c r="AK1541" s="152"/>
      <c r="AL1541" s="6"/>
    </row>
    <row r="1542" spans="1:38">
      <c r="A1542" s="4">
        <v>4994</v>
      </c>
      <c r="B1542" s="19">
        <v>600607.83000000007</v>
      </c>
      <c r="C1542" s="26">
        <v>5408042.6699999999</v>
      </c>
      <c r="D1542" s="152">
        <v>4015.98</v>
      </c>
      <c r="E1542" s="152">
        <v>7.4999999999999997E-2</v>
      </c>
      <c r="F1542" s="203">
        <v>55.641999999999996</v>
      </c>
      <c r="G1542" s="4">
        <v>13</v>
      </c>
      <c r="H1542" s="4">
        <v>15</v>
      </c>
      <c r="I1542" s="4">
        <v>6</v>
      </c>
      <c r="J1542" s="4">
        <v>12</v>
      </c>
      <c r="K1542" s="4">
        <v>2008</v>
      </c>
      <c r="L1542" s="152"/>
      <c r="M1542" s="103" t="s">
        <v>20</v>
      </c>
      <c r="N1542" s="103">
        <v>8023</v>
      </c>
      <c r="O1542" s="152">
        <v>4993</v>
      </c>
      <c r="P1542" s="19">
        <v>601026.49100000004</v>
      </c>
      <c r="Q1542" s="26">
        <v>5408425.4270000001</v>
      </c>
      <c r="R1542" s="16">
        <v>28.213999999999999</v>
      </c>
      <c r="S1542" s="221"/>
      <c r="T1542" s="15"/>
      <c r="U1542" s="6"/>
      <c r="V1542" s="6"/>
      <c r="W1542" s="6"/>
      <c r="X1542" s="6"/>
    </row>
    <row r="1543" spans="1:38">
      <c r="A1543" s="4">
        <v>4988</v>
      </c>
      <c r="B1543" s="19">
        <v>599818.67300000007</v>
      </c>
      <c r="C1543" s="26">
        <v>5408529.3890000004</v>
      </c>
      <c r="D1543" s="152">
        <v>4011.72</v>
      </c>
      <c r="E1543" s="152">
        <v>7.4999999999999997E-2</v>
      </c>
      <c r="F1543" s="203">
        <v>70.00800000000001</v>
      </c>
      <c r="G1543" s="4">
        <v>30</v>
      </c>
      <c r="H1543" s="4">
        <v>15</v>
      </c>
      <c r="I1543" s="4">
        <v>6</v>
      </c>
      <c r="J1543" s="4">
        <v>12</v>
      </c>
      <c r="K1543" s="4">
        <v>2008</v>
      </c>
      <c r="L1543" s="152" t="s">
        <v>144</v>
      </c>
      <c r="M1543" s="103" t="s">
        <v>20</v>
      </c>
      <c r="N1543" s="103">
        <v>8023</v>
      </c>
      <c r="O1543" s="152">
        <v>4994</v>
      </c>
      <c r="P1543" s="19">
        <v>600607.83000000007</v>
      </c>
      <c r="Q1543" s="26">
        <v>5408042.6699999999</v>
      </c>
      <c r="R1543" s="16">
        <v>55.641999999999996</v>
      </c>
      <c r="S1543" s="221"/>
      <c r="T1543" s="15"/>
      <c r="U1543" s="6"/>
      <c r="V1543" s="6"/>
      <c r="W1543" s="6"/>
      <c r="X1543" s="6"/>
    </row>
    <row r="1544" spans="1:38">
      <c r="A1544" s="4">
        <v>4995</v>
      </c>
      <c r="B1544" s="19">
        <v>601948.397</v>
      </c>
      <c r="C1544" s="26">
        <v>5409131.7609999999</v>
      </c>
      <c r="D1544" s="152">
        <v>4014</v>
      </c>
      <c r="E1544" s="152">
        <v>7.4999999999999997E-2</v>
      </c>
      <c r="F1544" s="203">
        <v>65.432000000000002</v>
      </c>
      <c r="G1544" s="4">
        <v>9</v>
      </c>
      <c r="H1544" s="4">
        <v>16</v>
      </c>
      <c r="I1544" s="4">
        <v>6</v>
      </c>
      <c r="J1544" s="4">
        <v>12</v>
      </c>
      <c r="K1544" s="4">
        <v>2008</v>
      </c>
      <c r="L1544" s="152"/>
      <c r="M1544" s="103" t="s">
        <v>20</v>
      </c>
      <c r="N1544" s="103">
        <v>8023</v>
      </c>
      <c r="O1544" s="152" t="s">
        <v>198</v>
      </c>
      <c r="P1544" s="19">
        <v>599818.67300000007</v>
      </c>
      <c r="Q1544" s="26">
        <v>5408529.3890000004</v>
      </c>
      <c r="R1544" s="16">
        <v>70.00800000000001</v>
      </c>
      <c r="S1544" s="221"/>
      <c r="T1544" s="15"/>
      <c r="U1544" s="6"/>
      <c r="V1544" s="6"/>
      <c r="W1544" s="6"/>
      <c r="X1544" s="6"/>
    </row>
    <row r="1545" spans="1:38">
      <c r="A1545" s="4">
        <v>4996</v>
      </c>
      <c r="B1545" s="19">
        <v>601966.37700000009</v>
      </c>
      <c r="C1545" s="26">
        <v>5408335.8229999999</v>
      </c>
      <c r="D1545" s="152">
        <v>4020.1</v>
      </c>
      <c r="E1545" s="152">
        <v>7.4999999999999997E-2</v>
      </c>
      <c r="F1545" s="203">
        <v>39.434999999999995</v>
      </c>
      <c r="G1545" s="4">
        <v>20</v>
      </c>
      <c r="H1545" s="4">
        <v>16</v>
      </c>
      <c r="I1545" s="4">
        <v>6</v>
      </c>
      <c r="J1545" s="4">
        <v>12</v>
      </c>
      <c r="K1545" s="4">
        <v>2008</v>
      </c>
      <c r="L1545" s="4"/>
      <c r="M1545" s="103" t="s">
        <v>20</v>
      </c>
      <c r="N1545" s="103">
        <v>8023</v>
      </c>
      <c r="O1545" s="152">
        <v>4995</v>
      </c>
      <c r="P1545" s="19">
        <v>601948.397</v>
      </c>
      <c r="Q1545" s="26">
        <v>5409131.7609999999</v>
      </c>
      <c r="R1545" s="16">
        <v>65.432000000000002</v>
      </c>
      <c r="S1545" s="221"/>
      <c r="T1545" s="15"/>
      <c r="U1545" s="6"/>
      <c r="V1545" s="6"/>
      <c r="W1545" s="6"/>
      <c r="X1545" s="6"/>
      <c r="Z1545" s="152"/>
      <c r="AA1545" s="152"/>
      <c r="AB1545" s="152"/>
      <c r="AC1545" s="152"/>
      <c r="AD1545" s="152"/>
      <c r="AE1545" s="152"/>
      <c r="AF1545" s="152"/>
      <c r="AG1545"/>
      <c r="AH1545" s="152"/>
      <c r="AI1545" s="171"/>
      <c r="AJ1545"/>
      <c r="AK1545"/>
      <c r="AL1545" s="6"/>
    </row>
    <row r="1546" spans="1:38">
      <c r="A1546" s="4">
        <v>4997</v>
      </c>
      <c r="B1546" s="19">
        <v>602408.36200000008</v>
      </c>
      <c r="C1546" s="26">
        <v>5407519.2980000004</v>
      </c>
      <c r="D1546" s="152">
        <v>4006.28</v>
      </c>
      <c r="E1546" s="152">
        <v>7.4999999999999997E-2</v>
      </c>
      <c r="F1546" s="203">
        <v>117.36</v>
      </c>
      <c r="G1546" s="4">
        <v>32</v>
      </c>
      <c r="H1546" s="4">
        <v>16</v>
      </c>
      <c r="I1546" s="4">
        <v>6</v>
      </c>
      <c r="J1546" s="4">
        <v>12</v>
      </c>
      <c r="K1546" s="4">
        <v>2008</v>
      </c>
      <c r="L1546" s="152"/>
      <c r="M1546" s="103" t="s">
        <v>20</v>
      </c>
      <c r="N1546" s="103">
        <v>8023</v>
      </c>
      <c r="O1546" s="152">
        <v>4996</v>
      </c>
      <c r="P1546" s="19">
        <v>601966.37700000009</v>
      </c>
      <c r="Q1546" s="26">
        <v>5408335.8229999999</v>
      </c>
      <c r="R1546" s="16">
        <v>39.434999999999995</v>
      </c>
      <c r="S1546" s="221"/>
      <c r="T1546" s="15"/>
      <c r="U1546" s="6"/>
      <c r="V1546" s="6"/>
      <c r="W1546" s="6"/>
      <c r="X1546" s="6"/>
      <c r="Z1546" s="152"/>
      <c r="AA1546" s="152"/>
      <c r="AB1546" s="152"/>
      <c r="AC1546" s="152"/>
      <c r="AD1546" s="152"/>
      <c r="AE1546" s="152"/>
      <c r="AF1546" s="152"/>
      <c r="AG1546"/>
      <c r="AH1546" s="152"/>
      <c r="AI1546" s="171"/>
      <c r="AJ1546"/>
      <c r="AK1546"/>
      <c r="AL1546" s="6"/>
    </row>
    <row r="1547" spans="1:38">
      <c r="A1547" s="4">
        <v>4998</v>
      </c>
      <c r="B1547" s="19">
        <v>602162.33400000003</v>
      </c>
      <c r="C1547" s="26">
        <v>5406746.1749999998</v>
      </c>
      <c r="D1547" s="152">
        <v>4002.93</v>
      </c>
      <c r="E1547" s="152">
        <v>7.4999999999999997E-2</v>
      </c>
      <c r="F1547" s="203">
        <v>136.68800000000002</v>
      </c>
      <c r="G1547" s="4">
        <v>40</v>
      </c>
      <c r="H1547" s="4">
        <v>16</v>
      </c>
      <c r="I1547" s="4">
        <v>6</v>
      </c>
      <c r="J1547" s="4">
        <v>12</v>
      </c>
      <c r="K1547" s="4">
        <v>2008</v>
      </c>
      <c r="L1547" s="4"/>
      <c r="M1547" s="103" t="s">
        <v>20</v>
      </c>
      <c r="N1547" s="103">
        <v>8023</v>
      </c>
      <c r="O1547" s="152">
        <v>4997</v>
      </c>
      <c r="P1547" s="19">
        <v>602408.36200000008</v>
      </c>
      <c r="Q1547" s="26">
        <v>5407519.2980000004</v>
      </c>
      <c r="R1547" s="16">
        <v>117.36</v>
      </c>
      <c r="S1547" s="221"/>
      <c r="T1547" s="15"/>
      <c r="U1547" s="6"/>
      <c r="V1547" s="6"/>
      <c r="W1547" s="6"/>
      <c r="X1547" s="6"/>
      <c r="Z1547" s="152"/>
      <c r="AA1547" s="152"/>
      <c r="AB1547" s="152"/>
      <c r="AC1547" s="152"/>
      <c r="AD1547" s="152"/>
      <c r="AE1547" s="152"/>
      <c r="AF1547" s="152"/>
      <c r="AG1547" s="152"/>
      <c r="AH1547" s="152"/>
      <c r="AI1547" s="171"/>
      <c r="AJ1547" s="152"/>
      <c r="AK1547" s="152"/>
      <c r="AL1547" s="6"/>
    </row>
    <row r="1548" spans="1:38">
      <c r="A1548" s="4">
        <v>4999</v>
      </c>
      <c r="B1548" s="19">
        <v>603127.96200000006</v>
      </c>
      <c r="C1548" s="26">
        <v>5406961.3090000004</v>
      </c>
      <c r="D1548" s="152">
        <v>4011.45</v>
      </c>
      <c r="E1548" s="152">
        <v>0.06</v>
      </c>
      <c r="F1548" s="203">
        <v>98.056000000000012</v>
      </c>
      <c r="G1548" s="4">
        <v>50</v>
      </c>
      <c r="H1548" s="4">
        <v>16</v>
      </c>
      <c r="I1548" s="4">
        <v>6</v>
      </c>
      <c r="J1548" s="4">
        <v>12</v>
      </c>
      <c r="K1548" s="4">
        <v>2008</v>
      </c>
      <c r="L1548" s="152"/>
      <c r="M1548" s="103" t="s">
        <v>20</v>
      </c>
      <c r="N1548" s="103">
        <v>8023</v>
      </c>
      <c r="O1548" s="152">
        <v>4998</v>
      </c>
      <c r="P1548" s="19">
        <v>602162.33400000003</v>
      </c>
      <c r="Q1548" s="26">
        <v>5406746.1749999998</v>
      </c>
      <c r="R1548" s="16">
        <v>136.68800000000002</v>
      </c>
      <c r="S1548" s="221"/>
      <c r="T1548" s="15"/>
      <c r="U1548" s="6"/>
      <c r="V1548" s="6"/>
      <c r="W1548" s="6"/>
      <c r="X1548" s="6"/>
      <c r="Z1548" s="152"/>
      <c r="AA1548" s="152"/>
      <c r="AB1548" s="152"/>
      <c r="AC1548" s="152"/>
      <c r="AD1548" s="152"/>
      <c r="AE1548" s="152"/>
      <c r="AF1548" s="152"/>
      <c r="AG1548" s="152"/>
      <c r="AH1548" s="152"/>
      <c r="AI1548" s="171"/>
      <c r="AJ1548" s="152"/>
      <c r="AK1548" s="152"/>
      <c r="AL1548" s="6"/>
    </row>
    <row r="1549" spans="1:38">
      <c r="A1549" s="4">
        <v>5000</v>
      </c>
      <c r="B1549" s="19">
        <v>603170.58700000006</v>
      </c>
      <c r="C1549" s="26">
        <v>5407707.176</v>
      </c>
      <c r="D1549" s="152">
        <v>4011.33</v>
      </c>
      <c r="E1549" s="152">
        <v>5.5E-2</v>
      </c>
      <c r="F1549" s="203">
        <v>93.741</v>
      </c>
      <c r="G1549" s="4">
        <v>3</v>
      </c>
      <c r="H1549" s="4">
        <v>17</v>
      </c>
      <c r="I1549" s="4">
        <v>6</v>
      </c>
      <c r="J1549" s="4">
        <v>12</v>
      </c>
      <c r="K1549" s="4">
        <v>2008</v>
      </c>
      <c r="L1549" s="4"/>
      <c r="M1549" s="103" t="s">
        <v>20</v>
      </c>
      <c r="N1549" s="103">
        <v>8023</v>
      </c>
      <c r="O1549" s="152">
        <v>4999</v>
      </c>
      <c r="P1549" s="19">
        <v>603127.96200000006</v>
      </c>
      <c r="Q1549" s="26">
        <v>5406961.3090000004</v>
      </c>
      <c r="R1549" s="16">
        <v>98.056000000000012</v>
      </c>
      <c r="S1549" s="221"/>
      <c r="T1549" s="15"/>
      <c r="U1549" s="6"/>
      <c r="V1549" s="6"/>
      <c r="W1549" s="6"/>
      <c r="X1549" s="6"/>
    </row>
    <row r="1550" spans="1:38">
      <c r="A1550" s="4">
        <v>5001</v>
      </c>
      <c r="B1550" s="19">
        <v>602768.30100000009</v>
      </c>
      <c r="C1550" s="26">
        <v>5408644.4040000001</v>
      </c>
      <c r="D1550" s="152">
        <v>4009.73</v>
      </c>
      <c r="E1550" s="152">
        <v>7.0000000000000007E-2</v>
      </c>
      <c r="F1550" s="203">
        <v>94.858000000000004</v>
      </c>
      <c r="G1550" s="4">
        <v>25</v>
      </c>
      <c r="H1550" s="4">
        <v>17</v>
      </c>
      <c r="I1550" s="4">
        <v>6</v>
      </c>
      <c r="J1550" s="4">
        <v>12</v>
      </c>
      <c r="K1550" s="4">
        <v>2008</v>
      </c>
      <c r="L1550" s="152"/>
      <c r="M1550" s="103" t="s">
        <v>20</v>
      </c>
      <c r="N1550" s="103">
        <v>8023</v>
      </c>
      <c r="O1550" s="152">
        <v>5000</v>
      </c>
      <c r="P1550" s="19">
        <v>603170.58700000006</v>
      </c>
      <c r="Q1550" s="26">
        <v>5407707.176</v>
      </c>
      <c r="R1550" s="16">
        <v>93.741</v>
      </c>
      <c r="S1550" s="221"/>
      <c r="T1550" s="15"/>
      <c r="U1550" s="6"/>
      <c r="V1550" s="6"/>
      <c r="W1550" s="6"/>
      <c r="X1550" s="6"/>
    </row>
    <row r="1551" spans="1:38">
      <c r="A1551" s="152">
        <v>9503</v>
      </c>
      <c r="B1551" s="5">
        <v>605402.01</v>
      </c>
      <c r="C1551" s="5">
        <v>5408923.5700000003</v>
      </c>
      <c r="D1551" s="152">
        <v>4030.38</v>
      </c>
      <c r="E1551" s="152">
        <v>0.08</v>
      </c>
      <c r="F1551" s="27">
        <v>7.165</v>
      </c>
      <c r="G1551" s="152">
        <v>57</v>
      </c>
      <c r="H1551" s="152">
        <v>17</v>
      </c>
      <c r="I1551" s="152">
        <v>6</v>
      </c>
      <c r="J1551" s="152">
        <v>12</v>
      </c>
      <c r="K1551" s="152">
        <v>2008</v>
      </c>
      <c r="L1551" s="152" t="s">
        <v>31</v>
      </c>
      <c r="M1551" s="152" t="s">
        <v>128</v>
      </c>
      <c r="N1551" s="152" t="s">
        <v>40</v>
      </c>
      <c r="O1551" s="152">
        <v>5001</v>
      </c>
      <c r="P1551" s="19">
        <v>602768.30100000009</v>
      </c>
      <c r="Q1551" s="26">
        <v>5408644.4040000001</v>
      </c>
      <c r="R1551" s="16">
        <v>94.858000000000004</v>
      </c>
      <c r="S1551" s="221"/>
      <c r="T1551" s="15"/>
      <c r="U1551" s="6"/>
      <c r="V1551" s="6"/>
      <c r="W1551" s="6"/>
      <c r="X1551" s="6"/>
      <c r="Z1551" s="152"/>
      <c r="AA1551" s="152"/>
      <c r="AB1551" s="152"/>
      <c r="AC1551" s="152"/>
      <c r="AD1551" s="152"/>
      <c r="AE1551" s="152"/>
      <c r="AF1551" s="152"/>
      <c r="AG1551" s="152"/>
      <c r="AH1551" s="152"/>
      <c r="AI1551" s="171"/>
      <c r="AJ1551" s="152"/>
      <c r="AK1551" s="152"/>
      <c r="AL1551" s="6"/>
    </row>
    <row r="1552" spans="1:38">
      <c r="A1552" s="4">
        <v>9503</v>
      </c>
      <c r="B1552" s="5">
        <v>605402.01</v>
      </c>
      <c r="C1552" s="5">
        <v>5408923.5700000003</v>
      </c>
      <c r="D1552" s="152">
        <v>4030.38</v>
      </c>
      <c r="E1552" s="152">
        <v>0.08</v>
      </c>
      <c r="F1552" s="27">
        <v>7.165</v>
      </c>
      <c r="G1552" s="4">
        <v>1</v>
      </c>
      <c r="H1552" s="4">
        <v>18</v>
      </c>
      <c r="I1552" s="4">
        <v>6</v>
      </c>
      <c r="J1552" s="4">
        <v>12</v>
      </c>
      <c r="K1552" s="4">
        <v>2008</v>
      </c>
      <c r="L1552" s="152" t="s">
        <v>31</v>
      </c>
      <c r="M1552" s="152" t="s">
        <v>128</v>
      </c>
      <c r="N1552" s="152" t="s">
        <v>40</v>
      </c>
      <c r="O1552" s="152">
        <v>8023</v>
      </c>
      <c r="P1552" s="19">
        <v>601842.16500000004</v>
      </c>
      <c r="Q1552" s="26">
        <v>5410416.1129999999</v>
      </c>
      <c r="R1552" s="16">
        <v>14.124000000000001</v>
      </c>
      <c r="S1552" s="221"/>
      <c r="T1552" s="15"/>
      <c r="U1552" s="6"/>
      <c r="V1552" s="6"/>
      <c r="W1552" s="6"/>
      <c r="X1552" s="6"/>
      <c r="Z1552" s="152"/>
      <c r="AA1552" s="152"/>
      <c r="AB1552" s="152"/>
      <c r="AC1552" s="152"/>
      <c r="AD1552" s="152"/>
      <c r="AE1552" s="152"/>
      <c r="AF1552" s="152"/>
      <c r="AG1552" s="152"/>
      <c r="AH1552" s="152"/>
      <c r="AI1552" s="171"/>
      <c r="AJ1552" s="152"/>
      <c r="AK1552" s="152"/>
      <c r="AL1552" s="6"/>
    </row>
    <row r="1553" spans="1:40" s="4" customFormat="1">
      <c r="A1553" s="8"/>
      <c r="B1553" s="9"/>
      <c r="C1553" s="9"/>
      <c r="D1553" s="8"/>
      <c r="E1553" s="8"/>
      <c r="F1553" s="208"/>
      <c r="G1553" s="8"/>
      <c r="H1553" s="8"/>
      <c r="I1553" s="8"/>
      <c r="J1553" s="8"/>
      <c r="K1553" s="8"/>
      <c r="L1553" s="8"/>
      <c r="M1553" s="8"/>
      <c r="N1553" s="8"/>
      <c r="O1553" s="8"/>
      <c r="P1553" s="9"/>
      <c r="Q1553" s="9"/>
      <c r="R1553" s="10"/>
      <c r="S1553" s="218"/>
      <c r="T1553" s="23"/>
      <c r="U1553" s="23"/>
      <c r="V1553" s="23"/>
      <c r="W1553" s="23"/>
      <c r="X1553" s="23"/>
      <c r="Y1553" s="28"/>
      <c r="Z1553" s="23"/>
      <c r="AA1553" s="23"/>
      <c r="AB1553" s="23"/>
      <c r="AC1553" s="23"/>
      <c r="AD1553" s="23"/>
      <c r="AE1553" s="23"/>
      <c r="AF1553" s="23"/>
      <c r="AG1553" s="15"/>
      <c r="AH1553" s="15"/>
      <c r="AI1553" s="172"/>
      <c r="AJ1553" s="21"/>
      <c r="AK1553" s="21"/>
      <c r="AL1553" s="15"/>
      <c r="AM1553" s="6"/>
      <c r="AN1553" s="6"/>
    </row>
    <row r="1554" spans="1:40">
      <c r="A1554" s="4">
        <v>9503</v>
      </c>
      <c r="B1554" s="5">
        <v>605402.01</v>
      </c>
      <c r="C1554" s="5">
        <v>5408923.5700000003</v>
      </c>
      <c r="D1554" s="152">
        <v>4030.36</v>
      </c>
      <c r="E1554" s="152">
        <v>0.08</v>
      </c>
      <c r="F1554" s="27">
        <v>7.165</v>
      </c>
      <c r="G1554" s="4">
        <v>5</v>
      </c>
      <c r="H1554" s="4">
        <v>7</v>
      </c>
      <c r="I1554" s="4">
        <v>7</v>
      </c>
      <c r="J1554" s="4">
        <v>12</v>
      </c>
      <c r="K1554" s="4">
        <v>2008</v>
      </c>
      <c r="L1554" s="152" t="s">
        <v>31</v>
      </c>
      <c r="M1554" s="152" t="s">
        <v>128</v>
      </c>
      <c r="N1554" s="152" t="s">
        <v>40</v>
      </c>
      <c r="O1554" s="21" t="s">
        <v>24</v>
      </c>
      <c r="P1554" s="123">
        <v>601842.16500000004</v>
      </c>
      <c r="Q1554" s="123">
        <v>5410416.1129999999</v>
      </c>
      <c r="R1554" s="123">
        <v>14.124000000000001</v>
      </c>
      <c r="S1554" s="180">
        <v>8023</v>
      </c>
    </row>
    <row r="1555" spans="1:40">
      <c r="A1555" s="4">
        <v>9503</v>
      </c>
      <c r="B1555" s="5">
        <v>605402.01</v>
      </c>
      <c r="C1555" s="5">
        <v>5408923.5700000003</v>
      </c>
      <c r="D1555" s="152">
        <v>4030.36</v>
      </c>
      <c r="E1555" s="152">
        <v>0.08</v>
      </c>
      <c r="F1555" s="27">
        <v>7.165</v>
      </c>
      <c r="G1555" s="4">
        <v>9</v>
      </c>
      <c r="H1555" s="4">
        <v>7</v>
      </c>
      <c r="I1555" s="4">
        <v>7</v>
      </c>
      <c r="J1555" s="4">
        <v>12</v>
      </c>
      <c r="K1555" s="4">
        <v>2008</v>
      </c>
      <c r="L1555" s="152" t="s">
        <v>31</v>
      </c>
      <c r="M1555" s="152" t="s">
        <v>128</v>
      </c>
      <c r="N1555" s="152" t="s">
        <v>40</v>
      </c>
      <c r="O1555" s="152" t="s">
        <v>25</v>
      </c>
      <c r="P1555" s="152">
        <v>601842.66799999995</v>
      </c>
      <c r="Q1555" s="152">
        <v>5410417.1979999999</v>
      </c>
      <c r="R1555" s="152">
        <v>16.088000000000001</v>
      </c>
      <c r="S1555" s="187" t="s">
        <v>18</v>
      </c>
    </row>
    <row r="1556" spans="1:40" ht="15.75" thickBot="1">
      <c r="A1556" s="4">
        <v>5002</v>
      </c>
      <c r="B1556" s="19">
        <v>596677.85400000005</v>
      </c>
      <c r="C1556" s="26">
        <v>5409833.8909999998</v>
      </c>
      <c r="D1556" s="152">
        <v>3993.9</v>
      </c>
      <c r="E1556" s="152">
        <v>7.0000000000000007E-2</v>
      </c>
      <c r="F1556" s="203">
        <v>134.75800000000001</v>
      </c>
      <c r="G1556" s="4">
        <v>42</v>
      </c>
      <c r="H1556" s="4">
        <v>7</v>
      </c>
      <c r="I1556" s="4">
        <v>7</v>
      </c>
      <c r="J1556" s="4">
        <v>12</v>
      </c>
      <c r="K1556" s="4">
        <v>2008</v>
      </c>
      <c r="L1556" s="152"/>
      <c r="M1556" s="103" t="s">
        <v>20</v>
      </c>
      <c r="N1556" s="103">
        <v>8023</v>
      </c>
      <c r="O1556" s="152" t="s">
        <v>26</v>
      </c>
      <c r="P1556" s="131">
        <f>P1554-P1555</f>
        <v>-0.50299999990966171</v>
      </c>
      <c r="Q1556" s="131">
        <f>Q1554-Q1555</f>
        <v>-1.0849999999627471</v>
      </c>
      <c r="R1556" s="17">
        <f>R1554-R1555</f>
        <v>-1.9640000000000004</v>
      </c>
    </row>
    <row r="1557" spans="1:40" ht="15.75" thickTop="1">
      <c r="A1557" s="4">
        <v>5003</v>
      </c>
      <c r="B1557" s="19">
        <v>595992.00500000012</v>
      </c>
      <c r="C1557" s="26">
        <v>5409954.7620000001</v>
      </c>
      <c r="D1557" s="152">
        <v>4009.67</v>
      </c>
      <c r="E1557" s="152">
        <v>7.4999999999999997E-2</v>
      </c>
      <c r="F1557" s="203">
        <v>56.548999999999999</v>
      </c>
      <c r="G1557" s="4">
        <v>57</v>
      </c>
      <c r="H1557" s="4">
        <v>7</v>
      </c>
      <c r="I1557" s="4">
        <v>7</v>
      </c>
      <c r="J1557" s="4">
        <v>12</v>
      </c>
      <c r="K1557" s="4">
        <v>2008</v>
      </c>
      <c r="L1557" s="4"/>
      <c r="M1557" s="103" t="s">
        <v>20</v>
      </c>
      <c r="N1557" s="103">
        <v>8023</v>
      </c>
      <c r="O1557" s="152">
        <v>5002</v>
      </c>
      <c r="P1557" s="19">
        <v>596677.85400000005</v>
      </c>
      <c r="Q1557" s="26">
        <v>5409833.8909999998</v>
      </c>
      <c r="R1557" s="16">
        <v>134.75800000000001</v>
      </c>
      <c r="S1557" s="221"/>
      <c r="T1557" s="15"/>
      <c r="U1557" s="6"/>
      <c r="V1557" s="6"/>
      <c r="W1557" s="6"/>
      <c r="X1557" s="6"/>
      <c r="AI1557" s="171"/>
    </row>
    <row r="1558" spans="1:40">
      <c r="A1558" s="4">
        <v>5004</v>
      </c>
      <c r="B1558" s="19">
        <v>596017.49700000009</v>
      </c>
      <c r="C1558" s="26">
        <v>5409342.5590000004</v>
      </c>
      <c r="D1558" s="152">
        <v>4006.01</v>
      </c>
      <c r="E1558" s="152">
        <v>7.4999999999999997E-2</v>
      </c>
      <c r="F1558" s="203">
        <v>79.981999999999999</v>
      </c>
      <c r="G1558" s="4">
        <v>18</v>
      </c>
      <c r="H1558" s="4">
        <v>8</v>
      </c>
      <c r="I1558" s="4">
        <v>7</v>
      </c>
      <c r="J1558" s="4">
        <v>12</v>
      </c>
      <c r="K1558" s="4">
        <v>2008</v>
      </c>
      <c r="L1558" s="4"/>
      <c r="M1558" s="103" t="s">
        <v>20</v>
      </c>
      <c r="N1558" s="103">
        <v>8023</v>
      </c>
      <c r="O1558" s="152">
        <v>5003</v>
      </c>
      <c r="P1558" s="19">
        <v>595992.00500000012</v>
      </c>
      <c r="Q1558" s="26">
        <v>5409954.7620000001</v>
      </c>
      <c r="R1558" s="16">
        <v>56.548999999999999</v>
      </c>
      <c r="S1558" s="221"/>
      <c r="T1558" s="15"/>
      <c r="U1558" s="6"/>
      <c r="V1558" s="6"/>
      <c r="W1558" s="6"/>
      <c r="X1558" s="6"/>
      <c r="AI1558" s="171"/>
    </row>
    <row r="1559" spans="1:40">
      <c r="A1559" s="4">
        <v>5005</v>
      </c>
      <c r="B1559" s="19">
        <v>596104.52000000014</v>
      </c>
      <c r="C1559" s="26">
        <v>5406570.3360000001</v>
      </c>
      <c r="D1559" s="152">
        <v>3983.86</v>
      </c>
      <c r="E1559" s="152">
        <v>7.4999999999999997E-2</v>
      </c>
      <c r="F1559" s="203">
        <v>208.989</v>
      </c>
      <c r="G1559" s="4">
        <v>45</v>
      </c>
      <c r="H1559" s="4">
        <v>8</v>
      </c>
      <c r="I1559" s="4">
        <v>7</v>
      </c>
      <c r="J1559" s="4">
        <v>12</v>
      </c>
      <c r="K1559" s="4">
        <v>2008</v>
      </c>
      <c r="L1559" s="4"/>
      <c r="M1559" s="103" t="s">
        <v>20</v>
      </c>
      <c r="N1559" s="103">
        <v>8023</v>
      </c>
      <c r="O1559" s="152">
        <v>5004</v>
      </c>
      <c r="P1559" s="19">
        <v>596017.49700000009</v>
      </c>
      <c r="Q1559" s="26">
        <v>5409342.5590000004</v>
      </c>
      <c r="R1559" s="16">
        <v>79.981999999999999</v>
      </c>
      <c r="S1559" s="221"/>
      <c r="T1559" s="15"/>
      <c r="U1559" s="6"/>
      <c r="V1559" s="6"/>
      <c r="W1559" s="6"/>
      <c r="X1559" s="6"/>
      <c r="AI1559" s="171"/>
    </row>
    <row r="1560" spans="1:40">
      <c r="A1560" s="4">
        <v>5006</v>
      </c>
      <c r="B1560" s="19">
        <v>593458.52600000007</v>
      </c>
      <c r="C1560" s="26">
        <v>5408298.2379999999</v>
      </c>
      <c r="D1560" s="152">
        <v>3979.55</v>
      </c>
      <c r="E1560" s="152">
        <v>7.0000000000000007E-2</v>
      </c>
      <c r="F1560" s="203">
        <v>216.09200000000001</v>
      </c>
      <c r="G1560" s="4">
        <v>14</v>
      </c>
      <c r="H1560" s="4">
        <v>9</v>
      </c>
      <c r="I1560" s="4">
        <v>7</v>
      </c>
      <c r="J1560" s="4">
        <v>12</v>
      </c>
      <c r="K1560" s="4">
        <v>2008</v>
      </c>
      <c r="L1560" s="4"/>
      <c r="M1560" s="103" t="s">
        <v>20</v>
      </c>
      <c r="N1560" s="103">
        <v>8023</v>
      </c>
      <c r="O1560" s="152">
        <v>5005</v>
      </c>
      <c r="P1560" s="19">
        <v>596104.52000000014</v>
      </c>
      <c r="Q1560" s="26">
        <v>5406570.3360000001</v>
      </c>
      <c r="R1560" s="16">
        <v>208.989</v>
      </c>
      <c r="S1560" s="221"/>
      <c r="T1560" s="15"/>
      <c r="U1560" s="6"/>
      <c r="V1560" s="6"/>
      <c r="W1560" s="6"/>
      <c r="X1560" s="6"/>
    </row>
    <row r="1561" spans="1:40">
      <c r="A1561" s="4">
        <v>5007</v>
      </c>
      <c r="B1561" s="19">
        <v>595016.25400000007</v>
      </c>
      <c r="C1561" s="26">
        <v>5409460.716</v>
      </c>
      <c r="D1561" s="152">
        <v>4000.75</v>
      </c>
      <c r="E1561" s="152">
        <v>7.4999999999999997E-2</v>
      </c>
      <c r="F1561" s="203">
        <v>101.501</v>
      </c>
      <c r="G1561" s="4">
        <v>33</v>
      </c>
      <c r="H1561" s="4">
        <v>9</v>
      </c>
      <c r="I1561" s="4">
        <v>7</v>
      </c>
      <c r="J1561" s="4">
        <v>12</v>
      </c>
      <c r="K1561" s="4">
        <v>2008</v>
      </c>
      <c r="L1561" s="4"/>
      <c r="M1561" s="103" t="s">
        <v>20</v>
      </c>
      <c r="N1561" s="103">
        <v>8023</v>
      </c>
      <c r="O1561" s="152">
        <v>5006</v>
      </c>
      <c r="P1561" s="19">
        <v>593458.52600000007</v>
      </c>
      <c r="Q1561" s="26">
        <v>5408298.2379999999</v>
      </c>
      <c r="R1561" s="16">
        <v>216.09200000000001</v>
      </c>
      <c r="S1561" s="221"/>
      <c r="T1561" s="15"/>
      <c r="U1561" s="6"/>
      <c r="V1561" s="6"/>
      <c r="W1561" s="6"/>
      <c r="X1561" s="6"/>
      <c r="AI1561" s="171"/>
    </row>
    <row r="1562" spans="1:40">
      <c r="A1562" s="4">
        <v>5008</v>
      </c>
      <c r="B1562" s="19">
        <v>598329.5070000001</v>
      </c>
      <c r="C1562" s="26">
        <v>5410767.25</v>
      </c>
      <c r="D1562" s="152">
        <v>4014.32</v>
      </c>
      <c r="E1562" s="152">
        <v>7.4999999999999997E-2</v>
      </c>
      <c r="F1562" s="203">
        <v>33.703000000000003</v>
      </c>
      <c r="G1562" s="4">
        <v>9</v>
      </c>
      <c r="H1562" s="4">
        <v>10</v>
      </c>
      <c r="I1562" s="4">
        <v>7</v>
      </c>
      <c r="J1562" s="4">
        <v>12</v>
      </c>
      <c r="K1562" s="4">
        <v>2008</v>
      </c>
      <c r="L1562" s="152" t="s">
        <v>21</v>
      </c>
      <c r="M1562" s="103" t="s">
        <v>20</v>
      </c>
      <c r="N1562" s="152" t="s">
        <v>40</v>
      </c>
      <c r="O1562" s="152">
        <v>5007</v>
      </c>
      <c r="P1562" s="19">
        <v>595016.25400000007</v>
      </c>
      <c r="Q1562" s="26">
        <v>5409460.716</v>
      </c>
      <c r="R1562" s="16">
        <v>101.501</v>
      </c>
      <c r="S1562" s="221"/>
      <c r="T1562" s="15"/>
      <c r="U1562" s="6"/>
      <c r="V1562" s="6"/>
      <c r="W1562" s="6"/>
      <c r="X1562" s="6"/>
      <c r="AI1562" s="171"/>
    </row>
    <row r="1563" spans="1:40">
      <c r="A1563" s="152">
        <v>4991</v>
      </c>
      <c r="B1563" s="19">
        <v>599838.39600000007</v>
      </c>
      <c r="C1563" s="26">
        <v>5407560.841</v>
      </c>
      <c r="D1563" s="4">
        <v>4009.96</v>
      </c>
      <c r="E1563" s="4">
        <v>7.4999999999999997E-2</v>
      </c>
      <c r="F1563" s="203">
        <v>85.888000000000005</v>
      </c>
      <c r="G1563" s="4">
        <v>25</v>
      </c>
      <c r="H1563" s="4">
        <v>10</v>
      </c>
      <c r="I1563" s="4">
        <v>7</v>
      </c>
      <c r="J1563" s="4">
        <v>12</v>
      </c>
      <c r="K1563" s="4">
        <v>2008</v>
      </c>
      <c r="L1563" s="152" t="s">
        <v>22</v>
      </c>
      <c r="M1563" s="103" t="s">
        <v>20</v>
      </c>
      <c r="N1563" s="152" t="s">
        <v>40</v>
      </c>
      <c r="O1563" s="152">
        <v>5008</v>
      </c>
      <c r="P1563" s="19">
        <v>598329.5070000001</v>
      </c>
      <c r="Q1563" s="26">
        <v>5410767.25</v>
      </c>
      <c r="R1563" s="16">
        <v>33.703000000000003</v>
      </c>
      <c r="S1563" s="221"/>
      <c r="T1563" s="15"/>
      <c r="U1563" s="6"/>
      <c r="V1563" s="6"/>
      <c r="W1563" s="6"/>
      <c r="X1563" s="6"/>
    </row>
    <row r="1564" spans="1:40">
      <c r="A1564" s="152">
        <v>5009</v>
      </c>
      <c r="B1564" s="19">
        <v>598976.19300000009</v>
      </c>
      <c r="C1564" s="26">
        <v>5406882.3260000004</v>
      </c>
      <c r="D1564" s="4">
        <v>4003.93</v>
      </c>
      <c r="E1564" s="4">
        <v>7.4999999999999997E-2</v>
      </c>
      <c r="F1564" s="203">
        <v>119.852</v>
      </c>
      <c r="G1564" s="4">
        <v>36</v>
      </c>
      <c r="H1564" s="4">
        <v>10</v>
      </c>
      <c r="I1564" s="4">
        <v>7</v>
      </c>
      <c r="J1564" s="4">
        <v>12</v>
      </c>
      <c r="K1564" s="4">
        <v>2008</v>
      </c>
      <c r="L1564" s="4"/>
      <c r="M1564" s="103" t="s">
        <v>20</v>
      </c>
      <c r="N1564" s="103">
        <v>8023</v>
      </c>
      <c r="O1564" s="152">
        <v>4991</v>
      </c>
      <c r="P1564" s="19">
        <v>599838.39600000007</v>
      </c>
      <c r="Q1564" s="26">
        <v>5407560.841</v>
      </c>
      <c r="R1564" s="16">
        <v>85.888000000000005</v>
      </c>
      <c r="S1564" s="221"/>
      <c r="T1564" s="15"/>
      <c r="U1564" s="6"/>
      <c r="V1564" s="6"/>
      <c r="W1564" s="6"/>
      <c r="X1564" s="6"/>
    </row>
    <row r="1565" spans="1:40">
      <c r="A1565" s="152">
        <v>5010</v>
      </c>
      <c r="B1565" s="19">
        <v>598559.82600000012</v>
      </c>
      <c r="C1565" s="26">
        <v>5408169.2989999996</v>
      </c>
      <c r="D1565" s="4">
        <v>4002.19</v>
      </c>
      <c r="E1565" s="4">
        <v>7.4999999999999997E-2</v>
      </c>
      <c r="F1565" s="203">
        <v>116.29300000000001</v>
      </c>
      <c r="G1565" s="4">
        <v>52</v>
      </c>
      <c r="H1565" s="4">
        <v>10</v>
      </c>
      <c r="I1565" s="4">
        <v>7</v>
      </c>
      <c r="J1565" s="4">
        <v>12</v>
      </c>
      <c r="K1565" s="4">
        <v>2008</v>
      </c>
      <c r="L1565" s="4"/>
      <c r="M1565" s="103" t="s">
        <v>20</v>
      </c>
      <c r="N1565" s="103">
        <v>8023</v>
      </c>
      <c r="O1565" s="152">
        <v>5009</v>
      </c>
      <c r="P1565" s="19">
        <v>598976.19300000009</v>
      </c>
      <c r="Q1565" s="26">
        <v>5406882.3260000004</v>
      </c>
      <c r="R1565" s="16">
        <v>119.852</v>
      </c>
      <c r="S1565" s="221"/>
      <c r="T1565" s="15"/>
      <c r="U1565" s="6"/>
      <c r="V1565" s="6"/>
      <c r="W1565" s="6"/>
      <c r="X1565" s="6"/>
    </row>
    <row r="1566" spans="1:40">
      <c r="A1566" s="152">
        <v>5011</v>
      </c>
      <c r="B1566" s="19">
        <v>598341.09500000009</v>
      </c>
      <c r="C1566" s="26">
        <v>5407947.3859999999</v>
      </c>
      <c r="D1566" s="4">
        <v>3995.66</v>
      </c>
      <c r="E1566" s="4">
        <v>7.4999999999999997E-2</v>
      </c>
      <c r="F1566" s="203">
        <v>146.97200000000001</v>
      </c>
      <c r="G1566" s="4">
        <v>29</v>
      </c>
      <c r="H1566" s="4">
        <v>11</v>
      </c>
      <c r="I1566" s="4">
        <v>7</v>
      </c>
      <c r="J1566" s="4">
        <v>12</v>
      </c>
      <c r="K1566" s="4">
        <v>2008</v>
      </c>
      <c r="L1566" s="4"/>
      <c r="M1566" s="103" t="s">
        <v>20</v>
      </c>
      <c r="N1566" s="103">
        <v>8023</v>
      </c>
      <c r="O1566" s="152">
        <v>5010</v>
      </c>
      <c r="P1566" s="19">
        <v>598559.82600000012</v>
      </c>
      <c r="Q1566" s="26">
        <v>5408169.2989999996</v>
      </c>
      <c r="R1566" s="16">
        <v>116.29300000000001</v>
      </c>
      <c r="S1566" s="221"/>
      <c r="T1566" s="15"/>
      <c r="U1566" s="6"/>
      <c r="V1566" s="6"/>
      <c r="W1566" s="6"/>
      <c r="X1566" s="6"/>
    </row>
    <row r="1567" spans="1:40">
      <c r="A1567" s="4">
        <v>5012</v>
      </c>
      <c r="B1567" s="19">
        <v>598626.53100000008</v>
      </c>
      <c r="C1567" s="26">
        <v>5408687.9330000002</v>
      </c>
      <c r="D1567" s="4">
        <v>3995.68</v>
      </c>
      <c r="E1567" s="4">
        <v>7.4999999999999997E-2</v>
      </c>
      <c r="F1567" s="203">
        <v>139.56899999999999</v>
      </c>
      <c r="G1567" s="4">
        <v>0</v>
      </c>
      <c r="H1567" s="4">
        <v>12</v>
      </c>
      <c r="I1567" s="4">
        <v>7</v>
      </c>
      <c r="J1567" s="4">
        <v>12</v>
      </c>
      <c r="K1567" s="4">
        <v>2008</v>
      </c>
      <c r="L1567" s="4"/>
      <c r="M1567" s="103" t="s">
        <v>20</v>
      </c>
      <c r="N1567" s="103">
        <v>8023</v>
      </c>
      <c r="O1567" s="152">
        <v>5011</v>
      </c>
      <c r="P1567" s="19">
        <v>598341.09500000009</v>
      </c>
      <c r="Q1567" s="26">
        <v>5407947.3859999999</v>
      </c>
      <c r="R1567" s="16">
        <v>146.97200000000001</v>
      </c>
      <c r="S1567" s="221"/>
      <c r="T1567" s="15"/>
      <c r="U1567" s="6"/>
      <c r="V1567" s="6"/>
      <c r="W1567" s="6"/>
      <c r="X1567" s="6"/>
      <c r="Z1567" s="6"/>
      <c r="AA1567" s="6"/>
      <c r="AB1567" s="152"/>
      <c r="AC1567" s="152"/>
      <c r="AD1567" s="152"/>
      <c r="AE1567" s="152"/>
      <c r="AF1567" s="152"/>
      <c r="AG1567"/>
      <c r="AH1567" s="152"/>
      <c r="AI1567" s="152"/>
      <c r="AJ1567"/>
      <c r="AK1567"/>
      <c r="AL1567" s="152"/>
      <c r="AM1567" s="152"/>
      <c r="AN1567" s="152"/>
    </row>
    <row r="1568" spans="1:40">
      <c r="A1568" s="4">
        <v>9503</v>
      </c>
      <c r="B1568" s="5">
        <v>605402.01</v>
      </c>
      <c r="C1568" s="5">
        <v>5408923.5700000003</v>
      </c>
      <c r="D1568" s="4">
        <v>4030.41</v>
      </c>
      <c r="E1568" s="4">
        <v>0.08</v>
      </c>
      <c r="F1568" s="27">
        <v>7.165</v>
      </c>
      <c r="G1568" s="4">
        <v>21</v>
      </c>
      <c r="H1568" s="4">
        <v>12</v>
      </c>
      <c r="I1568" s="4">
        <v>7</v>
      </c>
      <c r="J1568" s="4">
        <v>12</v>
      </c>
      <c r="K1568" s="4">
        <v>2008</v>
      </c>
      <c r="L1568" s="152" t="s">
        <v>31</v>
      </c>
      <c r="M1568" s="152" t="s">
        <v>128</v>
      </c>
      <c r="N1568" s="152" t="s">
        <v>40</v>
      </c>
      <c r="O1568" s="152">
        <v>5012</v>
      </c>
      <c r="P1568" s="19">
        <v>598626.53100000008</v>
      </c>
      <c r="Q1568" s="26">
        <v>5408687.9330000002</v>
      </c>
      <c r="R1568" s="16">
        <v>139.56899999999999</v>
      </c>
      <c r="S1568" s="221"/>
      <c r="T1568" s="15"/>
      <c r="U1568" s="6"/>
      <c r="V1568" s="6"/>
      <c r="W1568" s="6"/>
      <c r="X1568" s="6"/>
      <c r="Z1568" s="6"/>
      <c r="AA1568" s="6"/>
      <c r="AB1568" s="152"/>
      <c r="AC1568" s="152"/>
      <c r="AD1568" s="152"/>
      <c r="AE1568" s="152"/>
      <c r="AF1568" s="152"/>
      <c r="AG1568"/>
      <c r="AH1568" s="152"/>
      <c r="AI1568" s="152"/>
      <c r="AJ1568"/>
      <c r="AK1568"/>
      <c r="AL1568" s="152"/>
      <c r="AM1568" s="152"/>
      <c r="AN1568" s="152"/>
    </row>
    <row r="1569" spans="1:40">
      <c r="A1569" s="4">
        <v>9503</v>
      </c>
      <c r="B1569" s="5">
        <v>605402.01</v>
      </c>
      <c r="C1569" s="5">
        <v>5408923.5700000003</v>
      </c>
      <c r="D1569" s="4">
        <v>4030.41</v>
      </c>
      <c r="E1569" s="4">
        <v>0.08</v>
      </c>
      <c r="F1569" s="27">
        <v>7.165</v>
      </c>
      <c r="G1569" s="4">
        <v>26</v>
      </c>
      <c r="H1569" s="4">
        <v>12</v>
      </c>
      <c r="I1569" s="4">
        <v>7</v>
      </c>
      <c r="J1569" s="4">
        <v>12</v>
      </c>
      <c r="K1569" s="4">
        <v>2008</v>
      </c>
      <c r="L1569" s="152" t="s">
        <v>31</v>
      </c>
      <c r="M1569" s="152" t="s">
        <v>128</v>
      </c>
      <c r="N1569" s="152" t="s">
        <v>40</v>
      </c>
      <c r="O1569" s="152">
        <v>5013</v>
      </c>
      <c r="P1569" s="19">
        <v>604236.02500000014</v>
      </c>
      <c r="Q1569" s="26">
        <v>5410198.3020000001</v>
      </c>
      <c r="R1569" s="16">
        <v>61.838000000000001</v>
      </c>
      <c r="S1569" s="221"/>
      <c r="T1569" s="15"/>
      <c r="U1569" s="6"/>
      <c r="V1569" s="6"/>
      <c r="W1569" s="6"/>
      <c r="X1569" s="6"/>
      <c r="Z1569" s="6"/>
      <c r="AA1569" s="6"/>
      <c r="AB1569" s="152"/>
      <c r="AC1569" s="152"/>
      <c r="AD1569" s="152"/>
      <c r="AE1569" s="152"/>
      <c r="AF1569" s="152"/>
      <c r="AG1569"/>
      <c r="AH1569" s="152"/>
      <c r="AI1569" s="152"/>
      <c r="AJ1569"/>
      <c r="AK1569"/>
      <c r="AL1569" s="152"/>
      <c r="AM1569" s="152"/>
      <c r="AN1569" s="152"/>
    </row>
    <row r="1570" spans="1:40">
      <c r="A1570" s="4">
        <v>5013</v>
      </c>
      <c r="B1570" s="19">
        <v>604236.02500000014</v>
      </c>
      <c r="C1570" s="26">
        <v>5410198.3020000001</v>
      </c>
      <c r="D1570" s="4">
        <v>4016.29</v>
      </c>
      <c r="E1570" s="4">
        <v>7.4999999999999997E-2</v>
      </c>
      <c r="F1570" s="203">
        <v>61.838000000000001</v>
      </c>
      <c r="G1570" s="4">
        <v>45</v>
      </c>
      <c r="H1570" s="4">
        <v>12</v>
      </c>
      <c r="I1570" s="4">
        <v>7</v>
      </c>
      <c r="J1570" s="4">
        <v>12</v>
      </c>
      <c r="K1570" s="4">
        <v>2008</v>
      </c>
      <c r="L1570" s="4"/>
      <c r="M1570" s="103" t="s">
        <v>20</v>
      </c>
      <c r="N1570" s="103">
        <v>8023</v>
      </c>
      <c r="O1570" s="152">
        <v>5014</v>
      </c>
      <c r="P1570" s="19">
        <v>604212.33200000005</v>
      </c>
      <c r="Q1570" s="26">
        <v>5408898.2920000004</v>
      </c>
      <c r="R1570" s="16">
        <v>44.58</v>
      </c>
      <c r="S1570" s="221"/>
      <c r="T1570" s="15"/>
      <c r="U1570" s="6"/>
      <c r="V1570" s="6"/>
      <c r="W1570" s="6"/>
      <c r="X1570" s="6"/>
      <c r="Z1570" s="6"/>
      <c r="AA1570" s="6"/>
      <c r="AB1570" s="152"/>
      <c r="AC1570" s="152"/>
      <c r="AD1570" s="152"/>
      <c r="AE1570" s="152"/>
      <c r="AF1570" s="152"/>
      <c r="AG1570" s="152"/>
      <c r="AH1570" s="152"/>
      <c r="AI1570" s="152"/>
      <c r="AJ1570" s="152"/>
      <c r="AK1570" s="152"/>
      <c r="AL1570" s="152"/>
      <c r="AM1570" s="152"/>
      <c r="AN1570" s="152"/>
    </row>
    <row r="1571" spans="1:40">
      <c r="A1571" s="4">
        <v>5014</v>
      </c>
      <c r="B1571" s="19">
        <v>604212.33200000005</v>
      </c>
      <c r="C1571" s="26">
        <v>5408898.2920000004</v>
      </c>
      <c r="D1571" s="4">
        <v>4021.25</v>
      </c>
      <c r="E1571" s="4">
        <v>7.4999999999999997E-2</v>
      </c>
      <c r="F1571" s="203">
        <v>44.58</v>
      </c>
      <c r="G1571" s="4">
        <v>12</v>
      </c>
      <c r="H1571" s="4">
        <v>13</v>
      </c>
      <c r="I1571" s="4">
        <v>7</v>
      </c>
      <c r="J1571" s="4">
        <v>12</v>
      </c>
      <c r="K1571" s="4">
        <v>2008</v>
      </c>
      <c r="L1571" s="4"/>
      <c r="M1571" s="103" t="s">
        <v>20</v>
      </c>
      <c r="N1571" s="103">
        <v>8023</v>
      </c>
      <c r="O1571" s="152">
        <v>5015</v>
      </c>
      <c r="P1571" s="19">
        <v>597429.42700000014</v>
      </c>
      <c r="Q1571" s="26">
        <v>5411568.9539999999</v>
      </c>
      <c r="R1571" s="16">
        <v>17.400999999999996</v>
      </c>
      <c r="S1571" s="221"/>
      <c r="T1571" s="15"/>
      <c r="U1571" s="6"/>
      <c r="V1571" s="6"/>
      <c r="W1571" s="6"/>
      <c r="X1571" s="6"/>
      <c r="Z1571" s="6"/>
      <c r="AA1571" s="6"/>
      <c r="AB1571" s="152"/>
      <c r="AC1571" s="152"/>
      <c r="AD1571" s="152"/>
      <c r="AE1571" s="152"/>
      <c r="AF1571" s="152"/>
      <c r="AG1571" s="152"/>
      <c r="AH1571" s="152"/>
      <c r="AI1571" s="152"/>
      <c r="AJ1571" s="152"/>
      <c r="AK1571" s="152"/>
      <c r="AL1571" s="152"/>
      <c r="AM1571" s="152"/>
      <c r="AN1571" s="152"/>
    </row>
    <row r="1572" spans="1:40">
      <c r="A1572" s="4">
        <v>5015</v>
      </c>
      <c r="B1572" s="19">
        <v>597429.42700000014</v>
      </c>
      <c r="C1572" s="26">
        <v>5411568.9539999999</v>
      </c>
      <c r="D1572" s="4">
        <v>4015.98</v>
      </c>
      <c r="E1572" s="4">
        <v>0.06</v>
      </c>
      <c r="F1572" s="203">
        <v>17.400999999999996</v>
      </c>
      <c r="G1572" s="4">
        <v>36</v>
      </c>
      <c r="H1572" s="4">
        <v>13</v>
      </c>
      <c r="I1572" s="4">
        <v>7</v>
      </c>
      <c r="J1572" s="4">
        <v>12</v>
      </c>
      <c r="K1572" s="4">
        <v>2008</v>
      </c>
      <c r="L1572" s="4"/>
      <c r="M1572" s="103" t="s">
        <v>20</v>
      </c>
      <c r="N1572" s="103">
        <v>8023</v>
      </c>
      <c r="O1572" s="152">
        <v>5016</v>
      </c>
      <c r="P1572" s="19">
        <v>594322.41500000004</v>
      </c>
      <c r="Q1572" s="26">
        <v>5412877.5410000002</v>
      </c>
      <c r="R1572" s="16">
        <v>168.61799999999999</v>
      </c>
      <c r="S1572" s="221"/>
      <c r="T1572" s="15"/>
      <c r="U1572" s="6"/>
      <c r="V1572" s="6"/>
      <c r="W1572" s="6"/>
      <c r="X1572" s="6"/>
    </row>
    <row r="1573" spans="1:40">
      <c r="A1573" s="4">
        <v>5016</v>
      </c>
      <c r="B1573" s="19">
        <v>594322.41500000004</v>
      </c>
      <c r="C1573" s="26">
        <v>5412877.5410000002</v>
      </c>
      <c r="D1573" s="4">
        <v>3981.17</v>
      </c>
      <c r="E1573" s="4">
        <v>7.0000000000000007E-2</v>
      </c>
      <c r="F1573" s="203">
        <v>168.61799999999999</v>
      </c>
      <c r="G1573" s="4">
        <v>3</v>
      </c>
      <c r="H1573" s="4">
        <v>14</v>
      </c>
      <c r="I1573" s="4">
        <v>7</v>
      </c>
      <c r="J1573" s="4">
        <v>12</v>
      </c>
      <c r="K1573" s="4">
        <v>2008</v>
      </c>
      <c r="L1573" s="4"/>
      <c r="M1573" s="103" t="s">
        <v>20</v>
      </c>
      <c r="N1573" s="103">
        <v>8023</v>
      </c>
      <c r="O1573" s="152">
        <v>5017</v>
      </c>
      <c r="P1573" s="19">
        <v>593745.99400000006</v>
      </c>
      <c r="Q1573" s="26">
        <v>5412156.4709999999</v>
      </c>
      <c r="R1573" s="16">
        <v>131.43600000000001</v>
      </c>
      <c r="S1573" s="221"/>
      <c r="T1573" s="15"/>
      <c r="U1573" s="6"/>
      <c r="V1573" s="6"/>
      <c r="W1573" s="6"/>
      <c r="X1573" s="6"/>
    </row>
    <row r="1574" spans="1:40">
      <c r="A1574" s="4">
        <v>5017</v>
      </c>
      <c r="B1574" s="19">
        <v>593745.99400000006</v>
      </c>
      <c r="C1574" s="26">
        <v>5412156.4709999999</v>
      </c>
      <c r="D1574" s="4">
        <v>3988.54</v>
      </c>
      <c r="E1574" s="4">
        <v>7.4999999999999997E-2</v>
      </c>
      <c r="F1574" s="203">
        <v>131.43600000000001</v>
      </c>
      <c r="G1574" s="4">
        <v>19</v>
      </c>
      <c r="H1574" s="4">
        <v>14</v>
      </c>
      <c r="I1574" s="4">
        <v>7</v>
      </c>
      <c r="J1574" s="4">
        <v>12</v>
      </c>
      <c r="K1574" s="4">
        <v>2008</v>
      </c>
      <c r="L1574" s="4"/>
      <c r="M1574" s="103" t="s">
        <v>20</v>
      </c>
      <c r="N1574" s="103">
        <v>8023</v>
      </c>
      <c r="O1574" s="152">
        <v>5018</v>
      </c>
      <c r="P1574" s="19">
        <v>594565.81800000009</v>
      </c>
      <c r="Q1574" s="26">
        <v>5412008.0310000004</v>
      </c>
      <c r="R1574" s="16">
        <v>66.47</v>
      </c>
      <c r="S1574" s="221"/>
      <c r="T1574" s="15"/>
      <c r="U1574" s="6"/>
      <c r="V1574" s="6"/>
      <c r="W1574" s="6"/>
      <c r="X1574" s="6"/>
    </row>
    <row r="1575" spans="1:40">
      <c r="A1575" s="4">
        <v>5018</v>
      </c>
      <c r="B1575" s="19">
        <v>594565.81800000009</v>
      </c>
      <c r="C1575" s="26">
        <v>5412008.0310000004</v>
      </c>
      <c r="D1575" s="4">
        <v>4003.39</v>
      </c>
      <c r="E1575" s="4">
        <v>7.4999999999999997E-2</v>
      </c>
      <c r="F1575" s="203">
        <v>66.47</v>
      </c>
      <c r="G1575" s="4">
        <v>59</v>
      </c>
      <c r="H1575" s="4">
        <v>15</v>
      </c>
      <c r="I1575" s="4">
        <v>7</v>
      </c>
      <c r="J1575" s="4">
        <v>12</v>
      </c>
      <c r="K1575" s="4">
        <v>2008</v>
      </c>
      <c r="L1575" s="4"/>
      <c r="M1575" s="103" t="s">
        <v>20</v>
      </c>
      <c r="N1575" s="103">
        <v>8023</v>
      </c>
      <c r="O1575" s="152" t="s">
        <v>199</v>
      </c>
      <c r="P1575" s="19">
        <v>598329.29700000014</v>
      </c>
      <c r="Q1575" s="26">
        <v>5410766.75</v>
      </c>
      <c r="R1575" s="16">
        <v>33.706000000000003</v>
      </c>
      <c r="S1575" s="221"/>
      <c r="T1575" s="15"/>
      <c r="U1575" s="6"/>
      <c r="V1575" s="6"/>
      <c r="W1575" s="6"/>
      <c r="X1575" s="6"/>
      <c r="Z1575" s="152"/>
      <c r="AA1575" s="152"/>
      <c r="AB1575" s="152"/>
      <c r="AC1575" s="152"/>
      <c r="AD1575" s="152"/>
      <c r="AE1575" s="152"/>
      <c r="AF1575" s="152"/>
      <c r="AG1575" s="152"/>
      <c r="AH1575" s="152"/>
      <c r="AI1575" s="171"/>
      <c r="AJ1575" s="152"/>
      <c r="AK1575" s="152"/>
      <c r="AL1575" s="6"/>
    </row>
    <row r="1576" spans="1:40">
      <c r="A1576" s="4">
        <v>5008</v>
      </c>
      <c r="B1576" s="19">
        <v>598329.29700000014</v>
      </c>
      <c r="C1576" s="26">
        <v>5410766.75</v>
      </c>
      <c r="D1576" s="4">
        <v>4014.38</v>
      </c>
      <c r="E1576" s="4">
        <v>7.4999999999999997E-2</v>
      </c>
      <c r="F1576" s="203">
        <v>33.706000000000003</v>
      </c>
      <c r="G1576" s="4">
        <v>47</v>
      </c>
      <c r="H1576" s="4">
        <v>16</v>
      </c>
      <c r="I1576" s="4">
        <v>7</v>
      </c>
      <c r="J1576" s="4">
        <v>12</v>
      </c>
      <c r="K1576" s="4">
        <v>2008</v>
      </c>
      <c r="L1576" s="152" t="s">
        <v>22</v>
      </c>
      <c r="M1576" s="103" t="s">
        <v>20</v>
      </c>
      <c r="N1576" s="152" t="s">
        <v>40</v>
      </c>
      <c r="O1576" s="152">
        <v>5019</v>
      </c>
      <c r="P1576" s="19">
        <v>594340.44600000011</v>
      </c>
      <c r="Q1576" s="26">
        <v>5411446.0619999999</v>
      </c>
      <c r="R1576" s="16">
        <v>152.559</v>
      </c>
      <c r="S1576" s="221"/>
      <c r="T1576" s="15"/>
      <c r="U1576" s="6"/>
      <c r="V1576" s="6"/>
      <c r="W1576" s="6"/>
      <c r="X1576" s="6"/>
      <c r="Z1576" s="152"/>
      <c r="AA1576" s="152"/>
      <c r="AB1576" s="152"/>
      <c r="AC1576" s="152"/>
      <c r="AD1576" s="152"/>
      <c r="AE1576" s="152"/>
      <c r="AF1576" s="152"/>
      <c r="AG1576" s="152"/>
      <c r="AH1576" s="152"/>
      <c r="AI1576" s="171"/>
      <c r="AJ1576" s="152"/>
      <c r="AK1576" s="152"/>
      <c r="AL1576" s="6"/>
    </row>
    <row r="1577" spans="1:40">
      <c r="A1577" s="4">
        <v>5019</v>
      </c>
      <c r="B1577" s="19">
        <v>594340.44600000011</v>
      </c>
      <c r="C1577" s="26">
        <v>5411446.0619999999</v>
      </c>
      <c r="D1577" s="4">
        <v>3986.59</v>
      </c>
      <c r="E1577" s="4">
        <v>7.4999999999999997E-2</v>
      </c>
      <c r="F1577" s="203">
        <v>152.559</v>
      </c>
      <c r="G1577" s="4">
        <v>2</v>
      </c>
      <c r="H1577" s="4">
        <v>17</v>
      </c>
      <c r="I1577" s="4">
        <v>7</v>
      </c>
      <c r="J1577" s="4">
        <v>12</v>
      </c>
      <c r="K1577" s="4">
        <v>2008</v>
      </c>
      <c r="L1577" s="4"/>
      <c r="M1577" s="103" t="s">
        <v>20</v>
      </c>
      <c r="N1577" s="103">
        <v>8023</v>
      </c>
      <c r="O1577" s="152">
        <v>5020</v>
      </c>
      <c r="P1577" s="19">
        <v>594233.10400000005</v>
      </c>
      <c r="Q1577" s="26">
        <v>5411200.6670000004</v>
      </c>
      <c r="R1577" s="16">
        <v>134.83600000000001</v>
      </c>
      <c r="S1577" s="221"/>
      <c r="T1577" s="15"/>
      <c r="U1577" s="6"/>
      <c r="V1577" s="6"/>
      <c r="W1577" s="6"/>
      <c r="X1577" s="6"/>
    </row>
    <row r="1578" spans="1:40">
      <c r="A1578" s="4">
        <v>5020</v>
      </c>
      <c r="B1578" s="19">
        <v>594233.10400000005</v>
      </c>
      <c r="C1578" s="26">
        <v>5411200.6670000004</v>
      </c>
      <c r="D1578" s="4">
        <v>3990.21</v>
      </c>
      <c r="E1578" s="4">
        <v>7.4999999999999997E-2</v>
      </c>
      <c r="F1578" s="203">
        <v>134.83600000000001</v>
      </c>
      <c r="G1578" s="4">
        <v>11</v>
      </c>
      <c r="H1578" s="4">
        <v>17</v>
      </c>
      <c r="I1578" s="4">
        <v>7</v>
      </c>
      <c r="J1578" s="4">
        <v>12</v>
      </c>
      <c r="K1578" s="4">
        <v>2008</v>
      </c>
      <c r="L1578" s="4"/>
      <c r="M1578" s="103" t="s">
        <v>20</v>
      </c>
      <c r="N1578" s="103">
        <v>8023</v>
      </c>
      <c r="O1578" s="152">
        <v>5021</v>
      </c>
      <c r="P1578" s="19">
        <v>595924.01400000008</v>
      </c>
      <c r="Q1578" s="26">
        <v>5410764.8269999996</v>
      </c>
      <c r="R1578" s="16">
        <v>126.87299999999999</v>
      </c>
      <c r="S1578" s="221"/>
      <c r="T1578" s="15"/>
      <c r="U1578" s="6"/>
      <c r="V1578" s="6"/>
      <c r="W1578" s="6"/>
      <c r="X1578" s="6"/>
    </row>
    <row r="1579" spans="1:40">
      <c r="A1579" s="4">
        <v>5021</v>
      </c>
      <c r="B1579" s="19">
        <v>595924.01400000008</v>
      </c>
      <c r="C1579" s="26">
        <v>5410764.8269999996</v>
      </c>
      <c r="D1579" s="4">
        <v>3993.79</v>
      </c>
      <c r="E1579" s="4">
        <v>7.4999999999999997E-2</v>
      </c>
      <c r="F1579" s="203">
        <v>126.87299999999999</v>
      </c>
      <c r="G1579" s="4">
        <v>36</v>
      </c>
      <c r="H1579" s="4">
        <v>17</v>
      </c>
      <c r="I1579" s="4">
        <v>7</v>
      </c>
      <c r="J1579" s="4">
        <v>12</v>
      </c>
      <c r="K1579" s="4">
        <v>2008</v>
      </c>
      <c r="L1579" s="4"/>
      <c r="M1579" s="103" t="s">
        <v>20</v>
      </c>
      <c r="N1579" s="103">
        <v>8023</v>
      </c>
      <c r="O1579" s="152">
        <v>5022</v>
      </c>
      <c r="P1579" s="19">
        <v>595091.99600000004</v>
      </c>
      <c r="Q1579" s="26">
        <v>5410581.9939999999</v>
      </c>
      <c r="R1579" s="16">
        <v>165.78200000000001</v>
      </c>
      <c r="S1579" s="221"/>
      <c r="T1579" s="15"/>
      <c r="U1579" s="6"/>
      <c r="V1579" s="6"/>
      <c r="W1579" s="6"/>
      <c r="X1579" s="6"/>
    </row>
    <row r="1580" spans="1:40">
      <c r="A1580" s="4">
        <v>5022</v>
      </c>
      <c r="B1580" s="19">
        <v>595091.99600000004</v>
      </c>
      <c r="C1580" s="26">
        <v>5410581.9939999999</v>
      </c>
      <c r="D1580" s="4">
        <v>3985.09</v>
      </c>
      <c r="E1580" s="4">
        <v>7.4999999999999997E-2</v>
      </c>
      <c r="F1580" s="203">
        <v>165.78200000000001</v>
      </c>
      <c r="G1580" s="4">
        <v>50</v>
      </c>
      <c r="H1580" s="4">
        <v>17</v>
      </c>
      <c r="I1580" s="4">
        <v>7</v>
      </c>
      <c r="J1580" s="4">
        <v>12</v>
      </c>
      <c r="K1580" s="4">
        <v>2008</v>
      </c>
      <c r="L1580" s="4"/>
      <c r="M1580" s="103" t="s">
        <v>20</v>
      </c>
      <c r="N1580" s="103">
        <v>8023</v>
      </c>
      <c r="O1580" s="152">
        <v>8023</v>
      </c>
      <c r="P1580" s="19">
        <v>601842.16500000004</v>
      </c>
      <c r="Q1580" s="26">
        <v>5410416.1129999999</v>
      </c>
      <c r="R1580" s="16">
        <v>14.124000000000001</v>
      </c>
      <c r="S1580" s="221"/>
      <c r="T1580" s="15"/>
      <c r="U1580" s="6"/>
      <c r="V1580" s="6"/>
      <c r="W1580" s="6"/>
      <c r="X1580" s="6"/>
    </row>
    <row r="1581" spans="1:40">
      <c r="A1581" s="152">
        <v>9503</v>
      </c>
      <c r="B1581" s="5">
        <v>605402.01</v>
      </c>
      <c r="C1581" s="5">
        <v>5408923.5700000003</v>
      </c>
      <c r="D1581" s="152">
        <v>4030.43</v>
      </c>
      <c r="E1581" s="152">
        <v>0.08</v>
      </c>
      <c r="F1581" s="27">
        <v>7.165</v>
      </c>
      <c r="G1581" s="152">
        <v>24</v>
      </c>
      <c r="H1581" s="152">
        <v>18</v>
      </c>
      <c r="I1581" s="152">
        <v>7</v>
      </c>
      <c r="J1581" s="152">
        <v>12</v>
      </c>
      <c r="K1581" s="152">
        <v>2008</v>
      </c>
      <c r="L1581" s="152" t="s">
        <v>31</v>
      </c>
      <c r="M1581" s="152" t="s">
        <v>128</v>
      </c>
      <c r="N1581" s="152" t="s">
        <v>40</v>
      </c>
      <c r="O1581" s="152"/>
      <c r="Z1581" s="152"/>
      <c r="AA1581" s="152"/>
      <c r="AB1581" s="152"/>
      <c r="AC1581" s="152"/>
      <c r="AD1581" s="152"/>
      <c r="AE1581" s="152"/>
      <c r="AF1581" s="152"/>
      <c r="AG1581" s="152"/>
      <c r="AH1581" s="152"/>
      <c r="AI1581" s="171"/>
      <c r="AJ1581" s="152"/>
      <c r="AK1581" s="152"/>
      <c r="AL1581" s="6"/>
    </row>
    <row r="1582" spans="1:40">
      <c r="A1582" s="4">
        <v>9503</v>
      </c>
      <c r="B1582" s="5">
        <v>605402.01</v>
      </c>
      <c r="C1582" s="5">
        <v>5408923.5700000003</v>
      </c>
      <c r="D1582" s="4">
        <v>4030.43</v>
      </c>
      <c r="E1582" s="4">
        <v>0.08</v>
      </c>
      <c r="F1582" s="27">
        <v>7.165</v>
      </c>
      <c r="G1582" s="4">
        <v>30</v>
      </c>
      <c r="H1582" s="4">
        <v>18</v>
      </c>
      <c r="I1582" s="4">
        <v>7</v>
      </c>
      <c r="J1582" s="4">
        <v>12</v>
      </c>
      <c r="K1582" s="4">
        <v>2008</v>
      </c>
      <c r="L1582" s="152" t="s">
        <v>31</v>
      </c>
      <c r="M1582" s="152" t="s">
        <v>128</v>
      </c>
      <c r="N1582" s="152" t="s">
        <v>40</v>
      </c>
      <c r="O1582" s="152"/>
      <c r="Z1582" s="152"/>
      <c r="AA1582" s="152"/>
      <c r="AB1582" s="152"/>
      <c r="AC1582" s="152"/>
      <c r="AD1582" s="152"/>
      <c r="AE1582" s="152"/>
      <c r="AF1582" s="152"/>
      <c r="AG1582" s="152"/>
      <c r="AH1582" s="152"/>
      <c r="AI1582" s="171"/>
      <c r="AJ1582" s="152"/>
      <c r="AK1582" s="152"/>
      <c r="AL1582" s="6"/>
    </row>
    <row r="1583" spans="1:40" s="4" customFormat="1">
      <c r="A1583" s="8"/>
      <c r="B1583" s="9"/>
      <c r="C1583" s="9"/>
      <c r="D1583" s="8"/>
      <c r="E1583" s="8"/>
      <c r="F1583" s="208"/>
      <c r="G1583" s="8"/>
      <c r="H1583" s="8"/>
      <c r="I1583" s="8"/>
      <c r="J1583" s="8"/>
      <c r="K1583" s="8"/>
      <c r="L1583" s="8"/>
      <c r="M1583" s="8"/>
      <c r="N1583" s="8"/>
      <c r="O1583" s="8"/>
      <c r="P1583" s="9"/>
      <c r="Q1583" s="9"/>
      <c r="R1583" s="10"/>
      <c r="S1583" s="218"/>
      <c r="T1583" s="23"/>
      <c r="U1583" s="23"/>
      <c r="V1583" s="23"/>
      <c r="W1583" s="23"/>
      <c r="X1583" s="23"/>
      <c r="Y1583" s="28"/>
      <c r="Z1583" s="23"/>
      <c r="AA1583" s="23"/>
      <c r="AB1583" s="23"/>
      <c r="AC1583" s="23"/>
      <c r="AD1583" s="23"/>
      <c r="AE1583" s="23"/>
      <c r="AF1583" s="23"/>
      <c r="AG1583" s="15"/>
      <c r="AH1583" s="15"/>
      <c r="AI1583" s="172"/>
      <c r="AJ1583" s="21"/>
      <c r="AK1583" s="21"/>
      <c r="AL1583" s="15"/>
      <c r="AM1583" s="6"/>
      <c r="AN1583" s="6"/>
    </row>
    <row r="1584" spans="1:40">
      <c r="A1584" s="4">
        <v>9011</v>
      </c>
      <c r="B1584" s="5">
        <v>604065.26</v>
      </c>
      <c r="C1584" s="5">
        <v>5367487.45</v>
      </c>
      <c r="D1584" s="4">
        <v>4053.67</v>
      </c>
      <c r="E1584" s="4">
        <v>7.4999999999999997E-2</v>
      </c>
      <c r="F1584" s="27">
        <v>2.6640000000000001</v>
      </c>
      <c r="G1584" s="4">
        <v>42</v>
      </c>
      <c r="H1584" s="4">
        <v>8</v>
      </c>
      <c r="I1584" s="4">
        <v>8</v>
      </c>
      <c r="J1584" s="4">
        <v>12</v>
      </c>
      <c r="K1584" s="4">
        <v>2008</v>
      </c>
      <c r="L1584" s="152" t="s">
        <v>31</v>
      </c>
      <c r="M1584" s="152" t="s">
        <v>128</v>
      </c>
      <c r="N1584" s="152" t="s">
        <v>40</v>
      </c>
      <c r="O1584" s="21" t="s">
        <v>24</v>
      </c>
      <c r="P1584" s="123">
        <v>608062.17299999995</v>
      </c>
      <c r="Q1584" s="123">
        <v>5363580.6739999996</v>
      </c>
      <c r="R1584" s="123">
        <v>4.4089999999999998</v>
      </c>
      <c r="S1584" s="180">
        <v>8024</v>
      </c>
    </row>
    <row r="1585" spans="1:19">
      <c r="A1585" s="4">
        <v>9011</v>
      </c>
      <c r="B1585" s="5">
        <v>604065.26</v>
      </c>
      <c r="C1585" s="5">
        <v>5367487.45</v>
      </c>
      <c r="D1585" s="4">
        <v>4053.67</v>
      </c>
      <c r="E1585" s="4">
        <v>7.4999999999999997E-2</v>
      </c>
      <c r="F1585" s="27">
        <v>2.6640000000000001</v>
      </c>
      <c r="G1585" s="4">
        <v>46</v>
      </c>
      <c r="H1585" s="4">
        <v>8</v>
      </c>
      <c r="I1585" s="4">
        <v>8</v>
      </c>
      <c r="J1585" s="4">
        <v>12</v>
      </c>
      <c r="K1585" s="4">
        <v>2008</v>
      </c>
      <c r="L1585" s="152" t="s">
        <v>31</v>
      </c>
      <c r="M1585" s="152" t="s">
        <v>128</v>
      </c>
      <c r="N1585" s="152" t="s">
        <v>40</v>
      </c>
      <c r="O1585" s="152" t="s">
        <v>25</v>
      </c>
      <c r="P1585" s="152">
        <v>608061.98600000003</v>
      </c>
      <c r="Q1585" s="152">
        <v>5363581.4419999998</v>
      </c>
      <c r="R1585" s="152">
        <v>6.7759999999999998</v>
      </c>
      <c r="S1585" s="187" t="s">
        <v>18</v>
      </c>
    </row>
    <row r="1586" spans="1:19" ht="15.75" thickBot="1">
      <c r="A1586" s="4">
        <v>5023</v>
      </c>
      <c r="B1586" s="19">
        <v>608063.99899999995</v>
      </c>
      <c r="C1586" s="26">
        <v>5363582.2060000002</v>
      </c>
      <c r="D1586" s="4">
        <v>4061.42</v>
      </c>
      <c r="E1586" s="4">
        <v>0.08</v>
      </c>
      <c r="F1586" s="207">
        <v>4.3579999999999997</v>
      </c>
      <c r="G1586" s="4">
        <v>25</v>
      </c>
      <c r="H1586" s="4">
        <v>10</v>
      </c>
      <c r="I1586" s="4">
        <v>8</v>
      </c>
      <c r="J1586" s="4">
        <v>12</v>
      </c>
      <c r="K1586" s="4">
        <v>2008</v>
      </c>
      <c r="L1586" s="4"/>
      <c r="M1586" s="103" t="s">
        <v>20</v>
      </c>
      <c r="N1586" s="103">
        <v>8024</v>
      </c>
      <c r="O1586" s="152" t="s">
        <v>26</v>
      </c>
      <c r="P1586" s="131">
        <f>P1584-P1585</f>
        <v>0.18699999991804361</v>
      </c>
      <c r="Q1586" s="131">
        <f>Q1584-Q1585</f>
        <v>-0.76800000015646219</v>
      </c>
      <c r="R1586" s="131">
        <f>R1584-R1585</f>
        <v>-2.367</v>
      </c>
    </row>
    <row r="1587" spans="1:19" ht="15.75" thickTop="1">
      <c r="A1587" s="4">
        <v>5024</v>
      </c>
      <c r="B1587" s="19">
        <v>602784.88399999996</v>
      </c>
      <c r="C1587" s="26">
        <v>5365741.068</v>
      </c>
      <c r="D1587" s="152">
        <v>4042.1</v>
      </c>
      <c r="E1587" s="152">
        <v>7.4999999999999997E-2</v>
      </c>
      <c r="F1587" s="207">
        <v>49.368000000000002</v>
      </c>
      <c r="G1587" s="4">
        <v>41</v>
      </c>
      <c r="H1587" s="4">
        <v>10</v>
      </c>
      <c r="I1587" s="4">
        <v>8</v>
      </c>
      <c r="J1587" s="4">
        <v>12</v>
      </c>
      <c r="K1587" s="4">
        <v>2008</v>
      </c>
      <c r="L1587" s="4"/>
      <c r="M1587" s="103" t="s">
        <v>20</v>
      </c>
      <c r="N1587" s="103">
        <v>8024</v>
      </c>
      <c r="O1587" s="152">
        <v>5023</v>
      </c>
      <c r="P1587" s="19">
        <v>608063.99899999995</v>
      </c>
      <c r="Q1587" s="26">
        <v>5363582.2060000002</v>
      </c>
      <c r="R1587" s="25">
        <v>4.3579999999999997</v>
      </c>
      <c r="S1587" s="187" t="s">
        <v>29</v>
      </c>
    </row>
    <row r="1588" spans="1:19">
      <c r="A1588" s="4">
        <v>5025</v>
      </c>
      <c r="B1588" s="19">
        <v>601943.8899999999</v>
      </c>
      <c r="C1588" s="26">
        <v>5365644.2529999996</v>
      </c>
      <c r="D1588" s="152">
        <v>4040.46</v>
      </c>
      <c r="E1588" s="152">
        <v>7.4999999999999997E-2</v>
      </c>
      <c r="F1588" s="207">
        <v>53.109000000000002</v>
      </c>
      <c r="G1588" s="4">
        <v>54</v>
      </c>
      <c r="H1588" s="4">
        <v>10</v>
      </c>
      <c r="I1588" s="4">
        <v>8</v>
      </c>
      <c r="J1588" s="4">
        <v>12</v>
      </c>
      <c r="K1588" s="4">
        <v>2008</v>
      </c>
      <c r="L1588" s="4"/>
      <c r="M1588" s="103" t="s">
        <v>20</v>
      </c>
      <c r="N1588" s="103">
        <v>8024</v>
      </c>
      <c r="O1588" s="152">
        <v>5024</v>
      </c>
      <c r="P1588" s="19">
        <v>602784.88399999996</v>
      </c>
      <c r="Q1588" s="26">
        <v>5365741.068</v>
      </c>
      <c r="R1588" s="25">
        <v>49.368000000000002</v>
      </c>
      <c r="S1588" s="187" t="s">
        <v>29</v>
      </c>
    </row>
    <row r="1589" spans="1:19">
      <c r="A1589" s="4">
        <v>5026</v>
      </c>
      <c r="B1589" s="19">
        <v>599571.21</v>
      </c>
      <c r="C1589" s="26">
        <v>5363803.983</v>
      </c>
      <c r="D1589" s="152">
        <v>4036.59</v>
      </c>
      <c r="E1589" s="152">
        <v>7.4999999999999997E-2</v>
      </c>
      <c r="F1589" s="207">
        <v>69.449999999999989</v>
      </c>
      <c r="G1589" s="4">
        <v>9</v>
      </c>
      <c r="H1589" s="4">
        <v>11</v>
      </c>
      <c r="I1589" s="4">
        <v>8</v>
      </c>
      <c r="J1589" s="4">
        <v>12</v>
      </c>
      <c r="K1589" s="4">
        <v>2008</v>
      </c>
      <c r="L1589" s="4"/>
      <c r="M1589" s="103" t="s">
        <v>20</v>
      </c>
      <c r="N1589" s="103">
        <v>8024</v>
      </c>
      <c r="O1589" s="152">
        <v>5025</v>
      </c>
      <c r="P1589" s="19">
        <v>601943.8899999999</v>
      </c>
      <c r="Q1589" s="26">
        <v>5365644.2529999996</v>
      </c>
      <c r="R1589" s="25">
        <v>53.109000000000002</v>
      </c>
      <c r="S1589" s="187" t="s">
        <v>29</v>
      </c>
    </row>
    <row r="1590" spans="1:19">
      <c r="A1590" s="4">
        <v>5027</v>
      </c>
      <c r="B1590" s="19">
        <v>598851.58199999994</v>
      </c>
      <c r="C1590" s="26">
        <v>5364229.2510000002</v>
      </c>
      <c r="D1590" s="152">
        <v>4035.31</v>
      </c>
      <c r="E1590" s="152">
        <v>7.4999999999999997E-2</v>
      </c>
      <c r="F1590" s="207">
        <v>73.820999999999998</v>
      </c>
      <c r="G1590" s="4">
        <v>19</v>
      </c>
      <c r="H1590" s="4">
        <v>11</v>
      </c>
      <c r="I1590" s="4">
        <v>8</v>
      </c>
      <c r="J1590" s="4">
        <v>12</v>
      </c>
      <c r="K1590" s="4">
        <v>2008</v>
      </c>
      <c r="L1590" s="4"/>
      <c r="M1590" s="103" t="s">
        <v>20</v>
      </c>
      <c r="N1590" s="103">
        <v>8024</v>
      </c>
      <c r="O1590" s="152">
        <v>5026</v>
      </c>
      <c r="P1590" s="19">
        <v>599571.21</v>
      </c>
      <c r="Q1590" s="26">
        <v>5363803.983</v>
      </c>
      <c r="R1590" s="25">
        <v>69.449999999999989</v>
      </c>
      <c r="S1590" s="187" t="s">
        <v>29</v>
      </c>
    </row>
    <row r="1591" spans="1:19">
      <c r="A1591" s="4">
        <v>5028</v>
      </c>
      <c r="B1591" s="19">
        <v>600548.33099999989</v>
      </c>
      <c r="C1591" s="26">
        <v>5364325.9709999999</v>
      </c>
      <c r="D1591" s="152">
        <v>4038.08</v>
      </c>
      <c r="E1591" s="152">
        <v>7.0000000000000007E-2</v>
      </c>
      <c r="F1591" s="207">
        <v>64.045999999999992</v>
      </c>
      <c r="G1591" s="4">
        <v>41</v>
      </c>
      <c r="H1591" s="4">
        <v>11</v>
      </c>
      <c r="I1591" s="4">
        <v>8</v>
      </c>
      <c r="J1591" s="4">
        <v>12</v>
      </c>
      <c r="K1591" s="4">
        <v>2008</v>
      </c>
      <c r="L1591" s="152" t="s">
        <v>21</v>
      </c>
      <c r="M1591" s="103" t="s">
        <v>20</v>
      </c>
      <c r="N1591" s="103">
        <v>8024</v>
      </c>
      <c r="O1591" s="152">
        <v>5027</v>
      </c>
      <c r="P1591" s="19">
        <v>598851.58199999994</v>
      </c>
      <c r="Q1591" s="26">
        <v>5364229.2510000002</v>
      </c>
      <c r="R1591" s="25">
        <v>73.820999999999998</v>
      </c>
      <c r="S1591" s="187" t="s">
        <v>29</v>
      </c>
    </row>
    <row r="1592" spans="1:19">
      <c r="A1592" s="4">
        <v>9011</v>
      </c>
      <c r="B1592" s="5">
        <v>604065.26</v>
      </c>
      <c r="C1592" s="5">
        <v>5367487.45</v>
      </c>
      <c r="D1592" s="152">
        <v>4053.73</v>
      </c>
      <c r="E1592" s="152">
        <v>7.4999999999999997E-2</v>
      </c>
      <c r="F1592" s="27">
        <v>2.6640000000000001</v>
      </c>
      <c r="G1592" s="4">
        <v>5</v>
      </c>
      <c r="H1592" s="4">
        <v>12</v>
      </c>
      <c r="I1592" s="4">
        <v>8</v>
      </c>
      <c r="J1592" s="4">
        <v>12</v>
      </c>
      <c r="K1592" s="4">
        <v>2008</v>
      </c>
      <c r="L1592" s="152" t="s">
        <v>31</v>
      </c>
      <c r="M1592" s="152" t="s">
        <v>128</v>
      </c>
      <c r="N1592" s="152" t="s">
        <v>40</v>
      </c>
      <c r="O1592" s="152">
        <v>5028</v>
      </c>
      <c r="P1592" s="19">
        <v>600548.33099999989</v>
      </c>
      <c r="Q1592" s="26">
        <v>5364325.9709999999</v>
      </c>
      <c r="R1592" s="25">
        <v>64.045999999999992</v>
      </c>
      <c r="S1592" s="187" t="s">
        <v>29</v>
      </c>
    </row>
    <row r="1593" spans="1:19">
      <c r="A1593" s="4">
        <v>9011</v>
      </c>
      <c r="B1593" s="5">
        <v>604065.26</v>
      </c>
      <c r="C1593" s="5">
        <v>5367487.45</v>
      </c>
      <c r="D1593" s="152">
        <v>4053.73</v>
      </c>
      <c r="E1593" s="152">
        <v>7.4999999999999997E-2</v>
      </c>
      <c r="F1593" s="27">
        <v>2.6640000000000001</v>
      </c>
      <c r="G1593" s="4">
        <v>9</v>
      </c>
      <c r="H1593" s="4">
        <v>12</v>
      </c>
      <c r="I1593" s="4">
        <v>8</v>
      </c>
      <c r="J1593" s="4">
        <v>12</v>
      </c>
      <c r="K1593" s="4">
        <v>2008</v>
      </c>
      <c r="L1593" s="152" t="s">
        <v>31</v>
      </c>
      <c r="M1593" s="152" t="s">
        <v>128</v>
      </c>
      <c r="N1593" s="152" t="s">
        <v>40</v>
      </c>
      <c r="O1593" s="152">
        <v>5029</v>
      </c>
      <c r="P1593" s="19">
        <v>598413.53099999996</v>
      </c>
      <c r="Q1593" s="26">
        <v>5363711.784</v>
      </c>
      <c r="R1593" s="25">
        <v>183.11700000000002</v>
      </c>
      <c r="S1593" s="187" t="s">
        <v>29</v>
      </c>
    </row>
    <row r="1594" spans="1:19">
      <c r="A1594" s="4">
        <v>5029</v>
      </c>
      <c r="B1594" s="19">
        <v>598413.53099999996</v>
      </c>
      <c r="C1594" s="26">
        <v>5363711.784</v>
      </c>
      <c r="D1594" s="152">
        <v>4013.46</v>
      </c>
      <c r="E1594" s="152">
        <v>7.0000000000000007E-2</v>
      </c>
      <c r="F1594" s="207">
        <v>183.11700000000002</v>
      </c>
      <c r="G1594" s="4">
        <v>37</v>
      </c>
      <c r="H1594" s="4">
        <v>12</v>
      </c>
      <c r="I1594" s="4">
        <v>8</v>
      </c>
      <c r="J1594" s="4">
        <v>12</v>
      </c>
      <c r="K1594" s="4">
        <v>2008</v>
      </c>
      <c r="L1594" s="4"/>
      <c r="M1594" s="103" t="s">
        <v>20</v>
      </c>
      <c r="N1594" s="103">
        <v>8024</v>
      </c>
      <c r="O1594" s="152">
        <v>5030</v>
      </c>
      <c r="P1594" s="19">
        <v>598613.43099999987</v>
      </c>
      <c r="Q1594" s="26">
        <v>5362852.0939999996</v>
      </c>
      <c r="R1594" s="25">
        <v>227.78900000000002</v>
      </c>
      <c r="S1594" s="187" t="s">
        <v>29</v>
      </c>
    </row>
    <row r="1595" spans="1:19">
      <c r="A1595" s="4">
        <v>5030</v>
      </c>
      <c r="B1595" s="19">
        <v>598613.43099999987</v>
      </c>
      <c r="C1595" s="26">
        <v>5362852.0939999996</v>
      </c>
      <c r="D1595" s="152">
        <v>4004.68</v>
      </c>
      <c r="E1595" s="152">
        <v>7.0000000000000007E-2</v>
      </c>
      <c r="F1595" s="207">
        <v>227.78900000000002</v>
      </c>
      <c r="G1595" s="4">
        <v>49</v>
      </c>
      <c r="H1595" s="4">
        <v>12</v>
      </c>
      <c r="I1595" s="4">
        <v>8</v>
      </c>
      <c r="J1595" s="4">
        <v>12</v>
      </c>
      <c r="K1595" s="4">
        <v>2008</v>
      </c>
      <c r="L1595" s="4"/>
      <c r="M1595" s="103" t="s">
        <v>20</v>
      </c>
      <c r="N1595" s="103">
        <v>8024</v>
      </c>
      <c r="O1595" s="152">
        <v>5031</v>
      </c>
      <c r="P1595" s="19">
        <v>599368.45799999987</v>
      </c>
      <c r="Q1595" s="26">
        <v>5363214.9040000001</v>
      </c>
      <c r="R1595" s="25">
        <v>87.122</v>
      </c>
      <c r="S1595" s="187" t="s">
        <v>29</v>
      </c>
    </row>
    <row r="1596" spans="1:19">
      <c r="A1596" s="4">
        <v>5031</v>
      </c>
      <c r="B1596" s="19">
        <v>599368.45799999987</v>
      </c>
      <c r="C1596" s="26">
        <v>5363214.9040000001</v>
      </c>
      <c r="D1596" s="152">
        <v>4033.38</v>
      </c>
      <c r="E1596" s="152">
        <v>0.06</v>
      </c>
      <c r="F1596" s="207">
        <v>87.122</v>
      </c>
      <c r="G1596" s="4">
        <v>15</v>
      </c>
      <c r="H1596" s="4">
        <v>13</v>
      </c>
      <c r="I1596" s="4">
        <v>8</v>
      </c>
      <c r="J1596" s="4">
        <v>12</v>
      </c>
      <c r="K1596" s="4">
        <v>2008</v>
      </c>
      <c r="L1596" s="4"/>
      <c r="M1596" s="103" t="s">
        <v>20</v>
      </c>
      <c r="N1596" s="103">
        <v>8024</v>
      </c>
      <c r="O1596" s="152" t="s">
        <v>200</v>
      </c>
      <c r="P1596" s="19">
        <v>600549.17399999988</v>
      </c>
      <c r="Q1596" s="26">
        <v>5364325.7709999997</v>
      </c>
      <c r="R1596" s="25">
        <v>64.039000000000001</v>
      </c>
      <c r="S1596" s="187" t="s">
        <v>29</v>
      </c>
    </row>
    <row r="1597" spans="1:19">
      <c r="A1597" s="4">
        <v>5028</v>
      </c>
      <c r="B1597" s="19">
        <v>600549.17399999988</v>
      </c>
      <c r="C1597" s="26">
        <v>5364325.7709999997</v>
      </c>
      <c r="D1597" s="152">
        <v>4038.17</v>
      </c>
      <c r="E1597" s="152">
        <v>7.0000000000000007E-2</v>
      </c>
      <c r="F1597" s="207">
        <v>64.039000000000001</v>
      </c>
      <c r="G1597" s="4">
        <v>35</v>
      </c>
      <c r="H1597" s="4">
        <v>14</v>
      </c>
      <c r="I1597" s="4">
        <v>8</v>
      </c>
      <c r="J1597" s="4">
        <v>12</v>
      </c>
      <c r="K1597" s="4">
        <v>2008</v>
      </c>
      <c r="L1597" s="152" t="s">
        <v>22</v>
      </c>
      <c r="M1597" s="103" t="s">
        <v>20</v>
      </c>
      <c r="N1597" s="103">
        <v>8024</v>
      </c>
      <c r="O1597" s="152">
        <v>5032</v>
      </c>
      <c r="P1597" s="19">
        <v>603301.91799999995</v>
      </c>
      <c r="Q1597" s="26">
        <v>5366898.6679999996</v>
      </c>
      <c r="R1597" s="25">
        <v>32.473000000000006</v>
      </c>
      <c r="S1597" s="187" t="s">
        <v>29</v>
      </c>
    </row>
    <row r="1598" spans="1:19">
      <c r="A1598" s="4">
        <v>5032</v>
      </c>
      <c r="B1598" s="19">
        <v>603301.91799999995</v>
      </c>
      <c r="C1598" s="26">
        <v>5366898.6679999996</v>
      </c>
      <c r="D1598" s="152">
        <v>4045.79</v>
      </c>
      <c r="E1598" s="152">
        <v>7.4999999999999997E-2</v>
      </c>
      <c r="F1598" s="207">
        <v>32.473000000000006</v>
      </c>
      <c r="G1598" s="4">
        <v>50</v>
      </c>
      <c r="H1598" s="4">
        <v>14</v>
      </c>
      <c r="I1598" s="4">
        <v>8</v>
      </c>
      <c r="J1598" s="4">
        <v>12</v>
      </c>
      <c r="K1598" s="4">
        <v>2008</v>
      </c>
      <c r="L1598" s="152" t="s">
        <v>21</v>
      </c>
      <c r="M1598" s="103" t="s">
        <v>20</v>
      </c>
      <c r="N1598" s="103">
        <v>8024</v>
      </c>
      <c r="O1598" s="152">
        <v>8024</v>
      </c>
      <c r="P1598" s="19">
        <v>608062.17299999995</v>
      </c>
      <c r="Q1598" s="26">
        <v>5363580.6739999996</v>
      </c>
      <c r="R1598" s="25">
        <v>4.4089999999999998</v>
      </c>
      <c r="S1598" s="187" t="s">
        <v>103</v>
      </c>
    </row>
    <row r="1599" spans="1:19">
      <c r="A1599" s="152">
        <v>9011</v>
      </c>
      <c r="B1599" s="5">
        <v>604065.26</v>
      </c>
      <c r="C1599" s="5">
        <v>5367487.45</v>
      </c>
      <c r="D1599" s="152">
        <v>4053.79</v>
      </c>
      <c r="E1599" s="152">
        <v>7.4999999999999997E-2</v>
      </c>
      <c r="F1599" s="27">
        <v>2.6640000000000001</v>
      </c>
      <c r="G1599" s="152">
        <v>36</v>
      </c>
      <c r="H1599" s="152">
        <v>17</v>
      </c>
      <c r="I1599" s="152">
        <v>8</v>
      </c>
      <c r="J1599" s="152">
        <v>12</v>
      </c>
      <c r="K1599" s="152">
        <v>2008</v>
      </c>
      <c r="L1599" s="152" t="s">
        <v>31</v>
      </c>
      <c r="M1599" s="152" t="s">
        <v>128</v>
      </c>
      <c r="N1599" s="152" t="s">
        <v>40</v>
      </c>
      <c r="O1599" s="152"/>
    </row>
    <row r="1600" spans="1:19">
      <c r="A1600" s="4">
        <v>9011</v>
      </c>
      <c r="B1600" s="5">
        <v>604065.26</v>
      </c>
      <c r="C1600" s="5">
        <v>5367487.45</v>
      </c>
      <c r="D1600" s="152">
        <v>4053.79</v>
      </c>
      <c r="E1600" s="152">
        <v>7.4999999999999997E-2</v>
      </c>
      <c r="F1600" s="27">
        <v>2.6640000000000001</v>
      </c>
      <c r="G1600" s="4">
        <v>40</v>
      </c>
      <c r="H1600" s="4">
        <v>17</v>
      </c>
      <c r="I1600" s="4">
        <v>8</v>
      </c>
      <c r="J1600" s="4">
        <v>12</v>
      </c>
      <c r="K1600" s="4">
        <v>2008</v>
      </c>
      <c r="L1600" s="152" t="s">
        <v>31</v>
      </c>
      <c r="M1600" s="152" t="s">
        <v>128</v>
      </c>
      <c r="N1600" s="152" t="s">
        <v>40</v>
      </c>
      <c r="O1600" s="152"/>
    </row>
    <row r="1601" spans="1:40" s="4" customFormat="1">
      <c r="A1601" s="8"/>
      <c r="B1601" s="9"/>
      <c r="C1601" s="9"/>
      <c r="D1601" s="8"/>
      <c r="E1601" s="8"/>
      <c r="F1601" s="208"/>
      <c r="G1601" s="8"/>
      <c r="H1601" s="8"/>
      <c r="I1601" s="8"/>
      <c r="J1601" s="8"/>
      <c r="K1601" s="8"/>
      <c r="L1601" s="8"/>
      <c r="M1601" s="8"/>
      <c r="N1601" s="8"/>
      <c r="O1601" s="8"/>
      <c r="P1601" s="9"/>
      <c r="Q1601" s="9"/>
      <c r="R1601" s="10"/>
      <c r="S1601" s="218"/>
      <c r="T1601" s="23"/>
      <c r="U1601" s="23"/>
      <c r="V1601" s="23"/>
      <c r="W1601" s="23"/>
      <c r="X1601" s="23"/>
      <c r="Y1601" s="28"/>
      <c r="Z1601" s="152"/>
      <c r="AA1601" s="152"/>
      <c r="AB1601" s="152"/>
      <c r="AC1601" s="152"/>
      <c r="AD1601" s="152"/>
      <c r="AE1601" s="152"/>
      <c r="AF1601" s="152"/>
      <c r="AG1601" s="152"/>
      <c r="AH1601" s="152"/>
      <c r="AI1601" s="171"/>
      <c r="AJ1601" s="152"/>
      <c r="AK1601" s="152"/>
      <c r="AL1601" s="6"/>
      <c r="AM1601" s="6"/>
      <c r="AN1601" s="6"/>
    </row>
    <row r="1602" spans="1:40">
      <c r="A1602" s="4">
        <v>9011</v>
      </c>
      <c r="B1602" s="5">
        <v>604065.26</v>
      </c>
      <c r="C1602" s="5">
        <v>5367487.45</v>
      </c>
      <c r="D1602" s="152">
        <v>4053.71</v>
      </c>
      <c r="E1602" s="152">
        <v>7.4999999999999997E-2</v>
      </c>
      <c r="F1602" s="27">
        <v>2.6640000000000001</v>
      </c>
      <c r="G1602" s="4">
        <v>44</v>
      </c>
      <c r="H1602" s="4">
        <v>7</v>
      </c>
      <c r="I1602" s="4">
        <v>9</v>
      </c>
      <c r="J1602" s="4">
        <v>12</v>
      </c>
      <c r="K1602" s="4">
        <v>2008</v>
      </c>
      <c r="L1602" s="152" t="s">
        <v>31</v>
      </c>
      <c r="M1602" s="152" t="s">
        <v>128</v>
      </c>
      <c r="N1602" s="152" t="s">
        <v>40</v>
      </c>
      <c r="O1602" s="21" t="s">
        <v>24</v>
      </c>
      <c r="P1602" s="123">
        <v>608062.17299999995</v>
      </c>
      <c r="Q1602" s="123">
        <v>5363580.6739999996</v>
      </c>
      <c r="R1602" s="123">
        <v>4.4089999999999998</v>
      </c>
      <c r="S1602" s="180" t="s">
        <v>197</v>
      </c>
      <c r="Z1602" s="152"/>
      <c r="AA1602" s="152"/>
      <c r="AB1602" s="152"/>
      <c r="AC1602" s="152"/>
      <c r="AD1602" s="152"/>
      <c r="AE1602" s="152"/>
      <c r="AF1602" s="152"/>
      <c r="AG1602" s="152"/>
      <c r="AH1602" s="152"/>
      <c r="AI1602" s="171"/>
      <c r="AJ1602" s="152"/>
      <c r="AK1602" s="152"/>
      <c r="AL1602" s="6"/>
    </row>
    <row r="1603" spans="1:40">
      <c r="A1603" s="4">
        <v>9011</v>
      </c>
      <c r="B1603" s="5">
        <v>604065.26</v>
      </c>
      <c r="C1603" s="5">
        <v>5367487.45</v>
      </c>
      <c r="D1603" s="152">
        <v>4053.71</v>
      </c>
      <c r="E1603" s="152">
        <v>7.4999999999999997E-2</v>
      </c>
      <c r="F1603" s="27">
        <v>2.6640000000000001</v>
      </c>
      <c r="G1603" s="4">
        <v>48</v>
      </c>
      <c r="H1603" s="4">
        <v>7</v>
      </c>
      <c r="I1603" s="4">
        <v>9</v>
      </c>
      <c r="J1603" s="4">
        <v>12</v>
      </c>
      <c r="K1603" s="4">
        <v>2008</v>
      </c>
      <c r="L1603" s="152" t="s">
        <v>31</v>
      </c>
      <c r="M1603" s="152" t="s">
        <v>128</v>
      </c>
      <c r="N1603" s="152" t="s">
        <v>40</v>
      </c>
      <c r="O1603" s="152" t="s">
        <v>25</v>
      </c>
      <c r="P1603" s="152">
        <v>608063.87800000003</v>
      </c>
      <c r="Q1603" s="152">
        <v>5363582.1619999995</v>
      </c>
      <c r="R1603" s="152">
        <v>4.9509999999999996</v>
      </c>
      <c r="S1603" s="187" t="s">
        <v>18</v>
      </c>
      <c r="Z1603" s="152"/>
      <c r="AA1603" s="152"/>
      <c r="AB1603" s="152"/>
      <c r="AC1603" s="152"/>
      <c r="AD1603" s="152"/>
      <c r="AE1603" s="152"/>
      <c r="AF1603" s="152"/>
      <c r="AG1603" s="152"/>
      <c r="AH1603" s="152"/>
      <c r="AI1603" s="171"/>
      <c r="AJ1603" s="152"/>
      <c r="AK1603" s="152"/>
      <c r="AL1603" s="6"/>
    </row>
    <row r="1604" spans="1:40" ht="15.75" thickBot="1">
      <c r="A1604" s="4">
        <v>5033</v>
      </c>
      <c r="B1604" s="19">
        <v>603806.95699999994</v>
      </c>
      <c r="C1604" s="26">
        <v>5369877.9550000001</v>
      </c>
      <c r="D1604" s="152">
        <v>4049.3</v>
      </c>
      <c r="E1604" s="152">
        <v>7.4999999999999997E-2</v>
      </c>
      <c r="F1604" s="207">
        <v>33.65</v>
      </c>
      <c r="G1604" s="4">
        <v>57</v>
      </c>
      <c r="H1604" s="4">
        <v>7</v>
      </c>
      <c r="I1604" s="4">
        <v>9</v>
      </c>
      <c r="J1604" s="4">
        <v>12</v>
      </c>
      <c r="K1604" s="4">
        <v>2008</v>
      </c>
      <c r="L1604" s="4"/>
      <c r="M1604" s="103" t="s">
        <v>20</v>
      </c>
      <c r="N1604" s="103">
        <v>8024</v>
      </c>
      <c r="O1604" s="152" t="s">
        <v>26</v>
      </c>
      <c r="P1604" s="131">
        <f>P1602-P1603</f>
        <v>-1.7050000000745058</v>
      </c>
      <c r="Q1604" s="131">
        <f>Q1602-Q1603</f>
        <v>-1.4879999998956919</v>
      </c>
      <c r="R1604" s="17">
        <f>R1602-R1603</f>
        <v>-0.54199999999999982</v>
      </c>
    </row>
    <row r="1605" spans="1:40" ht="15.75" thickTop="1">
      <c r="A1605" s="4">
        <v>5034</v>
      </c>
      <c r="B1605" s="19">
        <v>605420.32599999988</v>
      </c>
      <c r="C1605" s="26">
        <v>5373639.7220000001</v>
      </c>
      <c r="D1605" s="152">
        <v>4058.23</v>
      </c>
      <c r="E1605" s="152">
        <v>6.5000000000000002E-2</v>
      </c>
      <c r="F1605" s="207">
        <v>2.6930000000000001</v>
      </c>
      <c r="G1605" s="4">
        <v>26</v>
      </c>
      <c r="H1605" s="4">
        <v>8</v>
      </c>
      <c r="I1605" s="4">
        <v>9</v>
      </c>
      <c r="J1605" s="4">
        <v>12</v>
      </c>
      <c r="K1605" s="4">
        <v>2008</v>
      </c>
      <c r="L1605" s="4"/>
      <c r="M1605" s="103" t="s">
        <v>20</v>
      </c>
      <c r="N1605" s="103">
        <v>8024</v>
      </c>
      <c r="O1605" s="152">
        <v>5033</v>
      </c>
      <c r="P1605" s="18">
        <v>603806.95699999994</v>
      </c>
      <c r="Q1605" s="25">
        <v>5369877.9550000001</v>
      </c>
      <c r="R1605" s="25">
        <v>33.65</v>
      </c>
      <c r="S1605" s="187" t="s">
        <v>29</v>
      </c>
      <c r="X1605" s="15"/>
    </row>
    <row r="1606" spans="1:40">
      <c r="A1606" s="4">
        <v>5035</v>
      </c>
      <c r="B1606" s="19">
        <v>603912.14099999995</v>
      </c>
      <c r="C1606" s="26">
        <v>5372949.5410000002</v>
      </c>
      <c r="D1606" s="152">
        <v>4039.69</v>
      </c>
      <c r="E1606" s="152">
        <v>7.4999999999999997E-2</v>
      </c>
      <c r="F1606" s="207">
        <v>79.021000000000001</v>
      </c>
      <c r="G1606" s="4">
        <v>47</v>
      </c>
      <c r="H1606" s="4">
        <v>8</v>
      </c>
      <c r="I1606" s="4">
        <v>9</v>
      </c>
      <c r="J1606" s="4">
        <v>12</v>
      </c>
      <c r="K1606" s="4">
        <v>2008</v>
      </c>
      <c r="L1606" s="4"/>
      <c r="M1606" s="103" t="s">
        <v>20</v>
      </c>
      <c r="N1606" s="103">
        <v>8024</v>
      </c>
      <c r="O1606" s="152">
        <v>5034</v>
      </c>
      <c r="P1606" s="18">
        <v>605420.32599999988</v>
      </c>
      <c r="Q1606" s="25">
        <v>5373639.7220000001</v>
      </c>
      <c r="R1606" s="25">
        <v>2.6930000000000001</v>
      </c>
      <c r="S1606" s="187" t="s">
        <v>29</v>
      </c>
      <c r="X1606" s="15"/>
    </row>
    <row r="1607" spans="1:40">
      <c r="A1607" s="4">
        <v>5036</v>
      </c>
      <c r="B1607" s="19">
        <v>603816.5959999999</v>
      </c>
      <c r="C1607" s="26">
        <v>5375349.5810000002</v>
      </c>
      <c r="D1607" s="152">
        <v>4044.92</v>
      </c>
      <c r="E1607" s="152">
        <v>7.0000000000000007E-2</v>
      </c>
      <c r="F1607" s="207">
        <v>54.308999999999997</v>
      </c>
      <c r="G1607" s="4">
        <v>8</v>
      </c>
      <c r="H1607" s="4">
        <v>9</v>
      </c>
      <c r="I1607" s="4">
        <v>9</v>
      </c>
      <c r="J1607" s="4">
        <v>12</v>
      </c>
      <c r="K1607" s="4">
        <v>2008</v>
      </c>
      <c r="L1607" s="4"/>
      <c r="M1607" s="103" t="s">
        <v>20</v>
      </c>
      <c r="N1607" s="103">
        <v>8024</v>
      </c>
      <c r="O1607" s="152">
        <v>5035</v>
      </c>
      <c r="P1607" s="18">
        <v>603912.14099999995</v>
      </c>
      <c r="Q1607" s="25">
        <v>5372949.5410000002</v>
      </c>
      <c r="R1607" s="25">
        <v>79.021000000000001</v>
      </c>
      <c r="S1607" s="187" t="s">
        <v>29</v>
      </c>
      <c r="X1607" s="15"/>
      <c r="Z1607" s="152"/>
      <c r="AA1607" s="152"/>
      <c r="AB1607" s="152"/>
      <c r="AC1607" s="152"/>
      <c r="AD1607" s="152"/>
      <c r="AE1607" s="152"/>
      <c r="AF1607" s="152"/>
      <c r="AG1607" s="152"/>
      <c r="AH1607" s="152"/>
      <c r="AI1607" s="171"/>
      <c r="AJ1607"/>
      <c r="AK1607"/>
      <c r="AL1607" s="6"/>
    </row>
    <row r="1608" spans="1:40">
      <c r="A1608" s="4">
        <v>5037</v>
      </c>
      <c r="B1608" s="19">
        <v>604601.58499999996</v>
      </c>
      <c r="C1608" s="26">
        <v>5375400.5300000003</v>
      </c>
      <c r="D1608" s="152">
        <v>4051.58</v>
      </c>
      <c r="E1608" s="152">
        <v>7.0000000000000007E-2</v>
      </c>
      <c r="F1608" s="207">
        <v>26.878</v>
      </c>
      <c r="G1608" s="4">
        <v>22</v>
      </c>
      <c r="H1608" s="4">
        <v>9</v>
      </c>
      <c r="I1608" s="4">
        <v>9</v>
      </c>
      <c r="J1608" s="4">
        <v>12</v>
      </c>
      <c r="K1608" s="4">
        <v>2008</v>
      </c>
      <c r="L1608" s="4"/>
      <c r="M1608" s="103" t="s">
        <v>20</v>
      </c>
      <c r="N1608" s="103">
        <v>8024</v>
      </c>
      <c r="O1608" s="152">
        <v>5036</v>
      </c>
      <c r="P1608" s="18">
        <v>603816.5959999999</v>
      </c>
      <c r="Q1608" s="25">
        <v>5375349.5810000002</v>
      </c>
      <c r="R1608" s="25">
        <v>54.308999999999997</v>
      </c>
      <c r="S1608" s="187" t="s">
        <v>29</v>
      </c>
      <c r="X1608" s="15"/>
      <c r="Z1608" s="152"/>
      <c r="AA1608" s="152"/>
      <c r="AB1608" s="152"/>
      <c r="AC1608" s="152"/>
      <c r="AD1608" s="152"/>
      <c r="AE1608" s="152"/>
      <c r="AF1608" s="152"/>
      <c r="AG1608" s="152"/>
      <c r="AH1608" s="152"/>
      <c r="AI1608" s="171"/>
      <c r="AJ1608" s="152"/>
      <c r="AK1608" s="152"/>
      <c r="AL1608" s="6"/>
    </row>
    <row r="1609" spans="1:40">
      <c r="A1609" s="4">
        <v>5038</v>
      </c>
      <c r="B1609" s="19">
        <v>607993.02399999998</v>
      </c>
      <c r="C1609" s="26">
        <v>5377110.5640000002</v>
      </c>
      <c r="D1609" s="152">
        <v>4061.3</v>
      </c>
      <c r="E1609" s="152">
        <v>7.4999999999999997E-2</v>
      </c>
      <c r="F1609" s="207">
        <v>16.221000000000004</v>
      </c>
      <c r="G1609" s="4">
        <v>45</v>
      </c>
      <c r="H1609" s="4">
        <v>9</v>
      </c>
      <c r="I1609" s="4">
        <v>9</v>
      </c>
      <c r="J1609" s="4">
        <v>12</v>
      </c>
      <c r="K1609" s="4">
        <v>2008</v>
      </c>
      <c r="L1609" s="152" t="s">
        <v>21</v>
      </c>
      <c r="M1609" s="103" t="s">
        <v>20</v>
      </c>
      <c r="N1609" s="103">
        <v>8024</v>
      </c>
      <c r="O1609" s="152">
        <v>5037</v>
      </c>
      <c r="P1609" s="18">
        <v>604601.58499999996</v>
      </c>
      <c r="Q1609" s="25">
        <v>5375400.5300000003</v>
      </c>
      <c r="R1609" s="25">
        <v>26.878</v>
      </c>
      <c r="S1609" s="187" t="s">
        <v>29</v>
      </c>
      <c r="X1609" s="15"/>
      <c r="Z1609" s="152"/>
      <c r="AA1609" s="152"/>
      <c r="AB1609" s="152"/>
      <c r="AC1609" s="152"/>
      <c r="AD1609" s="152"/>
      <c r="AE1609" s="152"/>
      <c r="AF1609" s="152"/>
      <c r="AG1609" s="152"/>
      <c r="AH1609" s="152"/>
      <c r="AI1609" s="171"/>
      <c r="AJ1609" s="152"/>
      <c r="AK1609" s="152"/>
      <c r="AL1609" s="6"/>
    </row>
    <row r="1610" spans="1:40">
      <c r="A1610" s="4">
        <v>5039</v>
      </c>
      <c r="B1610" s="19">
        <v>606953.19499999995</v>
      </c>
      <c r="C1610" s="26">
        <v>5376625.1979999999</v>
      </c>
      <c r="D1610" s="152">
        <v>4061.32</v>
      </c>
      <c r="E1610" s="152">
        <v>6.5000000000000002E-2</v>
      </c>
      <c r="F1610" s="207">
        <v>0.54700000000000015</v>
      </c>
      <c r="G1610" s="4">
        <v>2</v>
      </c>
      <c r="H1610" s="4">
        <v>10</v>
      </c>
      <c r="I1610" s="4">
        <v>9</v>
      </c>
      <c r="J1610" s="4">
        <v>12</v>
      </c>
      <c r="K1610" s="4">
        <v>2008</v>
      </c>
      <c r="L1610" s="4"/>
      <c r="M1610" s="103" t="s">
        <v>20</v>
      </c>
      <c r="N1610" s="103">
        <v>8024</v>
      </c>
      <c r="O1610" s="152">
        <v>5038</v>
      </c>
      <c r="P1610" s="18">
        <v>607993.02399999998</v>
      </c>
      <c r="Q1610" s="25">
        <v>5377110.5640000002</v>
      </c>
      <c r="R1610" s="25">
        <v>16.221000000000004</v>
      </c>
      <c r="S1610" s="187" t="s">
        <v>29</v>
      </c>
      <c r="X1610" s="15"/>
    </row>
    <row r="1611" spans="1:40">
      <c r="A1611" s="4">
        <v>5040</v>
      </c>
      <c r="B1611" s="19">
        <v>606446.63399999996</v>
      </c>
      <c r="C1611" s="26">
        <v>5375727.7580000004</v>
      </c>
      <c r="D1611" s="152">
        <v>4060.39</v>
      </c>
      <c r="E1611" s="152">
        <v>0.06</v>
      </c>
      <c r="F1611" s="207">
        <v>2.56</v>
      </c>
      <c r="G1611" s="4">
        <v>9</v>
      </c>
      <c r="H1611" s="4">
        <v>10</v>
      </c>
      <c r="I1611" s="4">
        <v>9</v>
      </c>
      <c r="J1611" s="4">
        <v>12</v>
      </c>
      <c r="K1611" s="4">
        <v>2008</v>
      </c>
      <c r="L1611" s="4"/>
      <c r="M1611" s="103" t="s">
        <v>20</v>
      </c>
      <c r="N1611" s="103">
        <v>8024</v>
      </c>
      <c r="O1611" s="152">
        <v>5039</v>
      </c>
      <c r="P1611" s="18">
        <v>606953.19499999995</v>
      </c>
      <c r="Q1611" s="25">
        <v>5376625.1979999999</v>
      </c>
      <c r="R1611" s="25">
        <v>0.54700000000000015</v>
      </c>
      <c r="S1611" s="187" t="s">
        <v>29</v>
      </c>
      <c r="X1611" s="15"/>
    </row>
    <row r="1612" spans="1:40">
      <c r="A1612" s="4">
        <v>5041</v>
      </c>
      <c r="B1612" s="19">
        <v>606156.97</v>
      </c>
      <c r="C1612" s="26">
        <v>5374786.4249999998</v>
      </c>
      <c r="D1612" s="152">
        <v>4059.9</v>
      </c>
      <c r="E1612" s="152">
        <v>0.06</v>
      </c>
      <c r="F1612" s="207">
        <v>0.40200000000000014</v>
      </c>
      <c r="G1612" s="4">
        <v>22</v>
      </c>
      <c r="H1612" s="4">
        <v>10</v>
      </c>
      <c r="I1612" s="4">
        <v>9</v>
      </c>
      <c r="J1612" s="4">
        <v>12</v>
      </c>
      <c r="K1612" s="4">
        <v>2008</v>
      </c>
      <c r="L1612" s="4"/>
      <c r="M1612" s="103" t="s">
        <v>20</v>
      </c>
      <c r="N1612" s="103">
        <v>8024</v>
      </c>
      <c r="O1612" s="152">
        <v>5040</v>
      </c>
      <c r="P1612" s="18">
        <v>606446.63399999996</v>
      </c>
      <c r="Q1612" s="25">
        <v>5375727.7580000004</v>
      </c>
      <c r="R1612" s="25">
        <v>2.56</v>
      </c>
      <c r="S1612" s="187" t="s">
        <v>29</v>
      </c>
      <c r="X1612" s="15"/>
    </row>
    <row r="1613" spans="1:40">
      <c r="A1613" s="4">
        <v>5042</v>
      </c>
      <c r="B1613" s="19">
        <v>603683.7919999999</v>
      </c>
      <c r="C1613" s="26">
        <v>5366050.6730000004</v>
      </c>
      <c r="D1613" s="152">
        <v>4044.93</v>
      </c>
      <c r="E1613" s="152">
        <v>0.08</v>
      </c>
      <c r="F1613" s="207">
        <v>35.842999999999996</v>
      </c>
      <c r="G1613" s="4">
        <v>53</v>
      </c>
      <c r="H1613" s="4">
        <v>10</v>
      </c>
      <c r="I1613" s="4">
        <v>9</v>
      </c>
      <c r="J1613" s="4">
        <v>12</v>
      </c>
      <c r="K1613" s="4">
        <v>2008</v>
      </c>
      <c r="L1613" s="152" t="s">
        <v>21</v>
      </c>
      <c r="M1613" s="103" t="s">
        <v>20</v>
      </c>
      <c r="N1613" s="103">
        <v>8024</v>
      </c>
      <c r="O1613" s="152">
        <v>5041</v>
      </c>
      <c r="P1613" s="18">
        <v>606156.97</v>
      </c>
      <c r="Q1613" s="25">
        <v>5374786.4249999998</v>
      </c>
      <c r="R1613" s="25">
        <v>0.40200000000000014</v>
      </c>
      <c r="S1613" s="187" t="s">
        <v>29</v>
      </c>
      <c r="X1613" s="15"/>
      <c r="Z1613" s="152"/>
      <c r="AA1613" s="152"/>
      <c r="AB1613" s="152"/>
      <c r="AC1613" s="152"/>
      <c r="AD1613" s="152"/>
      <c r="AE1613" s="152"/>
      <c r="AF1613" s="152"/>
      <c r="AG1613" s="152"/>
      <c r="AH1613" s="152"/>
      <c r="AI1613" s="171"/>
      <c r="AJ1613" s="152"/>
      <c r="AK1613" s="152"/>
      <c r="AL1613" s="6"/>
    </row>
    <row r="1614" spans="1:40">
      <c r="A1614" s="4">
        <v>5032</v>
      </c>
      <c r="B1614" s="19">
        <v>603301.53099999996</v>
      </c>
      <c r="C1614" s="26">
        <v>5366899.4280000003</v>
      </c>
      <c r="D1614" s="152">
        <v>4045.65</v>
      </c>
      <c r="E1614" s="152">
        <v>7.4999999999999997E-2</v>
      </c>
      <c r="F1614" s="207">
        <v>32.512999999999998</v>
      </c>
      <c r="G1614" s="4">
        <v>3</v>
      </c>
      <c r="H1614" s="4">
        <v>11</v>
      </c>
      <c r="I1614" s="4">
        <v>9</v>
      </c>
      <c r="J1614" s="4">
        <v>12</v>
      </c>
      <c r="K1614" s="4">
        <v>2008</v>
      </c>
      <c r="L1614" s="152" t="s">
        <v>22</v>
      </c>
      <c r="M1614" s="103" t="s">
        <v>20</v>
      </c>
      <c r="N1614" s="103">
        <v>8024</v>
      </c>
      <c r="O1614" s="152">
        <v>5042</v>
      </c>
      <c r="P1614" s="18">
        <v>603683.7919999999</v>
      </c>
      <c r="Q1614" s="25">
        <v>5366050.6730000004</v>
      </c>
      <c r="R1614" s="25">
        <v>35.842999999999996</v>
      </c>
      <c r="S1614" s="187" t="s">
        <v>29</v>
      </c>
      <c r="X1614" s="15"/>
      <c r="Z1614" s="152"/>
      <c r="AA1614" s="152"/>
      <c r="AB1614" s="152"/>
      <c r="AC1614" s="152"/>
      <c r="AD1614" s="152"/>
      <c r="AE1614" s="152"/>
      <c r="AF1614" s="152"/>
      <c r="AG1614" s="152"/>
      <c r="AH1614" s="152"/>
      <c r="AI1614" s="171"/>
      <c r="AJ1614" s="152"/>
      <c r="AK1614" s="152"/>
      <c r="AL1614" s="6"/>
    </row>
    <row r="1615" spans="1:40">
      <c r="A1615" s="4">
        <v>5043</v>
      </c>
      <c r="B1615" s="19">
        <v>603814.33399999992</v>
      </c>
      <c r="C1615" s="26">
        <v>5368271.5710000005</v>
      </c>
      <c r="D1615" s="152">
        <v>4052.54</v>
      </c>
      <c r="E1615" s="152">
        <v>7.0000000000000007E-2</v>
      </c>
      <c r="F1615" s="207">
        <v>12.114000000000001</v>
      </c>
      <c r="G1615" s="4">
        <v>52</v>
      </c>
      <c r="H1615" s="4">
        <v>11</v>
      </c>
      <c r="I1615" s="4">
        <v>9</v>
      </c>
      <c r="J1615" s="4">
        <v>12</v>
      </c>
      <c r="K1615" s="4">
        <v>2008</v>
      </c>
      <c r="L1615" s="4"/>
      <c r="M1615" s="103" t="s">
        <v>20</v>
      </c>
      <c r="N1615" s="103">
        <v>8024</v>
      </c>
      <c r="O1615" s="152">
        <v>5032</v>
      </c>
      <c r="P1615" s="18">
        <v>603301.53099999996</v>
      </c>
      <c r="Q1615" s="25">
        <v>5366899.4280000003</v>
      </c>
      <c r="R1615" s="25">
        <v>32.512999999999998</v>
      </c>
      <c r="S1615" s="187" t="s">
        <v>29</v>
      </c>
      <c r="X1615" s="15"/>
    </row>
    <row r="1616" spans="1:40">
      <c r="A1616" s="4">
        <v>5044</v>
      </c>
      <c r="B1616" s="19">
        <v>603947.15599999996</v>
      </c>
      <c r="C1616" s="26">
        <v>5368950.1560000004</v>
      </c>
      <c r="D1616" s="152">
        <v>4051.42</v>
      </c>
      <c r="E1616" s="152">
        <v>7.4999999999999997E-2</v>
      </c>
      <c r="F1616" s="207">
        <v>22.753999999999998</v>
      </c>
      <c r="G1616" s="4">
        <v>6</v>
      </c>
      <c r="H1616" s="4">
        <v>12</v>
      </c>
      <c r="I1616" s="4">
        <v>9</v>
      </c>
      <c r="J1616" s="4">
        <v>12</v>
      </c>
      <c r="K1616" s="4">
        <v>2008</v>
      </c>
      <c r="L1616" s="4"/>
      <c r="M1616" s="103" t="s">
        <v>20</v>
      </c>
      <c r="N1616" s="103">
        <v>8024</v>
      </c>
      <c r="O1616" s="152">
        <v>5043</v>
      </c>
      <c r="P1616" s="18">
        <v>603814.33399999992</v>
      </c>
      <c r="Q1616" s="25">
        <v>5368271.5710000005</v>
      </c>
      <c r="R1616" s="25">
        <v>12.114000000000001</v>
      </c>
      <c r="S1616" s="187" t="s">
        <v>29</v>
      </c>
      <c r="X1616" s="15"/>
    </row>
    <row r="1617" spans="1:40">
      <c r="A1617" s="152">
        <v>9011</v>
      </c>
      <c r="B1617" s="5">
        <v>604065.26</v>
      </c>
      <c r="C1617" s="5">
        <v>5367487.45</v>
      </c>
      <c r="D1617" s="152">
        <v>4053.67</v>
      </c>
      <c r="E1617" s="152">
        <v>7.4999999999999997E-2</v>
      </c>
      <c r="F1617" s="27">
        <v>2.6640000000000001</v>
      </c>
      <c r="G1617" s="152">
        <v>30</v>
      </c>
      <c r="H1617" s="152">
        <v>12</v>
      </c>
      <c r="I1617" s="152">
        <v>9</v>
      </c>
      <c r="J1617" s="152">
        <v>12</v>
      </c>
      <c r="K1617" s="152">
        <v>2008</v>
      </c>
      <c r="L1617" s="152" t="s">
        <v>31</v>
      </c>
      <c r="M1617" s="152" t="s">
        <v>128</v>
      </c>
      <c r="N1617" s="152" t="s">
        <v>40</v>
      </c>
      <c r="O1617" s="152">
        <v>5044</v>
      </c>
      <c r="P1617" s="18">
        <v>603947.15599999996</v>
      </c>
      <c r="Q1617" s="25">
        <v>5368950.1560000004</v>
      </c>
      <c r="R1617" s="25">
        <v>22.753999999999998</v>
      </c>
      <c r="S1617" s="187" t="s">
        <v>29</v>
      </c>
      <c r="X1617" s="15"/>
      <c r="Z1617" s="152"/>
      <c r="AA1617" s="152"/>
      <c r="AB1617" s="152"/>
      <c r="AC1617" s="152"/>
      <c r="AD1617" s="152"/>
      <c r="AE1617" s="152"/>
      <c r="AF1617" s="152"/>
      <c r="AG1617" s="152"/>
      <c r="AH1617" s="152"/>
      <c r="AI1617" s="171"/>
      <c r="AJ1617" s="152"/>
      <c r="AK1617" s="152"/>
      <c r="AL1617" s="6"/>
    </row>
    <row r="1618" spans="1:40">
      <c r="A1618" s="4">
        <v>9011</v>
      </c>
      <c r="B1618" s="5">
        <v>604065.26</v>
      </c>
      <c r="C1618" s="5">
        <v>5367487.45</v>
      </c>
      <c r="D1618" s="152">
        <v>4053.67</v>
      </c>
      <c r="E1618" s="152">
        <v>7.4999999999999997E-2</v>
      </c>
      <c r="F1618" s="27">
        <v>2.6640000000000001</v>
      </c>
      <c r="G1618" s="4">
        <v>34</v>
      </c>
      <c r="H1618" s="4">
        <v>12</v>
      </c>
      <c r="I1618" s="4">
        <v>9</v>
      </c>
      <c r="J1618" s="4">
        <v>12</v>
      </c>
      <c r="K1618" s="4">
        <v>2008</v>
      </c>
      <c r="L1618" s="152" t="s">
        <v>31</v>
      </c>
      <c r="M1618" s="152" t="s">
        <v>128</v>
      </c>
      <c r="N1618" s="152" t="s">
        <v>40</v>
      </c>
      <c r="O1618" s="152">
        <v>8024</v>
      </c>
      <c r="P1618" s="18">
        <v>608062.17299999995</v>
      </c>
      <c r="Q1618" s="25">
        <v>5363580.6739999996</v>
      </c>
      <c r="R1618" s="25">
        <v>4.4089999999999998</v>
      </c>
      <c r="S1618" s="187" t="s">
        <v>103</v>
      </c>
      <c r="X1618" s="15"/>
      <c r="Z1618" s="152"/>
      <c r="AA1618" s="152"/>
      <c r="AB1618" s="152"/>
      <c r="AC1618" s="152"/>
      <c r="AD1618" s="152"/>
      <c r="AE1618" s="152"/>
      <c r="AF1618" s="152"/>
      <c r="AG1618" s="152"/>
      <c r="AH1618" s="152"/>
      <c r="AI1618" s="171"/>
      <c r="AJ1618" s="152"/>
      <c r="AK1618" s="152"/>
      <c r="AL1618" s="6"/>
    </row>
    <row r="1619" spans="1:40" s="4" customFormat="1">
      <c r="A1619" s="8"/>
      <c r="B1619" s="9"/>
      <c r="C1619" s="9"/>
      <c r="D1619" s="8"/>
      <c r="E1619" s="8"/>
      <c r="F1619" s="208"/>
      <c r="G1619" s="8"/>
      <c r="H1619" s="8"/>
      <c r="I1619" s="8"/>
      <c r="J1619" s="8"/>
      <c r="K1619" s="8"/>
      <c r="L1619" s="8"/>
      <c r="M1619" s="8"/>
      <c r="N1619" s="8"/>
      <c r="O1619" s="8"/>
      <c r="P1619" s="9"/>
      <c r="Q1619" s="9"/>
      <c r="R1619" s="10"/>
      <c r="S1619" s="218"/>
      <c r="T1619" s="6"/>
      <c r="U1619" s="6"/>
      <c r="V1619" s="6"/>
      <c r="W1619" s="6"/>
      <c r="X1619" s="6"/>
      <c r="Y1619" s="28"/>
      <c r="Z1619" s="23"/>
      <c r="AA1619" s="23"/>
      <c r="AB1619" s="23"/>
      <c r="AC1619" s="23"/>
      <c r="AD1619" s="23"/>
      <c r="AE1619" s="23"/>
      <c r="AF1619" s="23"/>
      <c r="AG1619" s="15"/>
      <c r="AH1619" s="15"/>
      <c r="AI1619" s="172"/>
      <c r="AJ1619" s="21"/>
      <c r="AK1619" s="21"/>
      <c r="AL1619" s="15"/>
      <c r="AM1619" s="6"/>
      <c r="AN1619" s="6"/>
    </row>
    <row r="1620" spans="1:40">
      <c r="A1620" s="4">
        <v>9011</v>
      </c>
      <c r="B1620" s="5">
        <v>604065.26</v>
      </c>
      <c r="C1620" s="5">
        <v>5367487.45</v>
      </c>
      <c r="D1620" s="152">
        <v>4053.7</v>
      </c>
      <c r="E1620" s="152">
        <v>6.5000000000000002E-2</v>
      </c>
      <c r="F1620" s="27">
        <v>2.6640000000000001</v>
      </c>
      <c r="G1620" s="4">
        <v>3</v>
      </c>
      <c r="H1620" s="4">
        <v>15</v>
      </c>
      <c r="I1620" s="4">
        <v>10</v>
      </c>
      <c r="J1620" s="4">
        <v>12</v>
      </c>
      <c r="K1620" s="4">
        <v>2008</v>
      </c>
      <c r="L1620" s="152" t="s">
        <v>31</v>
      </c>
      <c r="M1620" s="152" t="s">
        <v>128</v>
      </c>
      <c r="N1620" s="152" t="s">
        <v>40</v>
      </c>
      <c r="O1620" s="21" t="s">
        <v>24</v>
      </c>
      <c r="P1620" s="123">
        <v>608062.17299999995</v>
      </c>
      <c r="Q1620" s="123">
        <v>5363580.6739999996</v>
      </c>
      <c r="R1620" s="123">
        <v>4.4089999999999998</v>
      </c>
      <c r="S1620" s="180" t="s">
        <v>197</v>
      </c>
      <c r="T1620" s="6"/>
      <c r="U1620" s="6"/>
      <c r="V1620" s="6"/>
      <c r="W1620" s="6"/>
      <c r="X1620" s="6"/>
    </row>
    <row r="1621" spans="1:40">
      <c r="A1621" s="4">
        <v>9011</v>
      </c>
      <c r="B1621" s="5">
        <v>604065.26</v>
      </c>
      <c r="C1621" s="5">
        <v>5367487.45</v>
      </c>
      <c r="D1621" s="152">
        <v>4053.7</v>
      </c>
      <c r="E1621" s="152">
        <v>6.5000000000000002E-2</v>
      </c>
      <c r="F1621" s="27">
        <v>2.6640000000000001</v>
      </c>
      <c r="G1621" s="4">
        <v>7</v>
      </c>
      <c r="H1621" s="4">
        <v>15</v>
      </c>
      <c r="I1621" s="4">
        <v>10</v>
      </c>
      <c r="J1621" s="4">
        <v>12</v>
      </c>
      <c r="K1621" s="4">
        <v>2008</v>
      </c>
      <c r="L1621" s="152" t="s">
        <v>31</v>
      </c>
      <c r="M1621" s="152" t="s">
        <v>128</v>
      </c>
      <c r="N1621" s="152" t="s">
        <v>40</v>
      </c>
      <c r="O1621" s="152" t="s">
        <v>25</v>
      </c>
      <c r="P1621" s="152">
        <v>608059.09299999999</v>
      </c>
      <c r="Q1621" s="152">
        <v>5363578.0750000002</v>
      </c>
      <c r="R1621" s="152">
        <v>7.0350000000000001</v>
      </c>
      <c r="S1621" s="187" t="s">
        <v>18</v>
      </c>
      <c r="T1621" s="6"/>
      <c r="U1621" s="6"/>
      <c r="V1621" s="6"/>
      <c r="W1621" s="6"/>
      <c r="X1621" s="6"/>
      <c r="AI1621" s="171"/>
    </row>
    <row r="1622" spans="1:40" ht="15.75" thickBot="1">
      <c r="A1622" s="4">
        <v>5045</v>
      </c>
      <c r="B1622" s="16">
        <v>603886.62799999991</v>
      </c>
      <c r="C1622" s="16">
        <v>5370915.175999999</v>
      </c>
      <c r="D1622" s="152">
        <v>4045.2</v>
      </c>
      <c r="E1622" s="152">
        <v>7.0000000000000007E-2</v>
      </c>
      <c r="F1622" s="203">
        <v>54.373000000000005</v>
      </c>
      <c r="G1622" s="4">
        <v>32</v>
      </c>
      <c r="H1622" s="4">
        <v>15</v>
      </c>
      <c r="I1622" s="4">
        <v>10</v>
      </c>
      <c r="J1622" s="4">
        <v>12</v>
      </c>
      <c r="K1622" s="4">
        <v>2008</v>
      </c>
      <c r="L1622" s="152"/>
      <c r="M1622" s="103" t="s">
        <v>20</v>
      </c>
      <c r="N1622" s="103">
        <v>8024</v>
      </c>
      <c r="O1622" s="152" t="s">
        <v>26</v>
      </c>
      <c r="P1622" s="131">
        <f>P1620-P1621</f>
        <v>3.0799999999580905</v>
      </c>
      <c r="Q1622" s="131">
        <f>Q1620-Q1621</f>
        <v>2.5989999994635582</v>
      </c>
      <c r="R1622" s="17">
        <f>R1620-R1621</f>
        <v>-2.6260000000000003</v>
      </c>
      <c r="AI1622" s="171"/>
    </row>
    <row r="1623" spans="1:40" ht="15.75" thickTop="1">
      <c r="A1623" s="4">
        <v>5038</v>
      </c>
      <c r="B1623" s="16">
        <v>607992.58499999996</v>
      </c>
      <c r="C1623" s="16">
        <v>5377110.2749999994</v>
      </c>
      <c r="D1623" s="152">
        <v>4061.49</v>
      </c>
      <c r="E1623" s="152">
        <v>7.4999999999999997E-2</v>
      </c>
      <c r="F1623" s="203">
        <v>16.180999999999997</v>
      </c>
      <c r="G1623" s="4">
        <v>31</v>
      </c>
      <c r="H1623" s="4">
        <v>16</v>
      </c>
      <c r="I1623" s="4">
        <v>10</v>
      </c>
      <c r="J1623" s="4">
        <v>12</v>
      </c>
      <c r="K1623" s="4">
        <v>2008</v>
      </c>
      <c r="L1623" s="152" t="s">
        <v>22</v>
      </c>
      <c r="M1623" s="103" t="s">
        <v>20</v>
      </c>
      <c r="N1623" s="103">
        <v>8024</v>
      </c>
      <c r="O1623" s="152">
        <v>8024</v>
      </c>
      <c r="P1623" s="16">
        <v>608062.17299999995</v>
      </c>
      <c r="Q1623" s="16">
        <v>5363580.6739999996</v>
      </c>
      <c r="R1623" s="16">
        <v>4.4089999999999998</v>
      </c>
      <c r="S1623" s="187" t="s">
        <v>103</v>
      </c>
      <c r="Z1623" s="152"/>
      <c r="AA1623" s="152"/>
      <c r="AB1623" s="152"/>
      <c r="AC1623" s="152"/>
      <c r="AD1623" s="152"/>
      <c r="AE1623" s="152"/>
      <c r="AF1623" s="152"/>
      <c r="AG1623" s="152"/>
      <c r="AH1623" s="152"/>
      <c r="AI1623" s="171"/>
      <c r="AJ1623"/>
      <c r="AK1623"/>
      <c r="AL1623" s="6"/>
    </row>
    <row r="1624" spans="1:40">
      <c r="A1624" s="4">
        <v>5046</v>
      </c>
      <c r="B1624" s="16">
        <v>606124.90899999999</v>
      </c>
      <c r="C1624" s="16">
        <v>5377035.5139999995</v>
      </c>
      <c r="D1624" s="152">
        <v>4056.32</v>
      </c>
      <c r="E1624" s="152">
        <v>7.4999999999999997E-2</v>
      </c>
      <c r="F1624" s="203">
        <v>17.504999999999999</v>
      </c>
      <c r="G1624" s="4">
        <v>43</v>
      </c>
      <c r="H1624" s="4">
        <v>16</v>
      </c>
      <c r="I1624" s="4">
        <v>10</v>
      </c>
      <c r="J1624" s="4">
        <v>12</v>
      </c>
      <c r="K1624" s="4">
        <v>2008</v>
      </c>
      <c r="L1624" s="152" t="s">
        <v>21</v>
      </c>
      <c r="M1624" s="103" t="s">
        <v>20</v>
      </c>
      <c r="N1624" s="103">
        <v>8024</v>
      </c>
      <c r="O1624" s="152">
        <v>5038</v>
      </c>
      <c r="P1624" s="16">
        <v>607992.58499999996</v>
      </c>
      <c r="Q1624" s="16">
        <v>5377110.2749999994</v>
      </c>
      <c r="R1624" s="16">
        <v>16.180999999999997</v>
      </c>
      <c r="S1624" s="187"/>
      <c r="Z1624" s="152"/>
      <c r="AA1624" s="152"/>
      <c r="AB1624" s="152"/>
      <c r="AC1624" s="152"/>
      <c r="AD1624" s="152"/>
      <c r="AE1624" s="152"/>
      <c r="AF1624" s="152"/>
      <c r="AG1624" s="152"/>
      <c r="AH1624" s="152"/>
      <c r="AI1624" s="171"/>
      <c r="AJ1624" s="152"/>
      <c r="AK1624" s="152"/>
      <c r="AL1624" s="6"/>
    </row>
    <row r="1625" spans="1:40">
      <c r="A1625" s="4">
        <v>5047</v>
      </c>
      <c r="B1625" s="16">
        <v>605076.19799999997</v>
      </c>
      <c r="C1625" s="16">
        <v>5376948.4199999999</v>
      </c>
      <c r="D1625" s="152">
        <v>4050.1</v>
      </c>
      <c r="E1625" s="152">
        <v>6.5000000000000002E-2</v>
      </c>
      <c r="F1625" s="203">
        <v>37.312000000000005</v>
      </c>
      <c r="G1625" s="4">
        <v>58</v>
      </c>
      <c r="H1625" s="4">
        <v>16</v>
      </c>
      <c r="I1625" s="4">
        <v>10</v>
      </c>
      <c r="J1625" s="4">
        <v>12</v>
      </c>
      <c r="K1625" s="4">
        <v>2008</v>
      </c>
      <c r="L1625" s="152"/>
      <c r="M1625" s="103" t="s">
        <v>20</v>
      </c>
      <c r="N1625" s="103">
        <v>8024</v>
      </c>
      <c r="O1625" s="152">
        <v>5040</v>
      </c>
      <c r="P1625" s="16">
        <v>606469.31199999992</v>
      </c>
      <c r="Q1625" s="16">
        <v>5375773.7519999994</v>
      </c>
      <c r="R1625" s="16">
        <v>0.78599999999999959</v>
      </c>
      <c r="S1625" s="187" t="s">
        <v>29</v>
      </c>
      <c r="Z1625" s="152"/>
      <c r="AA1625" s="152"/>
      <c r="AB1625" s="152"/>
      <c r="AC1625" s="152"/>
      <c r="AD1625" s="152"/>
      <c r="AE1625" s="152"/>
      <c r="AF1625" s="152"/>
      <c r="AG1625" s="152"/>
      <c r="AH1625" s="152"/>
      <c r="AI1625" s="171"/>
      <c r="AJ1625" s="152"/>
      <c r="AK1625" s="152"/>
      <c r="AL1625" s="6"/>
    </row>
    <row r="1626" spans="1:40">
      <c r="A1626" s="4">
        <v>5048</v>
      </c>
      <c r="B1626" s="16">
        <v>604146.83899999992</v>
      </c>
      <c r="C1626" s="16">
        <v>5376618.5769999996</v>
      </c>
      <c r="D1626" s="152">
        <v>4042.18</v>
      </c>
      <c r="E1626" s="152">
        <v>6.5000000000000002E-2</v>
      </c>
      <c r="F1626" s="203">
        <v>68.27</v>
      </c>
      <c r="G1626" s="4">
        <v>10</v>
      </c>
      <c r="H1626" s="4">
        <v>17</v>
      </c>
      <c r="I1626" s="4">
        <v>10</v>
      </c>
      <c r="J1626" s="4">
        <v>12</v>
      </c>
      <c r="K1626" s="4">
        <v>2008</v>
      </c>
      <c r="L1626" s="152"/>
      <c r="M1626" s="103" t="s">
        <v>20</v>
      </c>
      <c r="N1626" s="103">
        <v>8024</v>
      </c>
      <c r="O1626" s="152">
        <v>5045</v>
      </c>
      <c r="P1626" s="16">
        <v>603886.62799999991</v>
      </c>
      <c r="Q1626" s="16">
        <v>5370915.175999999</v>
      </c>
      <c r="R1626" s="16">
        <v>54.373000000000005</v>
      </c>
      <c r="S1626" s="187" t="s">
        <v>29</v>
      </c>
      <c r="AI1626" s="170"/>
    </row>
    <row r="1627" spans="1:40">
      <c r="A1627" s="4">
        <v>5049</v>
      </c>
      <c r="B1627" s="16">
        <v>605070.29499999993</v>
      </c>
      <c r="C1627" s="16">
        <v>5376057.8969999999</v>
      </c>
      <c r="D1627" s="152">
        <v>4053.78</v>
      </c>
      <c r="E1627" s="152">
        <v>0.06</v>
      </c>
      <c r="F1627" s="203">
        <v>21.116</v>
      </c>
      <c r="G1627" s="4">
        <v>30</v>
      </c>
      <c r="H1627" s="4">
        <v>17</v>
      </c>
      <c r="I1627" s="4">
        <v>10</v>
      </c>
      <c r="J1627" s="4">
        <v>12</v>
      </c>
      <c r="K1627" s="4">
        <v>2008</v>
      </c>
      <c r="L1627" s="152"/>
      <c r="M1627" s="103" t="s">
        <v>20</v>
      </c>
      <c r="N1627" s="103">
        <v>8024</v>
      </c>
      <c r="O1627" s="152">
        <v>5046</v>
      </c>
      <c r="P1627" s="16">
        <v>606124.90899999999</v>
      </c>
      <c r="Q1627" s="16">
        <v>5377035.5139999995</v>
      </c>
      <c r="R1627" s="16">
        <v>17.504999999999999</v>
      </c>
      <c r="S1627" s="187" t="s">
        <v>29</v>
      </c>
      <c r="AI1627" s="170"/>
    </row>
    <row r="1628" spans="1:40">
      <c r="A1628" s="152">
        <v>9011</v>
      </c>
      <c r="B1628" s="5">
        <v>604065.26</v>
      </c>
      <c r="C1628" s="5">
        <v>5367487.45</v>
      </c>
      <c r="D1628" s="152">
        <v>4053.8</v>
      </c>
      <c r="E1628" s="152">
        <v>6.5000000000000002E-2</v>
      </c>
      <c r="F1628" s="27">
        <v>2.6640000000000001</v>
      </c>
      <c r="G1628" s="152">
        <v>47</v>
      </c>
      <c r="H1628" s="152">
        <v>17</v>
      </c>
      <c r="I1628" s="152">
        <v>10</v>
      </c>
      <c r="J1628" s="152">
        <v>12</v>
      </c>
      <c r="K1628" s="152">
        <v>2008</v>
      </c>
      <c r="L1628" s="152" t="s">
        <v>31</v>
      </c>
      <c r="M1628" s="152" t="s">
        <v>128</v>
      </c>
      <c r="N1628" s="152" t="s">
        <v>40</v>
      </c>
      <c r="O1628" s="152">
        <v>5047</v>
      </c>
      <c r="P1628" s="16">
        <v>605076.19799999997</v>
      </c>
      <c r="Q1628" s="16">
        <v>5376948.4199999999</v>
      </c>
      <c r="R1628" s="16">
        <v>37.312000000000005</v>
      </c>
      <c r="S1628" s="187" t="s">
        <v>29</v>
      </c>
    </row>
    <row r="1629" spans="1:40">
      <c r="A1629" s="4">
        <v>9011</v>
      </c>
      <c r="B1629" s="5">
        <v>604065.26</v>
      </c>
      <c r="C1629" s="5">
        <v>5367487.45</v>
      </c>
      <c r="D1629" s="152">
        <v>4053.8</v>
      </c>
      <c r="E1629" s="152">
        <v>6.5000000000000002E-2</v>
      </c>
      <c r="F1629" s="27">
        <v>2.6640000000000001</v>
      </c>
      <c r="G1629" s="4">
        <v>51</v>
      </c>
      <c r="H1629" s="4">
        <v>17</v>
      </c>
      <c r="I1629" s="4">
        <v>10</v>
      </c>
      <c r="J1629" s="4">
        <v>12</v>
      </c>
      <c r="K1629" s="4">
        <v>2008</v>
      </c>
      <c r="L1629" s="152" t="s">
        <v>31</v>
      </c>
      <c r="M1629" s="152" t="s">
        <v>128</v>
      </c>
      <c r="N1629" s="152" t="s">
        <v>40</v>
      </c>
      <c r="O1629" s="152">
        <v>5048</v>
      </c>
      <c r="P1629" s="16">
        <v>604146.83899999992</v>
      </c>
      <c r="Q1629" s="16">
        <v>5376618.5769999996</v>
      </c>
      <c r="R1629" s="16">
        <v>68.27</v>
      </c>
      <c r="S1629" s="187" t="s">
        <v>29</v>
      </c>
      <c r="Z1629" s="152"/>
      <c r="AA1629" s="152"/>
      <c r="AB1629" s="152"/>
      <c r="AC1629" s="152"/>
      <c r="AD1629" s="152"/>
      <c r="AE1629" s="152"/>
      <c r="AF1629" s="152"/>
      <c r="AG1629" s="152"/>
      <c r="AH1629" s="152"/>
      <c r="AI1629" s="171"/>
      <c r="AJ1629" s="152"/>
      <c r="AK1629" s="152"/>
      <c r="AL1629" s="6"/>
    </row>
    <row r="1630" spans="1:40" s="4" customFormat="1" ht="15.75" thickBot="1">
      <c r="A1630" s="8"/>
      <c r="B1630" s="9"/>
      <c r="C1630" s="9"/>
      <c r="D1630" s="8"/>
      <c r="E1630" s="8"/>
      <c r="F1630" s="208"/>
      <c r="G1630" s="8"/>
      <c r="H1630" s="8"/>
      <c r="I1630" s="8"/>
      <c r="J1630" s="8"/>
      <c r="K1630" s="8"/>
      <c r="L1630" s="8"/>
      <c r="M1630" s="8"/>
      <c r="N1630" s="8"/>
      <c r="O1630" s="178">
        <v>5049</v>
      </c>
      <c r="P1630" s="177">
        <v>605070.29499999993</v>
      </c>
      <c r="Q1630" s="177">
        <v>5376057.8969999999</v>
      </c>
      <c r="R1630" s="177">
        <v>21.116</v>
      </c>
      <c r="S1630" s="236" t="s">
        <v>29</v>
      </c>
      <c r="T1630" s="21"/>
      <c r="U1630" s="21"/>
      <c r="V1630" s="152"/>
      <c r="W1630" s="152"/>
      <c r="X1630" s="152"/>
      <c r="Y1630" s="28"/>
      <c r="Z1630" s="152"/>
      <c r="AA1630" s="152"/>
      <c r="AB1630" s="152"/>
      <c r="AC1630" s="152"/>
      <c r="AD1630" s="152"/>
      <c r="AE1630" s="152"/>
      <c r="AF1630" s="152"/>
      <c r="AG1630" s="152"/>
      <c r="AH1630" s="152"/>
      <c r="AI1630" s="171"/>
      <c r="AJ1630" s="152"/>
      <c r="AK1630" s="152"/>
      <c r="AL1630" s="6"/>
      <c r="AM1630" s="6"/>
      <c r="AN1630" s="6"/>
    </row>
    <row r="1631" spans="1:40">
      <c r="A1631" s="4">
        <v>9011</v>
      </c>
      <c r="B1631" s="5">
        <v>604065.26</v>
      </c>
      <c r="C1631" s="5">
        <v>5367487.45</v>
      </c>
      <c r="D1631" s="152">
        <v>4053.76</v>
      </c>
      <c r="E1631" s="152">
        <v>6.5000000000000002E-2</v>
      </c>
      <c r="F1631" s="27">
        <v>2.6640000000000001</v>
      </c>
      <c r="G1631" s="4">
        <v>30</v>
      </c>
      <c r="H1631" s="4">
        <v>7</v>
      </c>
      <c r="I1631" s="4">
        <v>11</v>
      </c>
      <c r="J1631" s="4">
        <v>12</v>
      </c>
      <c r="K1631" s="4">
        <v>2008</v>
      </c>
      <c r="L1631" s="152" t="s">
        <v>31</v>
      </c>
      <c r="M1631" s="152" t="s">
        <v>128</v>
      </c>
      <c r="N1631" s="152" t="s">
        <v>40</v>
      </c>
      <c r="O1631" s="21" t="s">
        <v>24</v>
      </c>
      <c r="P1631" s="123">
        <v>608062.17299999995</v>
      </c>
      <c r="Q1631" s="123">
        <v>5363580.6739999996</v>
      </c>
      <c r="R1631" s="123">
        <v>4.4089999999999998</v>
      </c>
      <c r="S1631" s="180">
        <v>8024</v>
      </c>
      <c r="AJ1631" s="152"/>
      <c r="AK1631" s="152"/>
      <c r="AL1631" s="6"/>
    </row>
    <row r="1632" spans="1:40">
      <c r="A1632" s="4">
        <v>9011</v>
      </c>
      <c r="B1632" s="5">
        <v>604065.26</v>
      </c>
      <c r="C1632" s="5">
        <v>5367487.45</v>
      </c>
      <c r="D1632" s="152">
        <v>4053.76</v>
      </c>
      <c r="E1632" s="152">
        <v>6.5000000000000002E-2</v>
      </c>
      <c r="F1632" s="27">
        <v>2.6640000000000001</v>
      </c>
      <c r="G1632" s="4">
        <v>34</v>
      </c>
      <c r="H1632" s="4">
        <v>7</v>
      </c>
      <c r="I1632" s="4">
        <v>11</v>
      </c>
      <c r="J1632" s="4">
        <v>12</v>
      </c>
      <c r="K1632" s="4">
        <v>2008</v>
      </c>
      <c r="L1632" s="152" t="s">
        <v>31</v>
      </c>
      <c r="M1632" s="152" t="s">
        <v>128</v>
      </c>
      <c r="N1632" s="152" t="s">
        <v>40</v>
      </c>
      <c r="O1632" s="152" t="s">
        <v>25</v>
      </c>
      <c r="P1632" s="152">
        <v>608062.35199999996</v>
      </c>
      <c r="Q1632" s="152">
        <v>5363582.3090000004</v>
      </c>
      <c r="R1632" s="152">
        <v>4.4109999999999996</v>
      </c>
      <c r="S1632" s="187" t="s">
        <v>18</v>
      </c>
      <c r="AJ1632" s="152"/>
      <c r="AK1632" s="152"/>
      <c r="AL1632" s="6"/>
    </row>
    <row r="1633" spans="1:38" ht="15.75" thickBot="1">
      <c r="A1633" s="4">
        <v>5050</v>
      </c>
      <c r="B1633" s="19">
        <v>602885.65899999999</v>
      </c>
      <c r="C1633" s="26">
        <v>5372616.8509999989</v>
      </c>
      <c r="D1633" s="152">
        <v>4011.22</v>
      </c>
      <c r="E1633" s="152">
        <v>7.4999999999999997E-2</v>
      </c>
      <c r="F1633" s="27">
        <v>211.637</v>
      </c>
      <c r="G1633" s="4">
        <v>54</v>
      </c>
      <c r="H1633" s="4">
        <v>7</v>
      </c>
      <c r="I1633" s="4">
        <v>11</v>
      </c>
      <c r="J1633" s="4">
        <v>12</v>
      </c>
      <c r="K1633" s="4">
        <v>2008</v>
      </c>
      <c r="L1633" s="152"/>
      <c r="M1633" s="103" t="s">
        <v>20</v>
      </c>
      <c r="N1633" s="103">
        <v>8024</v>
      </c>
      <c r="O1633" s="152" t="s">
        <v>26</v>
      </c>
      <c r="P1633" s="131">
        <f>P1631-P1632</f>
        <v>-0.17900000000372529</v>
      </c>
      <c r="Q1633" s="131">
        <f>Q1631-Q1632</f>
        <v>-1.6350000007078052</v>
      </c>
      <c r="R1633" s="17">
        <f>R1631-R1632</f>
        <v>-1.9999999999997797E-3</v>
      </c>
      <c r="Z1633" s="152"/>
      <c r="AA1633" s="152"/>
      <c r="AB1633" s="152"/>
      <c r="AC1633" s="152"/>
      <c r="AD1633" s="152"/>
      <c r="AE1633" s="152"/>
      <c r="AF1633" s="152"/>
      <c r="AG1633" s="152"/>
      <c r="AH1633" s="152"/>
      <c r="AI1633" s="171"/>
      <c r="AJ1633" s="152"/>
      <c r="AK1633" s="152"/>
      <c r="AL1633" s="6"/>
    </row>
    <row r="1634" spans="1:38" ht="15.75" thickTop="1">
      <c r="A1634" s="4">
        <v>5051</v>
      </c>
      <c r="B1634" s="19">
        <v>601757.14500000002</v>
      </c>
      <c r="C1634" s="26">
        <v>5372653.4069999997</v>
      </c>
      <c r="D1634" s="152">
        <v>3977.32</v>
      </c>
      <c r="E1634" s="152">
        <v>7.0000000000000007E-2</v>
      </c>
      <c r="F1634" s="207">
        <v>377.81</v>
      </c>
      <c r="G1634" s="4">
        <v>14</v>
      </c>
      <c r="H1634" s="4">
        <v>8</v>
      </c>
      <c r="I1634" s="4">
        <v>11</v>
      </c>
      <c r="J1634" s="4">
        <v>12</v>
      </c>
      <c r="K1634" s="4">
        <v>2008</v>
      </c>
      <c r="L1634" s="152"/>
      <c r="M1634" s="103" t="s">
        <v>20</v>
      </c>
      <c r="N1634" s="103">
        <v>8024</v>
      </c>
      <c r="Z1634" s="152"/>
      <c r="AA1634" s="152"/>
      <c r="AB1634" s="152"/>
      <c r="AC1634" s="152"/>
      <c r="AD1634" s="152"/>
      <c r="AE1634" s="152"/>
      <c r="AF1634" s="152"/>
      <c r="AG1634" s="152"/>
      <c r="AH1634" s="152"/>
      <c r="AI1634" s="171"/>
      <c r="AJ1634" s="152"/>
      <c r="AK1634" s="152"/>
      <c r="AL1634" s="6"/>
    </row>
    <row r="1635" spans="1:38">
      <c r="A1635" s="4">
        <v>5052</v>
      </c>
      <c r="B1635" s="19">
        <v>601807.56299999997</v>
      </c>
      <c r="C1635" s="26">
        <v>5371662.4519999996</v>
      </c>
      <c r="D1635" s="152">
        <v>3978.82</v>
      </c>
      <c r="E1635" s="152">
        <v>7.0000000000000007E-2</v>
      </c>
      <c r="F1635" s="207">
        <v>382.334</v>
      </c>
      <c r="G1635" s="4">
        <v>37</v>
      </c>
      <c r="H1635" s="4">
        <v>8</v>
      </c>
      <c r="I1635" s="4">
        <v>11</v>
      </c>
      <c r="J1635" s="4">
        <v>12</v>
      </c>
      <c r="K1635" s="4">
        <v>2008</v>
      </c>
      <c r="L1635" s="152"/>
      <c r="M1635" s="103" t="s">
        <v>20</v>
      </c>
      <c r="N1635" s="103">
        <v>8024</v>
      </c>
      <c r="O1635" s="152">
        <v>8024</v>
      </c>
      <c r="P1635" s="18">
        <v>608062.17299999995</v>
      </c>
      <c r="Q1635" s="25">
        <v>5363580.6739999996</v>
      </c>
      <c r="R1635" s="25">
        <v>4.4089999999999998</v>
      </c>
      <c r="S1635" s="187" t="s">
        <v>103</v>
      </c>
    </row>
    <row r="1636" spans="1:38">
      <c r="A1636" s="4">
        <v>5053</v>
      </c>
      <c r="B1636" s="19">
        <v>600948.33799999999</v>
      </c>
      <c r="C1636" s="26">
        <v>5371674.7369999997</v>
      </c>
      <c r="D1636" s="152">
        <v>3974.39</v>
      </c>
      <c r="E1636" s="152">
        <v>7.0000000000000007E-2</v>
      </c>
      <c r="F1636" s="207">
        <v>406.29199999999997</v>
      </c>
      <c r="G1636" s="4">
        <v>53</v>
      </c>
      <c r="H1636" s="4">
        <v>8</v>
      </c>
      <c r="I1636" s="4">
        <v>11</v>
      </c>
      <c r="J1636" s="4">
        <v>12</v>
      </c>
      <c r="K1636" s="4">
        <v>2008</v>
      </c>
      <c r="L1636" s="152"/>
      <c r="M1636" s="104" t="s">
        <v>23</v>
      </c>
      <c r="N1636" s="103">
        <v>8024</v>
      </c>
      <c r="O1636" s="152">
        <v>5051</v>
      </c>
      <c r="P1636" s="18">
        <v>601757.14500000002</v>
      </c>
      <c r="Q1636" s="25">
        <v>5372653.4069999997</v>
      </c>
      <c r="R1636" s="25">
        <v>377.81</v>
      </c>
      <c r="S1636" s="229"/>
    </row>
    <row r="1637" spans="1:38">
      <c r="A1637" s="4">
        <v>5054</v>
      </c>
      <c r="B1637" s="19">
        <v>600145.94999999995</v>
      </c>
      <c r="C1637" s="26">
        <v>5373225.5559999989</v>
      </c>
      <c r="D1637" s="152">
        <v>3976.7</v>
      </c>
      <c r="E1637" s="152">
        <v>7.0000000000000007E-2</v>
      </c>
      <c r="F1637" s="207">
        <v>385.35899999999998</v>
      </c>
      <c r="G1637" s="4">
        <v>13</v>
      </c>
      <c r="H1637" s="4">
        <v>9</v>
      </c>
      <c r="I1637" s="4">
        <v>11</v>
      </c>
      <c r="J1637" s="4">
        <v>12</v>
      </c>
      <c r="K1637" s="4">
        <v>2008</v>
      </c>
      <c r="L1637" s="152"/>
      <c r="M1637" s="104" t="s">
        <v>23</v>
      </c>
      <c r="N1637" s="103">
        <v>8024</v>
      </c>
      <c r="O1637" s="152">
        <v>5052</v>
      </c>
      <c r="P1637" s="18">
        <v>601807.56299999997</v>
      </c>
      <c r="Q1637" s="25">
        <v>5371662.4519999996</v>
      </c>
      <c r="R1637" s="25">
        <v>382.334</v>
      </c>
      <c r="S1637" s="229"/>
    </row>
    <row r="1638" spans="1:38">
      <c r="A1638" s="4">
        <v>5055</v>
      </c>
      <c r="B1638" s="19">
        <v>599275.86399999994</v>
      </c>
      <c r="C1638" s="26">
        <v>5373228.0569999991</v>
      </c>
      <c r="D1638" s="152">
        <v>3964.73</v>
      </c>
      <c r="E1638" s="152">
        <v>7.0000000000000007E-2</v>
      </c>
      <c r="F1638" s="207">
        <v>441.61899999999997</v>
      </c>
      <c r="G1638" s="4">
        <v>35</v>
      </c>
      <c r="H1638" s="4">
        <v>9</v>
      </c>
      <c r="I1638" s="4">
        <v>11</v>
      </c>
      <c r="J1638" s="4">
        <v>12</v>
      </c>
      <c r="K1638" s="4">
        <v>2008</v>
      </c>
      <c r="L1638" s="152" t="s">
        <v>21</v>
      </c>
      <c r="M1638" s="152" t="s">
        <v>20</v>
      </c>
      <c r="N1638" s="103">
        <v>8024</v>
      </c>
      <c r="O1638" s="152">
        <v>5053</v>
      </c>
      <c r="P1638" s="18">
        <v>600948.33799999999</v>
      </c>
      <c r="Q1638" s="25">
        <v>5371674.7369999997</v>
      </c>
      <c r="R1638" s="25">
        <v>406.29199999999997</v>
      </c>
      <c r="S1638" s="229"/>
    </row>
    <row r="1639" spans="1:38">
      <c r="A1639" s="152">
        <v>5046</v>
      </c>
      <c r="B1639" s="19">
        <v>606126.20200000005</v>
      </c>
      <c r="C1639" s="26">
        <v>5377035.2569999993</v>
      </c>
      <c r="D1639" s="152">
        <v>4056.2</v>
      </c>
      <c r="E1639" s="152">
        <v>7.4999999999999997E-2</v>
      </c>
      <c r="F1639" s="207">
        <v>17.584</v>
      </c>
      <c r="G1639" s="152">
        <v>30</v>
      </c>
      <c r="H1639" s="152">
        <v>10</v>
      </c>
      <c r="I1639" s="152">
        <v>11</v>
      </c>
      <c r="J1639" s="152">
        <v>12</v>
      </c>
      <c r="K1639" s="152">
        <v>2008</v>
      </c>
      <c r="L1639" s="152" t="s">
        <v>22</v>
      </c>
      <c r="M1639" s="152" t="s">
        <v>20</v>
      </c>
      <c r="N1639" s="103">
        <v>8024</v>
      </c>
      <c r="O1639" s="152">
        <v>5054</v>
      </c>
      <c r="P1639" s="18">
        <v>600145.94999999995</v>
      </c>
      <c r="Q1639" s="25">
        <v>5373225.5559999989</v>
      </c>
      <c r="R1639" s="25">
        <v>385.35899999999998</v>
      </c>
      <c r="S1639" s="229"/>
    </row>
    <row r="1640" spans="1:38">
      <c r="A1640" s="4">
        <v>5056</v>
      </c>
      <c r="B1640" s="19">
        <v>598204.09900000005</v>
      </c>
      <c r="C1640" s="26">
        <v>5361196.5579999993</v>
      </c>
      <c r="D1640" s="152">
        <v>3981.81</v>
      </c>
      <c r="E1640" s="152">
        <v>6.5000000000000002E-2</v>
      </c>
      <c r="F1640" s="207">
        <v>346.32799999999997</v>
      </c>
      <c r="G1640" s="4">
        <v>12</v>
      </c>
      <c r="H1640" s="4">
        <v>11</v>
      </c>
      <c r="I1640" s="4">
        <v>11</v>
      </c>
      <c r="J1640" s="4">
        <v>12</v>
      </c>
      <c r="K1640" s="4">
        <v>2008</v>
      </c>
      <c r="L1640" s="152"/>
      <c r="M1640" s="103" t="s">
        <v>20</v>
      </c>
      <c r="N1640" s="103">
        <v>8024</v>
      </c>
      <c r="O1640" s="152">
        <v>5055</v>
      </c>
      <c r="P1640" s="18">
        <v>599275.86399999994</v>
      </c>
      <c r="Q1640" s="25">
        <v>5373228.0569999991</v>
      </c>
      <c r="R1640" s="25">
        <v>441.61899999999997</v>
      </c>
      <c r="S1640" s="229"/>
    </row>
    <row r="1641" spans="1:38">
      <c r="A1641" s="152">
        <v>5057</v>
      </c>
      <c r="B1641" s="19">
        <v>600523.16399999999</v>
      </c>
      <c r="C1641" s="26">
        <v>5361093.0569999991</v>
      </c>
      <c r="D1641" s="152">
        <v>3966.79</v>
      </c>
      <c r="E1641" s="152">
        <v>7.0000000000000007E-2</v>
      </c>
      <c r="F1641" s="207">
        <v>431.68099999999998</v>
      </c>
      <c r="G1641" s="152">
        <v>55</v>
      </c>
      <c r="H1641" s="152">
        <v>11</v>
      </c>
      <c r="I1641" s="152">
        <v>11</v>
      </c>
      <c r="J1641" s="152">
        <v>12</v>
      </c>
      <c r="K1641" s="152">
        <v>2008</v>
      </c>
      <c r="L1641" s="152"/>
      <c r="M1641" s="103" t="s">
        <v>20</v>
      </c>
      <c r="N1641" s="103">
        <v>8024</v>
      </c>
      <c r="O1641" s="152">
        <v>5046</v>
      </c>
      <c r="P1641" s="18">
        <v>606126.20200000005</v>
      </c>
      <c r="Q1641" s="25">
        <v>5377035.2569999993</v>
      </c>
      <c r="R1641" s="25">
        <v>17.584</v>
      </c>
      <c r="S1641" s="229"/>
      <c r="AJ1641"/>
      <c r="AK1641"/>
      <c r="AL1641" s="6"/>
    </row>
    <row r="1642" spans="1:38">
      <c r="A1642" s="4">
        <v>5058</v>
      </c>
      <c r="B1642" s="19">
        <v>601169.72100000002</v>
      </c>
      <c r="C1642" s="26">
        <v>5360306.9529999997</v>
      </c>
      <c r="D1642" s="152">
        <v>3996.29</v>
      </c>
      <c r="E1642" s="152">
        <v>7.4999999999999997E-2</v>
      </c>
      <c r="F1642" s="207">
        <v>278.209</v>
      </c>
      <c r="G1642" s="152">
        <v>18</v>
      </c>
      <c r="H1642" s="152">
        <v>12</v>
      </c>
      <c r="I1642" s="152">
        <v>11</v>
      </c>
      <c r="J1642" s="152">
        <v>12</v>
      </c>
      <c r="K1642" s="152">
        <v>2008</v>
      </c>
      <c r="L1642" s="152"/>
      <c r="M1642" s="103" t="s">
        <v>20</v>
      </c>
      <c r="N1642" s="103">
        <v>8024</v>
      </c>
      <c r="O1642" s="152">
        <v>5056</v>
      </c>
      <c r="P1642" s="18">
        <v>598204.09900000005</v>
      </c>
      <c r="Q1642" s="25">
        <v>5361196.5579999993</v>
      </c>
      <c r="R1642" s="25">
        <v>346.32799999999997</v>
      </c>
      <c r="S1642" s="229"/>
      <c r="AJ1642" s="152"/>
      <c r="AK1642" s="152"/>
      <c r="AL1642" s="6"/>
    </row>
    <row r="1643" spans="1:38">
      <c r="A1643" s="4">
        <v>5059</v>
      </c>
      <c r="B1643" s="19">
        <v>601316.99100000004</v>
      </c>
      <c r="C1643" s="26">
        <v>5359295.993999999</v>
      </c>
      <c r="D1643" s="152">
        <v>4027.04</v>
      </c>
      <c r="E1643" s="152">
        <v>7.4999999999999997E-2</v>
      </c>
      <c r="F1643" s="207">
        <v>139.548</v>
      </c>
      <c r="G1643" s="152">
        <v>35</v>
      </c>
      <c r="H1643" s="152">
        <v>12</v>
      </c>
      <c r="I1643" s="152">
        <v>11</v>
      </c>
      <c r="J1643" s="152">
        <v>12</v>
      </c>
      <c r="K1643" s="152">
        <v>2008</v>
      </c>
      <c r="L1643" s="152"/>
      <c r="M1643" s="103" t="s">
        <v>20</v>
      </c>
      <c r="N1643" s="103">
        <v>8024</v>
      </c>
      <c r="O1643" s="152">
        <v>5057</v>
      </c>
      <c r="P1643" s="18">
        <v>600523.16399999999</v>
      </c>
      <c r="Q1643" s="25">
        <v>5361093.0569999991</v>
      </c>
      <c r="R1643" s="25">
        <v>431.68099999999998</v>
      </c>
      <c r="S1643" s="229"/>
      <c r="AJ1643"/>
      <c r="AK1643"/>
      <c r="AL1643" s="6"/>
    </row>
    <row r="1644" spans="1:38">
      <c r="A1644" s="4">
        <v>9011</v>
      </c>
      <c r="B1644" s="5">
        <v>604065.26</v>
      </c>
      <c r="C1644" s="5">
        <v>5367487.45</v>
      </c>
      <c r="D1644" s="152">
        <v>4053.63</v>
      </c>
      <c r="E1644" s="152">
        <v>6.5000000000000002E-2</v>
      </c>
      <c r="F1644" s="27">
        <v>2.6640000000000001</v>
      </c>
      <c r="G1644" s="152">
        <v>5</v>
      </c>
      <c r="H1644" s="152">
        <v>13</v>
      </c>
      <c r="I1644" s="152">
        <v>11</v>
      </c>
      <c r="J1644" s="152">
        <v>12</v>
      </c>
      <c r="K1644" s="152">
        <v>2008</v>
      </c>
      <c r="L1644" s="152" t="s">
        <v>31</v>
      </c>
      <c r="M1644" s="152" t="s">
        <v>128</v>
      </c>
      <c r="N1644" s="152" t="s">
        <v>40</v>
      </c>
      <c r="O1644" s="152">
        <v>5058</v>
      </c>
      <c r="P1644" s="18">
        <v>601169.72100000002</v>
      </c>
      <c r="Q1644" s="25">
        <v>5360306.9529999997</v>
      </c>
      <c r="R1644" s="25">
        <v>278.209</v>
      </c>
      <c r="S1644" s="229"/>
      <c r="AI1644" s="239"/>
    </row>
    <row r="1645" spans="1:38">
      <c r="A1645" s="4">
        <v>9011</v>
      </c>
      <c r="B1645" s="5">
        <v>604065.26</v>
      </c>
      <c r="C1645" s="5">
        <v>5367487.45</v>
      </c>
      <c r="D1645" s="152">
        <v>4053.63</v>
      </c>
      <c r="E1645" s="152">
        <v>6.5000000000000002E-2</v>
      </c>
      <c r="F1645" s="27">
        <v>2.6640000000000001</v>
      </c>
      <c r="G1645" s="152">
        <v>9</v>
      </c>
      <c r="H1645" s="152">
        <v>13</v>
      </c>
      <c r="I1645" s="152">
        <v>11</v>
      </c>
      <c r="J1645" s="152">
        <v>12</v>
      </c>
      <c r="K1645" s="152">
        <v>2008</v>
      </c>
      <c r="L1645" s="152" t="s">
        <v>31</v>
      </c>
      <c r="M1645" s="152" t="s">
        <v>128</v>
      </c>
      <c r="N1645" s="152" t="s">
        <v>40</v>
      </c>
      <c r="O1645" s="152">
        <v>5059</v>
      </c>
      <c r="P1645" s="18">
        <v>601316.99100000004</v>
      </c>
      <c r="Q1645" s="25">
        <v>5359295.993999999</v>
      </c>
      <c r="R1645" s="25">
        <v>139.548</v>
      </c>
      <c r="S1645" s="229"/>
      <c r="AJ1645" s="152"/>
      <c r="AK1645" s="152"/>
      <c r="AL1645" s="6"/>
    </row>
    <row r="1646" spans="1:38">
      <c r="A1646" s="4">
        <v>5060</v>
      </c>
      <c r="B1646" s="19">
        <v>602907.52599999995</v>
      </c>
      <c r="C1646" s="26">
        <v>5362073.72</v>
      </c>
      <c r="D1646" s="152">
        <v>4038.58</v>
      </c>
      <c r="E1646" s="152">
        <v>7.4999999999999997E-2</v>
      </c>
      <c r="F1646" s="207">
        <v>85.547000000000011</v>
      </c>
      <c r="G1646" s="152">
        <v>27</v>
      </c>
      <c r="H1646" s="152">
        <v>13</v>
      </c>
      <c r="I1646" s="152">
        <v>11</v>
      </c>
      <c r="J1646" s="152">
        <v>12</v>
      </c>
      <c r="K1646" s="152">
        <v>2008</v>
      </c>
      <c r="L1646" s="152"/>
      <c r="M1646" s="103" t="s">
        <v>20</v>
      </c>
      <c r="N1646" s="103">
        <v>8024</v>
      </c>
      <c r="O1646" s="152">
        <v>5060</v>
      </c>
      <c r="P1646" s="18">
        <v>602907.52599999995</v>
      </c>
      <c r="Q1646" s="25">
        <v>5362073.72</v>
      </c>
      <c r="R1646" s="25">
        <v>85.547000000000011</v>
      </c>
      <c r="S1646" s="229"/>
      <c r="AJ1646" s="152"/>
      <c r="AK1646" s="152"/>
      <c r="AL1646" s="6"/>
    </row>
    <row r="1647" spans="1:38">
      <c r="A1647" s="4">
        <v>5061</v>
      </c>
      <c r="B1647" s="19">
        <v>602856.79099999997</v>
      </c>
      <c r="C1647" s="26">
        <v>5363093.0529999994</v>
      </c>
      <c r="D1647" s="152">
        <v>4041.3</v>
      </c>
      <c r="E1647" s="152">
        <v>7.4999999999999997E-2</v>
      </c>
      <c r="F1647" s="207">
        <v>68.185000000000002</v>
      </c>
      <c r="G1647" s="152">
        <v>37</v>
      </c>
      <c r="H1647" s="152">
        <v>13</v>
      </c>
      <c r="I1647" s="152">
        <v>11</v>
      </c>
      <c r="J1647" s="152">
        <v>12</v>
      </c>
      <c r="K1647" s="152">
        <v>2008</v>
      </c>
      <c r="L1647" s="152"/>
      <c r="M1647" s="103" t="s">
        <v>20</v>
      </c>
      <c r="N1647" s="103">
        <v>8024</v>
      </c>
      <c r="O1647" s="152">
        <v>5061</v>
      </c>
      <c r="P1647" s="18">
        <v>602856.79099999997</v>
      </c>
      <c r="Q1647" s="25">
        <v>5363093.0529999994</v>
      </c>
      <c r="R1647" s="25">
        <v>68.185000000000002</v>
      </c>
      <c r="S1647" s="229"/>
    </row>
    <row r="1648" spans="1:38">
      <c r="A1648" s="4">
        <v>5062</v>
      </c>
      <c r="B1648" s="19">
        <v>600898.61699999997</v>
      </c>
      <c r="C1648" s="26">
        <v>5363150.4049999993</v>
      </c>
      <c r="D1648" s="152">
        <v>4032.6</v>
      </c>
      <c r="E1648" s="152">
        <v>7.4999999999999997E-2</v>
      </c>
      <c r="F1648" s="207">
        <v>95.37</v>
      </c>
      <c r="G1648" s="152">
        <v>54</v>
      </c>
      <c r="H1648" s="152">
        <v>13</v>
      </c>
      <c r="I1648" s="152">
        <v>11</v>
      </c>
      <c r="J1648" s="152">
        <v>12</v>
      </c>
      <c r="K1648" s="152">
        <v>2008</v>
      </c>
      <c r="L1648" s="152"/>
      <c r="M1648" s="103" t="s">
        <v>20</v>
      </c>
      <c r="N1648" s="103">
        <v>8024</v>
      </c>
      <c r="O1648" s="152">
        <v>5062</v>
      </c>
      <c r="P1648" s="18">
        <v>600898.61699999997</v>
      </c>
      <c r="Q1648" s="25">
        <v>5363150.4049999993</v>
      </c>
      <c r="R1648" s="25">
        <v>95.37</v>
      </c>
      <c r="S1648" s="229"/>
    </row>
    <row r="1649" spans="1:40">
      <c r="A1649" s="4">
        <v>5063</v>
      </c>
      <c r="B1649" s="19">
        <v>604750.86899999995</v>
      </c>
      <c r="C1649" s="26">
        <v>5372448.9349999996</v>
      </c>
      <c r="D1649" s="152">
        <v>4053.15</v>
      </c>
      <c r="E1649" s="152">
        <v>7.4999999999999997E-2</v>
      </c>
      <c r="F1649" s="207">
        <v>22.474</v>
      </c>
      <c r="G1649" s="152">
        <v>17</v>
      </c>
      <c r="H1649" s="152">
        <v>14</v>
      </c>
      <c r="I1649" s="152">
        <v>11</v>
      </c>
      <c r="J1649" s="152">
        <v>12</v>
      </c>
      <c r="K1649" s="152">
        <v>2008</v>
      </c>
      <c r="L1649" s="152" t="s">
        <v>21</v>
      </c>
      <c r="M1649" s="103" t="s">
        <v>20</v>
      </c>
      <c r="N1649" s="103">
        <v>8024</v>
      </c>
      <c r="O1649" s="152">
        <v>5063</v>
      </c>
      <c r="P1649" s="18">
        <v>604750.86899999995</v>
      </c>
      <c r="Q1649" s="25">
        <v>5372448.9349999996</v>
      </c>
      <c r="R1649" s="25">
        <v>22.474</v>
      </c>
      <c r="S1649" s="229"/>
      <c r="Z1649" s="152"/>
      <c r="AA1649" s="152"/>
      <c r="AB1649" s="152"/>
      <c r="AC1649" s="152"/>
      <c r="AD1649" s="152"/>
      <c r="AE1649" s="152"/>
      <c r="AF1649" s="152"/>
      <c r="AG1649" s="152"/>
      <c r="AH1649" s="152"/>
      <c r="AI1649" s="171"/>
      <c r="AJ1649" s="152"/>
      <c r="AK1649" s="152"/>
      <c r="AL1649" s="6"/>
    </row>
    <row r="1650" spans="1:40">
      <c r="A1650" s="4">
        <v>5055</v>
      </c>
      <c r="B1650" s="19">
        <v>599277.67700000003</v>
      </c>
      <c r="C1650" s="26">
        <v>5373229.3669999996</v>
      </c>
      <c r="D1650" s="152">
        <v>3964.78</v>
      </c>
      <c r="E1650" s="152">
        <v>7.0000000000000007E-2</v>
      </c>
      <c r="F1650" s="207">
        <v>441.61899999999997</v>
      </c>
      <c r="G1650" s="152">
        <v>59</v>
      </c>
      <c r="H1650" s="152">
        <v>14</v>
      </c>
      <c r="I1650" s="152">
        <v>11</v>
      </c>
      <c r="J1650" s="152">
        <v>12</v>
      </c>
      <c r="K1650" s="152">
        <v>2008</v>
      </c>
      <c r="L1650" s="152" t="s">
        <v>22</v>
      </c>
      <c r="M1650" s="103" t="s">
        <v>20</v>
      </c>
      <c r="N1650" s="103">
        <v>8024</v>
      </c>
      <c r="O1650" s="152" t="s">
        <v>202</v>
      </c>
      <c r="P1650" s="18">
        <v>599277.67700000003</v>
      </c>
      <c r="Q1650" s="25">
        <v>5373229.3669999996</v>
      </c>
      <c r="R1650" s="25">
        <v>443.06799999999998</v>
      </c>
      <c r="S1650" s="229"/>
      <c r="Z1650" s="152"/>
      <c r="AA1650" s="152"/>
      <c r="AB1650" s="152"/>
      <c r="AC1650" s="152"/>
      <c r="AD1650" s="152"/>
      <c r="AE1650" s="152"/>
      <c r="AF1650" s="152"/>
      <c r="AG1650" s="152"/>
      <c r="AH1650" s="152"/>
      <c r="AI1650" s="171"/>
      <c r="AJ1650" s="152"/>
      <c r="AK1650" s="152"/>
      <c r="AL1650" s="6"/>
    </row>
    <row r="1651" spans="1:40">
      <c r="A1651" s="4">
        <v>5064</v>
      </c>
      <c r="B1651" s="19">
        <v>598321.19799999997</v>
      </c>
      <c r="C1651" s="26">
        <v>5373254.7249999996</v>
      </c>
      <c r="D1651" s="152">
        <v>3960.52</v>
      </c>
      <c r="E1651" s="152">
        <v>7.0000000000000007E-2</v>
      </c>
      <c r="F1651" s="207">
        <v>453.60599999999999</v>
      </c>
      <c r="G1651" s="152">
        <v>11</v>
      </c>
      <c r="H1651" s="152">
        <v>15</v>
      </c>
      <c r="I1651" s="152">
        <v>11</v>
      </c>
      <c r="J1651" s="152">
        <v>12</v>
      </c>
      <c r="K1651" s="152">
        <v>2008</v>
      </c>
      <c r="L1651" s="152"/>
      <c r="M1651" s="103" t="s">
        <v>20</v>
      </c>
      <c r="N1651" s="103">
        <v>8024</v>
      </c>
      <c r="O1651" s="152">
        <v>5064</v>
      </c>
      <c r="P1651" s="18">
        <v>598321.19799999997</v>
      </c>
      <c r="Q1651" s="25">
        <v>5373254.7249999996</v>
      </c>
      <c r="R1651" s="25">
        <v>453.60599999999999</v>
      </c>
      <c r="S1651" s="229"/>
    </row>
    <row r="1652" spans="1:40">
      <c r="A1652" s="4">
        <v>5065</v>
      </c>
      <c r="B1652" s="19">
        <v>597604.08699999994</v>
      </c>
      <c r="C1652" s="26">
        <v>5373614.4329999993</v>
      </c>
      <c r="D1652" s="152">
        <v>3963.7</v>
      </c>
      <c r="E1652" s="152">
        <v>7.0000000000000007E-2</v>
      </c>
      <c r="F1652" s="207">
        <v>436.66800000000001</v>
      </c>
      <c r="G1652" s="152">
        <v>24</v>
      </c>
      <c r="H1652" s="152">
        <v>15</v>
      </c>
      <c r="I1652" s="152">
        <v>11</v>
      </c>
      <c r="J1652" s="152">
        <v>12</v>
      </c>
      <c r="K1652" s="152">
        <v>2008</v>
      </c>
      <c r="L1652" s="152"/>
      <c r="M1652" s="103" t="s">
        <v>20</v>
      </c>
      <c r="N1652" s="103">
        <v>8024</v>
      </c>
      <c r="O1652" s="152">
        <v>5065</v>
      </c>
      <c r="P1652" s="18">
        <v>597604.08699999994</v>
      </c>
      <c r="Q1652" s="25">
        <v>5373614.4329999993</v>
      </c>
      <c r="R1652" s="25">
        <v>436.66800000000001</v>
      </c>
      <c r="S1652" s="229"/>
    </row>
    <row r="1653" spans="1:40">
      <c r="A1653" s="4">
        <v>5066</v>
      </c>
      <c r="B1653" s="19">
        <v>597120.81900000002</v>
      </c>
      <c r="C1653" s="26">
        <v>5374818.1429999992</v>
      </c>
      <c r="D1653" s="152">
        <v>3954.39</v>
      </c>
      <c r="E1653" s="152">
        <v>7.0000000000000007E-2</v>
      </c>
      <c r="F1653" s="207">
        <v>488.42899999999997</v>
      </c>
      <c r="G1653" s="152">
        <v>57</v>
      </c>
      <c r="H1653" s="152">
        <v>15</v>
      </c>
      <c r="I1653" s="152">
        <v>11</v>
      </c>
      <c r="J1653" s="152">
        <v>12</v>
      </c>
      <c r="K1653" s="152">
        <v>2008</v>
      </c>
      <c r="L1653" s="152"/>
      <c r="M1653" s="103" t="s">
        <v>20</v>
      </c>
      <c r="N1653" s="103">
        <v>8024</v>
      </c>
      <c r="O1653" s="152">
        <v>5066</v>
      </c>
      <c r="P1653" s="18">
        <v>597120.81900000002</v>
      </c>
      <c r="Q1653" s="25">
        <v>5374818.1429999992</v>
      </c>
      <c r="R1653" s="25">
        <v>488.42899999999997</v>
      </c>
      <c r="S1653" s="229"/>
      <c r="Z1653" s="152"/>
      <c r="AA1653" s="152"/>
      <c r="AB1653" s="6"/>
      <c r="AC1653" s="152"/>
      <c r="AD1653" s="152"/>
      <c r="AE1653" s="152"/>
      <c r="AF1653" s="152"/>
      <c r="AG1653" s="152"/>
      <c r="AH1653" s="152"/>
      <c r="AI1653" s="152"/>
      <c r="AJ1653"/>
      <c r="AK1653" s="152"/>
      <c r="AL1653" s="152"/>
      <c r="AM1653" s="152"/>
      <c r="AN1653" s="152"/>
    </row>
    <row r="1654" spans="1:40">
      <c r="A1654" s="4">
        <v>5067</v>
      </c>
      <c r="B1654" s="19">
        <v>597619.60499999998</v>
      </c>
      <c r="C1654" s="26">
        <v>5372563.2929999996</v>
      </c>
      <c r="D1654" s="152">
        <v>3957.5</v>
      </c>
      <c r="E1654" s="152">
        <v>7.0000000000000007E-2</v>
      </c>
      <c r="F1654" s="207">
        <v>467.98399999999998</v>
      </c>
      <c r="G1654" s="152">
        <v>28</v>
      </c>
      <c r="H1654" s="152">
        <v>16</v>
      </c>
      <c r="I1654" s="152">
        <v>11</v>
      </c>
      <c r="J1654" s="152">
        <v>12</v>
      </c>
      <c r="K1654" s="152">
        <v>2008</v>
      </c>
      <c r="L1654" s="152"/>
      <c r="M1654" s="103" t="s">
        <v>20</v>
      </c>
      <c r="N1654" s="103">
        <v>8024</v>
      </c>
      <c r="O1654" s="152">
        <v>5067</v>
      </c>
      <c r="P1654" s="18">
        <v>597619.60499999998</v>
      </c>
      <c r="Q1654" s="25">
        <v>5372563.2929999996</v>
      </c>
      <c r="R1654" s="25">
        <v>467.98399999999998</v>
      </c>
      <c r="S1654" s="229"/>
      <c r="Z1654" s="152"/>
      <c r="AA1654" s="152"/>
      <c r="AB1654" s="6"/>
      <c r="AC1654" s="152"/>
      <c r="AD1654" s="152"/>
      <c r="AE1654" s="152"/>
      <c r="AF1654" s="152"/>
      <c r="AG1654" s="152"/>
      <c r="AH1654" s="152"/>
      <c r="AI1654" s="152"/>
      <c r="AJ1654"/>
      <c r="AK1654" s="152"/>
      <c r="AL1654" s="152"/>
      <c r="AM1654" s="152"/>
      <c r="AN1654" s="152"/>
    </row>
    <row r="1655" spans="1:40">
      <c r="A1655" s="4">
        <v>5068</v>
      </c>
      <c r="B1655" s="19">
        <v>597133.23199999996</v>
      </c>
      <c r="C1655" s="26">
        <v>5371874.4239999996</v>
      </c>
      <c r="D1655" s="152">
        <v>3956.64</v>
      </c>
      <c r="E1655" s="152">
        <v>7.0000000000000007E-2</v>
      </c>
      <c r="F1655" s="207">
        <v>474.32499999999999</v>
      </c>
      <c r="G1655" s="152">
        <v>53</v>
      </c>
      <c r="H1655" s="152">
        <v>16</v>
      </c>
      <c r="I1655" s="152">
        <v>11</v>
      </c>
      <c r="J1655" s="152">
        <v>12</v>
      </c>
      <c r="K1655" s="152">
        <v>2008</v>
      </c>
      <c r="L1655" s="152"/>
      <c r="M1655" s="103" t="s">
        <v>20</v>
      </c>
      <c r="N1655" s="103">
        <v>8024</v>
      </c>
      <c r="O1655" s="152">
        <v>5068</v>
      </c>
      <c r="P1655" s="18">
        <v>597133.23199999996</v>
      </c>
      <c r="Q1655" s="25">
        <v>5371874.4239999996</v>
      </c>
      <c r="R1655" s="25">
        <v>474.32499999999999</v>
      </c>
      <c r="S1655" s="229"/>
      <c r="AJ1655" t="s">
        <v>29</v>
      </c>
    </row>
    <row r="1656" spans="1:40">
      <c r="A1656" s="4">
        <v>5069</v>
      </c>
      <c r="B1656" s="19">
        <v>594080.55000000005</v>
      </c>
      <c r="C1656" s="26">
        <v>5369975.4049999993</v>
      </c>
      <c r="D1656" s="152">
        <v>3972.26</v>
      </c>
      <c r="E1656" s="152">
        <v>7.0000000000000007E-2</v>
      </c>
      <c r="F1656" s="207">
        <v>405.15800000000002</v>
      </c>
      <c r="G1656" s="152">
        <v>32</v>
      </c>
      <c r="H1656" s="152">
        <v>17</v>
      </c>
      <c r="I1656" s="152">
        <v>11</v>
      </c>
      <c r="J1656" s="152">
        <v>12</v>
      </c>
      <c r="K1656" s="152">
        <v>2008</v>
      </c>
      <c r="L1656" s="152"/>
      <c r="M1656" s="103" t="s">
        <v>20</v>
      </c>
      <c r="N1656" s="103">
        <v>8024</v>
      </c>
      <c r="O1656" s="152">
        <v>5069</v>
      </c>
      <c r="P1656" s="18">
        <v>594080.55000000005</v>
      </c>
      <c r="Q1656" s="25">
        <v>5369975.4049999993</v>
      </c>
      <c r="R1656" s="25">
        <v>405.15800000000002</v>
      </c>
      <c r="S1656" s="229"/>
      <c r="AJ1656" s="152" t="s">
        <v>29</v>
      </c>
    </row>
    <row r="1657" spans="1:40">
      <c r="A1657" s="152">
        <v>9011</v>
      </c>
      <c r="B1657" s="5">
        <v>604065.26</v>
      </c>
      <c r="C1657" s="5">
        <v>5367487.45</v>
      </c>
      <c r="D1657" s="152">
        <v>4053.9</v>
      </c>
      <c r="E1657" s="152">
        <v>6.5000000000000002E-2</v>
      </c>
      <c r="F1657" s="27">
        <v>2.6640000000000001</v>
      </c>
      <c r="G1657" s="152">
        <v>5</v>
      </c>
      <c r="H1657" s="152">
        <v>19</v>
      </c>
      <c r="I1657" s="152">
        <v>11</v>
      </c>
      <c r="J1657" s="152">
        <v>12</v>
      </c>
      <c r="K1657" s="152">
        <v>2008</v>
      </c>
      <c r="L1657" s="152" t="s">
        <v>31</v>
      </c>
      <c r="M1657" s="152" t="s">
        <v>128</v>
      </c>
      <c r="N1657" s="152" t="s">
        <v>40</v>
      </c>
      <c r="O1657" s="152">
        <v>5050</v>
      </c>
      <c r="P1657" s="18">
        <v>602885.65899999999</v>
      </c>
      <c r="Q1657" s="25">
        <v>5372616.8509999989</v>
      </c>
      <c r="R1657" s="25">
        <v>210.494</v>
      </c>
      <c r="S1657" s="229"/>
      <c r="Z1657" s="152"/>
      <c r="AA1657" s="152"/>
      <c r="AB1657" s="152"/>
      <c r="AC1657" s="152"/>
      <c r="AD1657" s="152"/>
      <c r="AE1657" s="152"/>
      <c r="AF1657" s="152"/>
      <c r="AG1657" s="152"/>
      <c r="AH1657" s="152"/>
      <c r="AI1657" s="171"/>
      <c r="AJ1657" s="152"/>
      <c r="AK1657" s="152"/>
      <c r="AL1657" s="6"/>
    </row>
    <row r="1658" spans="1:40">
      <c r="A1658" s="4">
        <v>9011</v>
      </c>
      <c r="B1658" s="5">
        <v>604065.26</v>
      </c>
      <c r="C1658" s="5">
        <v>5367487.45</v>
      </c>
      <c r="D1658" s="152">
        <v>4053.9</v>
      </c>
      <c r="E1658" s="152">
        <v>6.5000000000000002E-2</v>
      </c>
      <c r="F1658" s="27">
        <v>2.6640000000000001</v>
      </c>
      <c r="G1658" s="152">
        <v>9</v>
      </c>
      <c r="H1658" s="152">
        <v>19</v>
      </c>
      <c r="I1658" s="152">
        <v>11</v>
      </c>
      <c r="J1658" s="152">
        <v>12</v>
      </c>
      <c r="K1658" s="152">
        <v>2008</v>
      </c>
      <c r="L1658" s="152" t="s">
        <v>31</v>
      </c>
      <c r="M1658" s="152" t="s">
        <v>128</v>
      </c>
      <c r="N1658" s="152" t="s">
        <v>40</v>
      </c>
      <c r="O1658" s="152"/>
      <c r="Z1658" s="152"/>
      <c r="AA1658" s="152"/>
      <c r="AB1658" s="152"/>
      <c r="AC1658" s="152"/>
      <c r="AD1658" s="152"/>
      <c r="AE1658" s="152"/>
      <c r="AF1658" s="152"/>
      <c r="AG1658" s="152"/>
      <c r="AH1658" s="152"/>
      <c r="AI1658" s="171"/>
      <c r="AJ1658" s="152"/>
    </row>
    <row r="1659" spans="1:40" s="4" customFormat="1">
      <c r="A1659" s="8"/>
      <c r="B1659" s="9"/>
      <c r="C1659" s="9"/>
      <c r="D1659" s="8"/>
      <c r="E1659" s="8"/>
      <c r="F1659" s="208"/>
      <c r="G1659" s="8"/>
      <c r="H1659" s="8"/>
      <c r="I1659" s="8"/>
      <c r="J1659" s="8"/>
      <c r="K1659" s="8"/>
      <c r="L1659" s="8"/>
      <c r="M1659" s="8"/>
      <c r="N1659" s="8"/>
      <c r="O1659" s="8"/>
      <c r="P1659" s="9"/>
      <c r="Q1659" s="9"/>
      <c r="R1659" s="10"/>
      <c r="S1659" s="218"/>
      <c r="T1659" s="23"/>
      <c r="U1659" s="23"/>
      <c r="V1659" s="23"/>
      <c r="W1659" s="23"/>
      <c r="X1659" s="23"/>
      <c r="Y1659" s="28"/>
      <c r="Z1659" s="23"/>
      <c r="AA1659" s="23"/>
      <c r="AB1659" s="23"/>
      <c r="AC1659" s="23"/>
      <c r="AD1659" s="23"/>
      <c r="AE1659" s="23"/>
      <c r="AF1659" s="23"/>
      <c r="AG1659" s="15"/>
      <c r="AH1659" s="15"/>
      <c r="AI1659" s="172"/>
      <c r="AJ1659" s="21"/>
      <c r="AK1659" s="21"/>
      <c r="AL1659" s="15"/>
      <c r="AM1659" s="6"/>
      <c r="AN1659" s="6"/>
    </row>
    <row r="1660" spans="1:40">
      <c r="A1660" s="4">
        <v>9011</v>
      </c>
      <c r="B1660" s="5">
        <v>604065.26</v>
      </c>
      <c r="C1660" s="5">
        <v>5367487.45</v>
      </c>
      <c r="D1660" s="4">
        <v>4053.86</v>
      </c>
      <c r="E1660" s="4">
        <v>7.0000000000000007E-2</v>
      </c>
      <c r="F1660" s="27">
        <v>2.6640000000000001</v>
      </c>
      <c r="G1660" s="4">
        <v>33</v>
      </c>
      <c r="H1660" s="4">
        <v>7</v>
      </c>
      <c r="I1660" s="4">
        <v>12</v>
      </c>
      <c r="J1660" s="4">
        <v>12</v>
      </c>
      <c r="K1660" s="4">
        <v>2008</v>
      </c>
      <c r="L1660" s="152" t="s">
        <v>31</v>
      </c>
      <c r="M1660" s="152" t="s">
        <v>128</v>
      </c>
      <c r="N1660" s="152" t="s">
        <v>40</v>
      </c>
      <c r="O1660" s="21" t="s">
        <v>24</v>
      </c>
      <c r="P1660" s="54">
        <v>608062.17299999995</v>
      </c>
      <c r="Q1660" s="54">
        <v>5363580.6739999996</v>
      </c>
      <c r="R1660" s="54">
        <v>4.4089999999999998</v>
      </c>
      <c r="S1660" s="180">
        <v>8024</v>
      </c>
    </row>
    <row r="1661" spans="1:40">
      <c r="A1661" s="4">
        <v>9011</v>
      </c>
      <c r="B1661" s="5">
        <v>604065.26</v>
      </c>
      <c r="C1661" s="5">
        <v>5367487.45</v>
      </c>
      <c r="D1661" s="4">
        <v>4053.86</v>
      </c>
      <c r="E1661" s="4">
        <v>7.0000000000000007E-2</v>
      </c>
      <c r="F1661" s="27">
        <v>2.6640000000000001</v>
      </c>
      <c r="G1661" s="4">
        <v>37</v>
      </c>
      <c r="H1661" s="4">
        <v>7</v>
      </c>
      <c r="I1661" s="4">
        <v>12</v>
      </c>
      <c r="J1661" s="4">
        <v>12</v>
      </c>
      <c r="K1661" s="4">
        <v>2008</v>
      </c>
      <c r="L1661" s="152" t="s">
        <v>31</v>
      </c>
      <c r="M1661" s="152" t="s">
        <v>128</v>
      </c>
      <c r="N1661" s="152" t="s">
        <v>40</v>
      </c>
      <c r="O1661" s="152" t="s">
        <v>25</v>
      </c>
      <c r="P1661" s="152">
        <v>608062.76599999995</v>
      </c>
      <c r="Q1661" s="152">
        <v>5363582.375</v>
      </c>
      <c r="R1661" s="152">
        <v>5.44</v>
      </c>
      <c r="S1661" s="187" t="s">
        <v>18</v>
      </c>
      <c r="Z1661" s="15"/>
      <c r="AA1661" s="15"/>
      <c r="AB1661" s="15"/>
      <c r="AC1661" s="172"/>
      <c r="AD1661" s="21"/>
      <c r="AE1661" s="21"/>
      <c r="AF1661" s="15"/>
      <c r="AG1661" s="6"/>
      <c r="AH1661" s="6"/>
      <c r="AI1661" s="152"/>
      <c r="AJ1661" s="152"/>
      <c r="AK1661" s="152"/>
      <c r="AL1661" s="152"/>
      <c r="AM1661" s="152"/>
      <c r="AN1661" s="152"/>
    </row>
    <row r="1662" spans="1:40" ht="15.75" thickBot="1">
      <c r="A1662" s="4">
        <v>5070</v>
      </c>
      <c r="B1662" s="19">
        <v>598691.18500000006</v>
      </c>
      <c r="C1662" s="26">
        <v>5365785.4950000001</v>
      </c>
      <c r="D1662" s="4">
        <v>4017.08</v>
      </c>
      <c r="E1662" s="4">
        <v>6.5000000000000002E-2</v>
      </c>
      <c r="F1662" s="207">
        <v>169.40199999999999</v>
      </c>
      <c r="G1662" s="4">
        <v>57</v>
      </c>
      <c r="H1662" s="4">
        <v>8</v>
      </c>
      <c r="I1662" s="4">
        <v>12</v>
      </c>
      <c r="J1662" s="4">
        <v>12</v>
      </c>
      <c r="K1662" s="4">
        <v>2008</v>
      </c>
      <c r="L1662" s="4"/>
      <c r="M1662" s="104" t="s">
        <v>23</v>
      </c>
      <c r="N1662">
        <v>8024</v>
      </c>
      <c r="O1662" s="152" t="s">
        <v>26</v>
      </c>
      <c r="P1662" s="131">
        <f>P1660-P1661</f>
        <v>-0.59299999999348074</v>
      </c>
      <c r="Q1662" s="131">
        <f>Q1660-Q1661</f>
        <v>-1.7010000003501773</v>
      </c>
      <c r="R1662" s="17">
        <f>R1660-R1661</f>
        <v>-1.0310000000000006</v>
      </c>
      <c r="Z1662" s="15"/>
      <c r="AA1662" s="15"/>
      <c r="AB1662" s="15"/>
      <c r="AC1662" s="172"/>
      <c r="AD1662" s="21"/>
      <c r="AE1662" s="21"/>
      <c r="AF1662" s="15"/>
      <c r="AG1662" s="6"/>
      <c r="AH1662" s="6"/>
      <c r="AI1662" s="152"/>
      <c r="AJ1662" s="152"/>
      <c r="AK1662" s="152"/>
      <c r="AL1662" s="152"/>
      <c r="AM1662" s="152"/>
      <c r="AN1662" s="152"/>
    </row>
    <row r="1663" spans="1:40" ht="15.75" thickTop="1">
      <c r="A1663" s="4">
        <v>5071</v>
      </c>
      <c r="B1663" s="19">
        <v>606888.73</v>
      </c>
      <c r="C1663" s="26">
        <v>5362369.2129999995</v>
      </c>
      <c r="D1663" s="4">
        <v>4048.86</v>
      </c>
      <c r="E1663" s="4">
        <v>7.4999999999999997E-2</v>
      </c>
      <c r="F1663" s="207">
        <v>59.675000000000004</v>
      </c>
      <c r="G1663" s="4">
        <v>25</v>
      </c>
      <c r="H1663" s="4">
        <v>10</v>
      </c>
      <c r="I1663" s="4">
        <v>12</v>
      </c>
      <c r="J1663" s="4">
        <v>12</v>
      </c>
      <c r="K1663" s="4">
        <v>2008</v>
      </c>
      <c r="L1663" s="152" t="s">
        <v>21</v>
      </c>
      <c r="M1663" s="152" t="s">
        <v>20</v>
      </c>
      <c r="N1663" s="152">
        <v>8024</v>
      </c>
      <c r="O1663" s="152"/>
    </row>
    <row r="1664" spans="1:40">
      <c r="A1664" s="4">
        <v>5063</v>
      </c>
      <c r="B1664" s="19">
        <v>604751.03500000003</v>
      </c>
      <c r="C1664" s="26">
        <v>5372449.1229999997</v>
      </c>
      <c r="D1664" s="4">
        <v>4053.07</v>
      </c>
      <c r="E1664" s="4">
        <v>7.0000000000000007E-2</v>
      </c>
      <c r="F1664" s="207">
        <v>22.454000000000001</v>
      </c>
      <c r="G1664" s="4">
        <v>8</v>
      </c>
      <c r="H1664" s="4">
        <v>11</v>
      </c>
      <c r="I1664" s="4">
        <v>12</v>
      </c>
      <c r="J1664" s="4">
        <v>12</v>
      </c>
      <c r="K1664" s="4">
        <v>2008</v>
      </c>
      <c r="L1664" s="152" t="s">
        <v>22</v>
      </c>
      <c r="M1664" s="152" t="s">
        <v>20</v>
      </c>
      <c r="N1664" s="152">
        <v>8024</v>
      </c>
      <c r="O1664" s="152">
        <v>8024</v>
      </c>
      <c r="P1664" s="18">
        <v>608062.17299999995</v>
      </c>
      <c r="Q1664" s="25">
        <v>5363580.6739999996</v>
      </c>
      <c r="R1664" s="25">
        <v>4.4089999999999998</v>
      </c>
      <c r="S1664" s="187" t="s">
        <v>103</v>
      </c>
    </row>
    <row r="1665" spans="1:40">
      <c r="A1665" s="4">
        <v>9011</v>
      </c>
      <c r="B1665" s="5">
        <v>604065.26</v>
      </c>
      <c r="C1665" s="5">
        <v>5367487.45</v>
      </c>
      <c r="D1665" s="4">
        <v>4053.55</v>
      </c>
      <c r="E1665" s="4">
        <v>7.0000000000000007E-2</v>
      </c>
      <c r="F1665" s="27">
        <v>2.6640000000000001</v>
      </c>
      <c r="G1665" s="4">
        <v>46</v>
      </c>
      <c r="H1665" s="4">
        <v>11</v>
      </c>
      <c r="I1665" s="4">
        <v>12</v>
      </c>
      <c r="J1665" s="4">
        <v>12</v>
      </c>
      <c r="K1665" s="4">
        <v>2008</v>
      </c>
      <c r="L1665" s="152" t="s">
        <v>31</v>
      </c>
      <c r="M1665" s="152" t="s">
        <v>128</v>
      </c>
      <c r="N1665" s="152" t="s">
        <v>40</v>
      </c>
      <c r="O1665" s="152">
        <v>5070</v>
      </c>
      <c r="P1665" s="18">
        <v>598691.18500000006</v>
      </c>
      <c r="Q1665" s="25">
        <v>5365785.4950000001</v>
      </c>
      <c r="R1665" s="25">
        <v>169.40199999999999</v>
      </c>
      <c r="S1665" s="229"/>
    </row>
    <row r="1666" spans="1:40">
      <c r="A1666" s="4">
        <v>9011</v>
      </c>
      <c r="B1666" s="5">
        <v>604065.26</v>
      </c>
      <c r="C1666" s="5">
        <v>5367487.45</v>
      </c>
      <c r="D1666" s="4">
        <v>4053.55</v>
      </c>
      <c r="E1666" s="4">
        <v>7.0000000000000007E-2</v>
      </c>
      <c r="F1666" s="27">
        <v>2.6640000000000001</v>
      </c>
      <c r="G1666" s="4">
        <v>50</v>
      </c>
      <c r="H1666" s="4">
        <v>11</v>
      </c>
      <c r="I1666" s="4">
        <v>12</v>
      </c>
      <c r="J1666" s="4">
        <v>12</v>
      </c>
      <c r="K1666" s="4">
        <v>2008</v>
      </c>
      <c r="L1666" s="152" t="s">
        <v>31</v>
      </c>
      <c r="M1666" s="152" t="s">
        <v>128</v>
      </c>
      <c r="N1666" s="152" t="s">
        <v>40</v>
      </c>
      <c r="O1666" s="152">
        <v>5071</v>
      </c>
      <c r="P1666" s="18">
        <v>606888.73</v>
      </c>
      <c r="Q1666" s="25">
        <v>5362369.2129999995</v>
      </c>
      <c r="R1666" s="25">
        <v>59.675000000000004</v>
      </c>
      <c r="S1666" s="229"/>
    </row>
    <row r="1667" spans="1:40">
      <c r="A1667" s="4">
        <v>5072</v>
      </c>
      <c r="B1667" s="19">
        <v>596199.12399999995</v>
      </c>
      <c r="C1667" s="26">
        <v>5363954.7909999993</v>
      </c>
      <c r="D1667" s="4">
        <v>4011.55</v>
      </c>
      <c r="E1667" s="4">
        <v>7.4999999999999997E-2</v>
      </c>
      <c r="F1667" s="207">
        <v>222.26599999999999</v>
      </c>
      <c r="G1667" s="4">
        <v>24</v>
      </c>
      <c r="H1667" s="4">
        <v>12</v>
      </c>
      <c r="I1667" s="4">
        <v>12</v>
      </c>
      <c r="J1667" s="4">
        <v>12</v>
      </c>
      <c r="K1667" s="4">
        <v>2008</v>
      </c>
      <c r="L1667" s="4"/>
      <c r="M1667" s="103" t="s">
        <v>20</v>
      </c>
      <c r="N1667" s="103">
        <v>8024</v>
      </c>
      <c r="O1667" s="152">
        <v>5063</v>
      </c>
      <c r="P1667" s="18">
        <v>604751.03500000003</v>
      </c>
      <c r="Q1667" s="25">
        <v>5372449.1229999997</v>
      </c>
      <c r="R1667" s="25">
        <v>22.454000000000001</v>
      </c>
      <c r="S1667" s="229"/>
      <c r="Z1667" s="15"/>
      <c r="AA1667" s="15"/>
      <c r="AB1667" s="15"/>
      <c r="AC1667" s="172"/>
      <c r="AD1667" s="21"/>
      <c r="AE1667" s="21"/>
      <c r="AF1667" s="15"/>
      <c r="AG1667" s="6"/>
      <c r="AH1667" s="6"/>
      <c r="AI1667" s="152"/>
      <c r="AJ1667"/>
      <c r="AK1667" s="152"/>
      <c r="AL1667" s="152"/>
      <c r="AM1667" s="152"/>
      <c r="AN1667" s="152"/>
    </row>
    <row r="1668" spans="1:40">
      <c r="A1668" s="4">
        <v>5073</v>
      </c>
      <c r="B1668" s="19">
        <v>595720.32299999997</v>
      </c>
      <c r="C1668" s="26">
        <v>5363308.1189999999</v>
      </c>
      <c r="D1668" s="4">
        <v>4005.48</v>
      </c>
      <c r="E1668" s="4">
        <v>7.4999999999999997E-2</v>
      </c>
      <c r="F1668" s="207">
        <v>248.39400000000001</v>
      </c>
      <c r="G1668" s="4">
        <v>36</v>
      </c>
      <c r="H1668" s="4">
        <v>12</v>
      </c>
      <c r="I1668" s="4">
        <v>12</v>
      </c>
      <c r="J1668" s="4">
        <v>12</v>
      </c>
      <c r="K1668" s="4">
        <v>2008</v>
      </c>
      <c r="L1668" s="4"/>
      <c r="M1668" s="103" t="s">
        <v>20</v>
      </c>
      <c r="N1668" s="103">
        <v>8024</v>
      </c>
      <c r="O1668" s="152">
        <v>5072</v>
      </c>
      <c r="P1668" s="18">
        <v>596199.12399999995</v>
      </c>
      <c r="Q1668" s="25">
        <v>5363954.7909999993</v>
      </c>
      <c r="R1668" s="25">
        <v>222.26599999999999</v>
      </c>
      <c r="S1668" s="229"/>
      <c r="Z1668" s="15"/>
      <c r="AA1668" s="15"/>
      <c r="AB1668" s="15"/>
      <c r="AC1668" s="172"/>
      <c r="AD1668" s="21"/>
      <c r="AE1668" s="21"/>
      <c r="AF1668" s="15"/>
      <c r="AG1668" s="6"/>
      <c r="AH1668" s="6"/>
      <c r="AI1668" s="152"/>
      <c r="AJ1668"/>
      <c r="AK1668" s="152"/>
      <c r="AL1668" s="152"/>
      <c r="AM1668" s="152"/>
      <c r="AN1668" s="152"/>
    </row>
    <row r="1669" spans="1:40">
      <c r="A1669" s="4">
        <v>5074</v>
      </c>
      <c r="B1669" s="19">
        <v>596124.84600000002</v>
      </c>
      <c r="C1669" s="26">
        <v>5360845.6319999993</v>
      </c>
      <c r="D1669" s="4">
        <v>3976.77</v>
      </c>
      <c r="E1669" s="4">
        <v>7.0000000000000007E-2</v>
      </c>
      <c r="F1669" s="207">
        <v>389.44900000000001</v>
      </c>
      <c r="G1669" s="4">
        <v>52</v>
      </c>
      <c r="H1669" s="4">
        <v>12</v>
      </c>
      <c r="I1669" s="4">
        <v>12</v>
      </c>
      <c r="J1669" s="4">
        <v>12</v>
      </c>
      <c r="K1669" s="4">
        <v>2008</v>
      </c>
      <c r="L1669" s="4"/>
      <c r="M1669" s="103" t="s">
        <v>20</v>
      </c>
      <c r="N1669" s="103">
        <v>8024</v>
      </c>
      <c r="O1669" s="152">
        <v>5073</v>
      </c>
      <c r="P1669" s="18">
        <v>595720.32299999997</v>
      </c>
      <c r="Q1669" s="25">
        <v>5363308.1189999999</v>
      </c>
      <c r="R1669" s="25">
        <v>248.39400000000001</v>
      </c>
      <c r="S1669" s="229"/>
      <c r="Z1669" s="152"/>
      <c r="AA1669" s="152"/>
      <c r="AB1669" s="152"/>
      <c r="AC1669" s="152"/>
      <c r="AD1669" s="152"/>
      <c r="AE1669" s="152"/>
      <c r="AF1669" s="152"/>
      <c r="AG1669" s="152">
        <v>5375771.1529999999</v>
      </c>
      <c r="AH1669" s="152"/>
      <c r="AI1669" s="171">
        <v>3.4119999999999999</v>
      </c>
      <c r="AJ1669" t="s">
        <v>29</v>
      </c>
    </row>
    <row r="1670" spans="1:40">
      <c r="A1670" s="4">
        <v>5075</v>
      </c>
      <c r="B1670" s="19">
        <v>593633.80200000003</v>
      </c>
      <c r="C1670" s="26">
        <v>5360401.1540000001</v>
      </c>
      <c r="D1670" s="4">
        <v>3976.2</v>
      </c>
      <c r="E1670" s="4">
        <v>7.0000000000000007E-2</v>
      </c>
      <c r="F1670" s="207">
        <v>392.73500000000001</v>
      </c>
      <c r="G1670" s="4">
        <v>7</v>
      </c>
      <c r="H1670" s="4">
        <v>13</v>
      </c>
      <c r="I1670" s="4">
        <v>12</v>
      </c>
      <c r="J1670" s="4">
        <v>12</v>
      </c>
      <c r="K1670" s="4">
        <v>2008</v>
      </c>
      <c r="L1670" s="4"/>
      <c r="M1670" s="103" t="s">
        <v>20</v>
      </c>
      <c r="N1670" s="103">
        <v>8024</v>
      </c>
      <c r="O1670" s="152">
        <v>5074</v>
      </c>
      <c r="P1670" s="18">
        <v>596124.84600000002</v>
      </c>
      <c r="Q1670" s="25">
        <v>5360845.6319999993</v>
      </c>
      <c r="R1670" s="25">
        <v>389.44900000000001</v>
      </c>
      <c r="S1670" s="229"/>
      <c r="Z1670" s="152"/>
      <c r="AA1670" s="152"/>
      <c r="AB1670" s="152"/>
      <c r="AC1670" s="152"/>
      <c r="AD1670" s="152"/>
      <c r="AE1670" s="152"/>
      <c r="AF1670" s="152"/>
      <c r="AG1670" s="152">
        <v>5377107.676</v>
      </c>
      <c r="AH1670" s="152"/>
      <c r="AI1670" s="171">
        <v>18.806999999999999</v>
      </c>
      <c r="AJ1670" t="s">
        <v>201</v>
      </c>
    </row>
    <row r="1671" spans="1:40">
      <c r="A1671" s="4">
        <v>5076</v>
      </c>
      <c r="B1671" s="19">
        <v>594053.05700000003</v>
      </c>
      <c r="C1671" s="26">
        <v>5362179.3949999996</v>
      </c>
      <c r="D1671" s="4">
        <v>3972.74</v>
      </c>
      <c r="E1671" s="4">
        <v>7.4999999999999997E-2</v>
      </c>
      <c r="F1671" s="207">
        <v>416.983</v>
      </c>
      <c r="G1671" s="4">
        <v>26</v>
      </c>
      <c r="H1671" s="4">
        <v>13</v>
      </c>
      <c r="I1671" s="4">
        <v>12</v>
      </c>
      <c r="J1671" s="4">
        <v>12</v>
      </c>
      <c r="K1671" s="4">
        <v>2008</v>
      </c>
      <c r="L1671" s="4"/>
      <c r="M1671" s="103" t="s">
        <v>20</v>
      </c>
      <c r="N1671" s="103">
        <v>8024</v>
      </c>
      <c r="O1671" s="152">
        <v>5075</v>
      </c>
      <c r="P1671" s="18">
        <v>593633.80200000003</v>
      </c>
      <c r="Q1671" s="25">
        <v>5360401.1540000001</v>
      </c>
      <c r="R1671" s="25">
        <v>392.73500000000001</v>
      </c>
      <c r="S1671" s="229"/>
      <c r="AA1671" s="15"/>
      <c r="AB1671" s="15"/>
      <c r="AC1671" s="172"/>
      <c r="AD1671" s="21"/>
      <c r="AE1671" s="21"/>
      <c r="AF1671" s="15"/>
      <c r="AG1671" s="6"/>
      <c r="AH1671" s="6"/>
      <c r="AI1671" s="152"/>
      <c r="AJ1671" s="152"/>
      <c r="AK1671" s="152"/>
      <c r="AL1671" s="152"/>
      <c r="AM1671" s="152"/>
      <c r="AN1671" s="152"/>
    </row>
    <row r="1672" spans="1:40">
      <c r="A1672" s="4">
        <v>5077</v>
      </c>
      <c r="B1672" s="19">
        <v>593623.06099999999</v>
      </c>
      <c r="C1672" s="26">
        <v>5363016.1919999998</v>
      </c>
      <c r="D1672" s="4">
        <v>3988.05</v>
      </c>
      <c r="E1672" s="4">
        <v>7.0000000000000007E-2</v>
      </c>
      <c r="F1672" s="207">
        <v>349.99</v>
      </c>
      <c r="G1672" s="4">
        <v>40</v>
      </c>
      <c r="H1672" s="4">
        <v>13</v>
      </c>
      <c r="I1672" s="4">
        <v>12</v>
      </c>
      <c r="J1672" s="4">
        <v>12</v>
      </c>
      <c r="K1672" s="4">
        <v>2008</v>
      </c>
      <c r="L1672" s="4"/>
      <c r="M1672" s="103" t="s">
        <v>20</v>
      </c>
      <c r="N1672" s="103">
        <v>8024</v>
      </c>
      <c r="O1672" s="152">
        <v>5076</v>
      </c>
      <c r="P1672" s="18">
        <v>594053.05700000003</v>
      </c>
      <c r="Q1672" s="25">
        <v>5362179.3949999996</v>
      </c>
      <c r="R1672" s="25">
        <v>416.983</v>
      </c>
      <c r="S1672" s="229"/>
      <c r="AA1672" s="15"/>
      <c r="AB1672" s="15"/>
      <c r="AC1672" s="172"/>
      <c r="AD1672" s="21"/>
      <c r="AE1672" s="21"/>
      <c r="AF1672" s="15"/>
      <c r="AG1672" s="6"/>
      <c r="AH1672" s="6"/>
      <c r="AI1672" s="152"/>
      <c r="AJ1672" s="152"/>
      <c r="AK1672" s="152"/>
      <c r="AL1672" s="152"/>
      <c r="AM1672" s="152"/>
      <c r="AN1672" s="152"/>
    </row>
    <row r="1673" spans="1:40">
      <c r="A1673" s="4">
        <v>5078</v>
      </c>
      <c r="B1673" s="19">
        <v>592749.34299999999</v>
      </c>
      <c r="C1673" s="26">
        <v>5362811.9409999996</v>
      </c>
      <c r="D1673" s="4">
        <v>4003.37</v>
      </c>
      <c r="E1673" s="4">
        <v>7.0000000000000007E-2</v>
      </c>
      <c r="F1673" s="207">
        <v>277.22800000000001</v>
      </c>
      <c r="G1673" s="4">
        <v>56</v>
      </c>
      <c r="H1673" s="4">
        <v>13</v>
      </c>
      <c r="I1673" s="4">
        <v>12</v>
      </c>
      <c r="J1673" s="4">
        <v>12</v>
      </c>
      <c r="K1673" s="4">
        <v>2008</v>
      </c>
      <c r="L1673" s="4"/>
      <c r="M1673" s="103" t="s">
        <v>20</v>
      </c>
      <c r="N1673" s="103">
        <v>8024</v>
      </c>
      <c r="O1673" s="152">
        <v>5077</v>
      </c>
      <c r="P1673" s="18">
        <v>593623.06099999999</v>
      </c>
      <c r="Q1673" s="25">
        <v>5363016.1919999998</v>
      </c>
      <c r="R1673" s="25">
        <v>349.99</v>
      </c>
      <c r="S1673" s="229"/>
    </row>
    <row r="1674" spans="1:40">
      <c r="A1674" s="4">
        <v>5071</v>
      </c>
      <c r="B1674" s="19">
        <v>606888.52800000005</v>
      </c>
      <c r="C1674" s="26">
        <v>5362369.5689999992</v>
      </c>
      <c r="D1674" s="4">
        <v>4048.9</v>
      </c>
      <c r="E1674" s="4">
        <v>7.4999999999999997E-2</v>
      </c>
      <c r="F1674" s="207">
        <v>59.637</v>
      </c>
      <c r="G1674" s="4">
        <v>47</v>
      </c>
      <c r="H1674" s="4">
        <v>14</v>
      </c>
      <c r="I1674" s="4">
        <v>12</v>
      </c>
      <c r="J1674" s="4">
        <v>12</v>
      </c>
      <c r="K1674" s="4">
        <v>2008</v>
      </c>
      <c r="L1674" s="152" t="s">
        <v>22</v>
      </c>
      <c r="M1674" s="103" t="s">
        <v>20</v>
      </c>
      <c r="N1674" s="103">
        <v>8024</v>
      </c>
      <c r="O1674" s="152">
        <v>5078</v>
      </c>
      <c r="P1674" s="18">
        <v>592749.34299999999</v>
      </c>
      <c r="Q1674" s="25">
        <v>5362811.9409999996</v>
      </c>
      <c r="R1674" s="25">
        <v>277.22800000000001</v>
      </c>
      <c r="S1674" s="229"/>
    </row>
    <row r="1675" spans="1:40">
      <c r="A1675" s="4">
        <v>5079</v>
      </c>
      <c r="B1675" s="19">
        <v>606387.50600000005</v>
      </c>
      <c r="C1675" s="26">
        <v>5363460.557</v>
      </c>
      <c r="D1675" s="4">
        <v>4051.33</v>
      </c>
      <c r="E1675" s="4">
        <v>7.0000000000000007E-2</v>
      </c>
      <c r="F1675" s="207">
        <v>36.285000000000004</v>
      </c>
      <c r="G1675" s="4">
        <v>0</v>
      </c>
      <c r="H1675" s="4">
        <v>15</v>
      </c>
      <c r="I1675" s="4">
        <v>12</v>
      </c>
      <c r="J1675" s="4">
        <v>12</v>
      </c>
      <c r="K1675" s="4">
        <v>2008</v>
      </c>
      <c r="L1675" s="4"/>
      <c r="M1675" s="103" t="s">
        <v>20</v>
      </c>
      <c r="N1675" s="103">
        <v>8024</v>
      </c>
      <c r="O1675" s="152" t="s">
        <v>203</v>
      </c>
      <c r="P1675" s="18">
        <v>606888.52800000005</v>
      </c>
      <c r="Q1675" s="25">
        <v>5362369.5689999992</v>
      </c>
      <c r="R1675" s="25">
        <v>59.637</v>
      </c>
      <c r="S1675" s="229"/>
      <c r="AA1675" s="15"/>
      <c r="AB1675" s="15"/>
      <c r="AC1675" s="172"/>
      <c r="AD1675" s="21"/>
      <c r="AE1675" s="21"/>
      <c r="AF1675" s="15"/>
      <c r="AG1675" s="6"/>
      <c r="AH1675" s="6"/>
      <c r="AI1675"/>
      <c r="AJ1675"/>
      <c r="AK1675"/>
      <c r="AL1675"/>
      <c r="AM1675"/>
      <c r="AN1675"/>
    </row>
    <row r="1676" spans="1:40">
      <c r="A1676" s="4">
        <v>5080</v>
      </c>
      <c r="B1676" s="19">
        <v>593469.76899999997</v>
      </c>
      <c r="C1676" s="26">
        <v>5363944.2229999993</v>
      </c>
      <c r="D1676" s="4">
        <v>3989.6</v>
      </c>
      <c r="E1676" s="4">
        <v>7.0000000000000007E-2</v>
      </c>
      <c r="F1676" s="207">
        <v>349.48099999999999</v>
      </c>
      <c r="G1676" s="4">
        <v>44</v>
      </c>
      <c r="H1676" s="4">
        <v>15</v>
      </c>
      <c r="I1676" s="4">
        <v>12</v>
      </c>
      <c r="J1676" s="4">
        <v>12</v>
      </c>
      <c r="K1676" s="4">
        <v>2008</v>
      </c>
      <c r="L1676" s="4"/>
      <c r="M1676" s="103" t="s">
        <v>20</v>
      </c>
      <c r="N1676" s="103">
        <v>8024</v>
      </c>
      <c r="O1676" s="152">
        <v>5079</v>
      </c>
      <c r="P1676" s="18">
        <v>606387.50600000005</v>
      </c>
      <c r="Q1676" s="25">
        <v>5363460.557</v>
      </c>
      <c r="R1676" s="25">
        <v>36.285000000000004</v>
      </c>
      <c r="S1676" s="229"/>
      <c r="AA1676" s="15"/>
      <c r="AB1676" s="15"/>
      <c r="AC1676" s="172"/>
      <c r="AD1676" s="21"/>
      <c r="AE1676" s="21"/>
      <c r="AF1676" s="15"/>
      <c r="AG1676" s="6"/>
      <c r="AH1676" s="6"/>
      <c r="AI1676" s="152"/>
      <c r="AJ1676" s="152"/>
      <c r="AK1676" s="152"/>
      <c r="AL1676" s="152"/>
      <c r="AM1676" s="152"/>
      <c r="AN1676" s="152"/>
    </row>
    <row r="1677" spans="1:40">
      <c r="A1677" s="4">
        <v>5081</v>
      </c>
      <c r="B1677" s="19">
        <v>593333.86100000003</v>
      </c>
      <c r="C1677" s="26">
        <v>5365396.9779999992</v>
      </c>
      <c r="D1677" s="4">
        <v>3995.88</v>
      </c>
      <c r="E1677" s="4">
        <v>7.4999999999999997E-2</v>
      </c>
      <c r="F1677" s="207">
        <v>323.21100000000001</v>
      </c>
      <c r="G1677" s="4">
        <v>0</v>
      </c>
      <c r="H1677" s="4">
        <v>16</v>
      </c>
      <c r="I1677" s="4">
        <v>12</v>
      </c>
      <c r="J1677" s="4">
        <v>12</v>
      </c>
      <c r="K1677" s="4">
        <v>2008</v>
      </c>
      <c r="L1677" s="152" t="s">
        <v>21</v>
      </c>
      <c r="M1677" s="152" t="s">
        <v>21</v>
      </c>
      <c r="N1677" s="152" t="s">
        <v>40</v>
      </c>
      <c r="O1677" s="152">
        <v>5080</v>
      </c>
      <c r="P1677" s="18">
        <v>593469.76899999997</v>
      </c>
      <c r="Q1677" s="25">
        <v>5363944.2229999993</v>
      </c>
      <c r="R1677" s="25">
        <v>349.48099999999999</v>
      </c>
      <c r="S1677" s="229"/>
      <c r="AA1677" s="15"/>
      <c r="AB1677" s="15"/>
      <c r="AC1677" s="172"/>
      <c r="AD1677" s="21"/>
      <c r="AE1677" s="21"/>
      <c r="AF1677" s="15"/>
      <c r="AG1677" s="6"/>
      <c r="AH1677" s="6"/>
      <c r="AI1677" s="152"/>
      <c r="AJ1677" s="152"/>
      <c r="AK1677" s="152"/>
      <c r="AL1677" s="152"/>
      <c r="AM1677" s="152"/>
      <c r="AN1677" s="152"/>
    </row>
    <row r="1678" spans="1:40">
      <c r="A1678" s="4">
        <v>5082</v>
      </c>
      <c r="B1678" s="19">
        <v>591284.43400000001</v>
      </c>
      <c r="C1678" s="26">
        <v>5364702.1119999997</v>
      </c>
      <c r="D1678" s="4">
        <v>4011.46</v>
      </c>
      <c r="E1678" s="4">
        <v>7.0000000000000007E-2</v>
      </c>
      <c r="F1678" s="207">
        <v>246.58099999999999</v>
      </c>
      <c r="G1678" s="4">
        <v>22</v>
      </c>
      <c r="H1678" s="4">
        <v>16</v>
      </c>
      <c r="I1678" s="4">
        <v>12</v>
      </c>
      <c r="J1678" s="4">
        <v>12</v>
      </c>
      <c r="K1678" s="4">
        <v>2008</v>
      </c>
      <c r="L1678" s="4"/>
      <c r="M1678" s="103" t="s">
        <v>20</v>
      </c>
      <c r="N1678" s="103">
        <v>8024</v>
      </c>
      <c r="O1678" s="152">
        <v>5081</v>
      </c>
      <c r="P1678" s="18">
        <v>593333.86100000003</v>
      </c>
      <c r="Q1678" s="25">
        <v>5365396.9779999992</v>
      </c>
      <c r="R1678" s="25">
        <v>323.21100000000001</v>
      </c>
      <c r="S1678" s="229"/>
    </row>
    <row r="1679" spans="1:40">
      <c r="A1679" s="4">
        <v>5083</v>
      </c>
      <c r="B1679" s="19">
        <v>590881.75300000003</v>
      </c>
      <c r="C1679" s="26">
        <v>5363507.909</v>
      </c>
      <c r="D1679" s="4">
        <v>4030.57</v>
      </c>
      <c r="E1679" s="4">
        <v>7.4999999999999997E-2</v>
      </c>
      <c r="F1679" s="207">
        <v>147.50899999999999</v>
      </c>
      <c r="G1679" s="4">
        <v>38</v>
      </c>
      <c r="H1679" s="4">
        <v>16</v>
      </c>
      <c r="I1679" s="4">
        <v>12</v>
      </c>
      <c r="J1679" s="4">
        <v>12</v>
      </c>
      <c r="K1679" s="4">
        <v>2008</v>
      </c>
      <c r="L1679" s="4"/>
      <c r="M1679" s="103" t="s">
        <v>20</v>
      </c>
      <c r="N1679" s="103">
        <v>8024</v>
      </c>
      <c r="O1679" s="152">
        <v>5082</v>
      </c>
      <c r="P1679" s="18">
        <v>591284.43400000001</v>
      </c>
      <c r="Q1679" s="25">
        <v>5364702.1119999997</v>
      </c>
      <c r="R1679" s="25">
        <v>246.58099999999999</v>
      </c>
      <c r="S1679" s="229"/>
    </row>
    <row r="1680" spans="1:40">
      <c r="A1680" s="152">
        <v>9011</v>
      </c>
      <c r="B1680" s="5">
        <v>604065.26</v>
      </c>
      <c r="C1680" s="5">
        <v>5367487.45</v>
      </c>
      <c r="D1680" s="152">
        <v>4053.87</v>
      </c>
      <c r="E1680" s="152">
        <v>7.0000000000000007E-2</v>
      </c>
      <c r="F1680" s="27">
        <v>2.6640000000000001</v>
      </c>
      <c r="G1680" s="152">
        <v>36</v>
      </c>
      <c r="H1680" s="152">
        <v>17</v>
      </c>
      <c r="I1680" s="152">
        <v>12</v>
      </c>
      <c r="J1680" s="152">
        <v>12</v>
      </c>
      <c r="K1680" s="152">
        <v>2008</v>
      </c>
      <c r="L1680" s="152" t="s">
        <v>31</v>
      </c>
      <c r="M1680" s="152" t="s">
        <v>128</v>
      </c>
      <c r="N1680" s="152" t="s">
        <v>40</v>
      </c>
      <c r="O1680" s="152">
        <v>5083</v>
      </c>
      <c r="P1680" s="18">
        <v>590881.75300000003</v>
      </c>
      <c r="Q1680" s="25">
        <v>5363507.909</v>
      </c>
      <c r="R1680" s="25">
        <v>147.50899999999999</v>
      </c>
      <c r="S1680" s="229"/>
    </row>
    <row r="1681" spans="1:40">
      <c r="A1681" s="4">
        <v>9011</v>
      </c>
      <c r="B1681" s="5">
        <v>604065.26</v>
      </c>
      <c r="C1681" s="5">
        <v>5367487.45</v>
      </c>
      <c r="D1681" s="4">
        <v>4053.87</v>
      </c>
      <c r="E1681" s="4">
        <v>7.0000000000000007E-2</v>
      </c>
      <c r="F1681" s="27">
        <v>2.6640000000000001</v>
      </c>
      <c r="G1681" s="4">
        <v>40</v>
      </c>
      <c r="H1681" s="4">
        <v>17</v>
      </c>
      <c r="I1681" s="4">
        <v>12</v>
      </c>
      <c r="J1681" s="4">
        <v>12</v>
      </c>
      <c r="K1681" s="4">
        <v>2008</v>
      </c>
      <c r="L1681" s="152" t="s">
        <v>31</v>
      </c>
      <c r="M1681" s="152" t="s">
        <v>128</v>
      </c>
      <c r="N1681" s="152" t="s">
        <v>40</v>
      </c>
      <c r="O1681" s="152"/>
      <c r="Z1681" s="15"/>
      <c r="AA1681" s="15"/>
      <c r="AB1681" s="172"/>
      <c r="AC1681" s="21"/>
      <c r="AD1681" s="21"/>
      <c r="AE1681" s="15"/>
      <c r="AF1681" s="6"/>
      <c r="AG1681" s="6"/>
      <c r="AH1681" s="152"/>
      <c r="AI1681" s="152"/>
      <c r="AJ1681" s="152"/>
      <c r="AK1681" s="152"/>
      <c r="AL1681" s="152"/>
      <c r="AM1681" s="152"/>
      <c r="AN1681" s="152"/>
    </row>
    <row r="1682" spans="1:40" s="152" customFormat="1">
      <c r="A1682" s="8"/>
      <c r="B1682" s="9"/>
      <c r="C1682" s="9"/>
      <c r="D1682" s="8"/>
      <c r="E1682" s="8"/>
      <c r="F1682" s="208"/>
      <c r="G1682" s="8"/>
      <c r="H1682" s="8"/>
      <c r="I1682" s="8"/>
      <c r="J1682" s="8"/>
      <c r="K1682" s="8"/>
      <c r="L1682" s="8"/>
      <c r="M1682" s="8"/>
      <c r="N1682" s="8"/>
      <c r="O1682" s="8"/>
      <c r="P1682" s="9"/>
      <c r="Q1682" s="9"/>
      <c r="R1682" s="10"/>
      <c r="S1682" s="218"/>
      <c r="T1682" s="23"/>
      <c r="U1682" s="23"/>
      <c r="V1682" s="23"/>
      <c r="W1682" s="23"/>
      <c r="X1682" s="23"/>
      <c r="Y1682" s="28"/>
      <c r="Z1682" s="15"/>
      <c r="AA1682" s="15"/>
      <c r="AB1682" s="172"/>
      <c r="AC1682" s="21"/>
      <c r="AD1682" s="21"/>
      <c r="AE1682" s="15"/>
      <c r="AF1682" s="6"/>
      <c r="AG1682" s="6"/>
    </row>
    <row r="1683" spans="1:40">
      <c r="A1683" s="152">
        <v>9504</v>
      </c>
      <c r="B1683" s="182">
        <v>584559.94900000002</v>
      </c>
      <c r="C1683" s="182">
        <v>5364725.8380000005</v>
      </c>
      <c r="D1683" s="152">
        <v>3998.56</v>
      </c>
      <c r="E1683" s="152">
        <v>7.0000000000000007E-2</v>
      </c>
      <c r="F1683" s="209">
        <v>295.25099999999998</v>
      </c>
      <c r="G1683" s="152">
        <v>54</v>
      </c>
      <c r="H1683" s="152">
        <v>7</v>
      </c>
      <c r="I1683" s="152">
        <v>15</v>
      </c>
      <c r="J1683" s="152">
        <v>12</v>
      </c>
      <c r="K1683" s="152">
        <v>2008</v>
      </c>
      <c r="L1683" s="152" t="s">
        <v>31</v>
      </c>
      <c r="M1683" s="152" t="s">
        <v>24</v>
      </c>
      <c r="N1683" s="152" t="s">
        <v>40</v>
      </c>
      <c r="O1683" s="21" t="s">
        <v>24</v>
      </c>
      <c r="P1683" s="185">
        <v>584559.94900000002</v>
      </c>
      <c r="Q1683" s="185">
        <v>5364725.8380000005</v>
      </c>
      <c r="R1683" s="183">
        <v>295.25099999999998</v>
      </c>
      <c r="S1683" s="180">
        <v>9504</v>
      </c>
      <c r="Z1683" s="15"/>
      <c r="AA1683" s="15"/>
      <c r="AB1683" s="172"/>
      <c r="AC1683" s="21"/>
      <c r="AD1683" s="21"/>
      <c r="AE1683" s="15"/>
      <c r="AF1683" s="6"/>
      <c r="AG1683" s="6"/>
      <c r="AH1683" s="152"/>
      <c r="AI1683" s="152"/>
      <c r="AJ1683" s="152"/>
      <c r="AK1683" s="152"/>
      <c r="AL1683" s="152"/>
      <c r="AM1683" s="152"/>
      <c r="AN1683" s="152"/>
    </row>
    <row r="1684" spans="1:40">
      <c r="A1684" s="152">
        <v>9504</v>
      </c>
      <c r="B1684" s="182">
        <v>584559.94900000002</v>
      </c>
      <c r="C1684" s="182">
        <v>5364725.8380000005</v>
      </c>
      <c r="D1684" s="152">
        <v>3998.56</v>
      </c>
      <c r="E1684" s="152">
        <v>7.0000000000000007E-2</v>
      </c>
      <c r="F1684" s="209">
        <v>295.25099999999998</v>
      </c>
      <c r="G1684" s="152">
        <v>58</v>
      </c>
      <c r="H1684" s="152">
        <v>7</v>
      </c>
      <c r="I1684" s="152">
        <v>15</v>
      </c>
      <c r="J1684" s="152">
        <v>12</v>
      </c>
      <c r="K1684" s="152">
        <v>2008</v>
      </c>
      <c r="L1684" s="152" t="s">
        <v>31</v>
      </c>
      <c r="M1684" s="152" t="s">
        <v>24</v>
      </c>
      <c r="N1684" s="152" t="s">
        <v>40</v>
      </c>
      <c r="O1684" s="152" t="s">
        <v>25</v>
      </c>
      <c r="P1684" s="152">
        <v>584561.48300000001</v>
      </c>
      <c r="Q1684" s="152">
        <v>5364727.76</v>
      </c>
      <c r="R1684" s="152">
        <v>298.35700000000003</v>
      </c>
      <c r="S1684" s="187" t="s">
        <v>18</v>
      </c>
    </row>
    <row r="1685" spans="1:40" ht="15.75" thickBot="1">
      <c r="A1685" s="152">
        <v>5084</v>
      </c>
      <c r="B1685" s="19">
        <v>589266.91200000001</v>
      </c>
      <c r="C1685" s="26">
        <v>5366729.7590000005</v>
      </c>
      <c r="D1685" s="152">
        <v>3995.4</v>
      </c>
      <c r="E1685" s="152">
        <v>6.5000000000000002E-2</v>
      </c>
      <c r="F1685" s="203">
        <v>317.34499999999997</v>
      </c>
      <c r="G1685" s="152">
        <v>12</v>
      </c>
      <c r="H1685" s="152">
        <v>8</v>
      </c>
      <c r="I1685" s="152">
        <v>15</v>
      </c>
      <c r="J1685" s="152">
        <v>12</v>
      </c>
      <c r="K1685" s="152">
        <v>2008</v>
      </c>
      <c r="L1685" s="152"/>
      <c r="M1685" s="104" t="s">
        <v>23</v>
      </c>
      <c r="N1685" s="152">
        <v>9504</v>
      </c>
      <c r="O1685" s="152" t="s">
        <v>26</v>
      </c>
      <c r="P1685" s="131">
        <f>P1683-P1684</f>
        <v>-1.5339999999850988</v>
      </c>
      <c r="Q1685" s="131">
        <f>Q1683-Q1684</f>
        <v>-1.9219999993219972</v>
      </c>
      <c r="R1685" s="17">
        <f>R1683-R1684</f>
        <v>-3.1060000000000514</v>
      </c>
    </row>
    <row r="1686" spans="1:40" ht="15.75" thickTop="1">
      <c r="A1686" s="152">
        <v>5085</v>
      </c>
      <c r="B1686" s="19">
        <v>589351.58200000005</v>
      </c>
      <c r="C1686" s="26">
        <v>5365977.4340000004</v>
      </c>
      <c r="D1686" s="152">
        <v>4003.3</v>
      </c>
      <c r="E1686" s="152">
        <v>6.5000000000000002E-2</v>
      </c>
      <c r="F1686" s="203">
        <v>284.50099999999998</v>
      </c>
      <c r="G1686" s="152">
        <v>24</v>
      </c>
      <c r="H1686" s="152">
        <v>8</v>
      </c>
      <c r="I1686" s="152">
        <v>15</v>
      </c>
      <c r="J1686" s="152">
        <v>12</v>
      </c>
      <c r="K1686" s="152">
        <v>2008</v>
      </c>
      <c r="L1686" s="152"/>
      <c r="M1686" s="103" t="s">
        <v>20</v>
      </c>
      <c r="N1686" s="152">
        <v>9504</v>
      </c>
      <c r="O1686" s="152">
        <v>5084</v>
      </c>
      <c r="P1686" s="19">
        <v>589266.91200000001</v>
      </c>
      <c r="Q1686" s="26">
        <v>5366729.7590000005</v>
      </c>
      <c r="R1686" s="16">
        <v>317.34499999999997</v>
      </c>
      <c r="S1686" s="221"/>
      <c r="T1686" s="15"/>
      <c r="U1686" s="6"/>
      <c r="V1686" s="6"/>
      <c r="W1686" s="6"/>
      <c r="X1686" s="6"/>
      <c r="Z1686" s="158"/>
      <c r="AA1686" s="158"/>
      <c r="AB1686" s="158"/>
      <c r="AC1686" s="158"/>
      <c r="AD1686" s="158"/>
      <c r="AE1686" s="158"/>
      <c r="AF1686" s="158"/>
    </row>
    <row r="1687" spans="1:40">
      <c r="A1687" s="152">
        <v>5086</v>
      </c>
      <c r="B1687" s="19">
        <v>588280.049</v>
      </c>
      <c r="C1687" s="26">
        <v>5365697.8440000005</v>
      </c>
      <c r="D1687" s="152">
        <v>3984.54</v>
      </c>
      <c r="E1687" s="152">
        <v>6.5000000000000002E-2</v>
      </c>
      <c r="F1687" s="203">
        <v>374.05099999999993</v>
      </c>
      <c r="G1687" s="152">
        <v>37</v>
      </c>
      <c r="H1687" s="152">
        <v>8</v>
      </c>
      <c r="I1687" s="152">
        <v>15</v>
      </c>
      <c r="J1687" s="152">
        <v>12</v>
      </c>
      <c r="K1687" s="152">
        <v>2008</v>
      </c>
      <c r="L1687" s="152"/>
      <c r="M1687" s="103" t="s">
        <v>20</v>
      </c>
      <c r="N1687" s="152">
        <v>9504</v>
      </c>
      <c r="O1687" s="152">
        <v>5085</v>
      </c>
      <c r="P1687" s="19">
        <v>589351.58200000005</v>
      </c>
      <c r="Q1687" s="26">
        <v>5365977.4340000004</v>
      </c>
      <c r="R1687" s="16">
        <v>284.50099999999998</v>
      </c>
      <c r="S1687" s="221"/>
      <c r="T1687" s="15"/>
      <c r="U1687" s="6"/>
      <c r="V1687" s="6"/>
      <c r="W1687" s="6"/>
      <c r="X1687" s="6"/>
      <c r="AA1687" s="15"/>
      <c r="AB1687" s="15"/>
      <c r="AC1687" s="172"/>
      <c r="AD1687" s="21"/>
      <c r="AE1687" s="21"/>
      <c r="AF1687" s="15"/>
      <c r="AG1687" s="6"/>
      <c r="AH1687" s="6"/>
      <c r="AI1687" s="152"/>
      <c r="AJ1687"/>
      <c r="AK1687"/>
      <c r="AL1687" s="152"/>
      <c r="AM1687" s="152"/>
      <c r="AN1687" s="152"/>
    </row>
    <row r="1688" spans="1:40">
      <c r="A1688" s="152">
        <v>5087</v>
      </c>
      <c r="B1688" s="19">
        <v>588910.24100000004</v>
      </c>
      <c r="C1688" s="26">
        <v>5365479.6930000009</v>
      </c>
      <c r="D1688" s="152">
        <v>4003.36</v>
      </c>
      <c r="E1688" s="152">
        <v>0.06</v>
      </c>
      <c r="F1688" s="203">
        <v>281.25399999999996</v>
      </c>
      <c r="G1688" s="152">
        <v>51</v>
      </c>
      <c r="H1688" s="152">
        <v>8</v>
      </c>
      <c r="I1688" s="152">
        <v>15</v>
      </c>
      <c r="J1688" s="152">
        <v>12</v>
      </c>
      <c r="K1688" s="152">
        <v>2008</v>
      </c>
      <c r="L1688" s="152"/>
      <c r="M1688" s="103" t="s">
        <v>20</v>
      </c>
      <c r="N1688" s="152">
        <v>9504</v>
      </c>
      <c r="O1688" s="152">
        <v>5086</v>
      </c>
      <c r="P1688" s="19">
        <v>588280.049</v>
      </c>
      <c r="Q1688" s="26">
        <v>5365697.8440000005</v>
      </c>
      <c r="R1688" s="16">
        <v>374.05099999999993</v>
      </c>
      <c r="S1688" s="221"/>
      <c r="T1688" s="15"/>
      <c r="U1688" s="6"/>
      <c r="V1688" s="6"/>
      <c r="W1688" s="6"/>
      <c r="X1688" s="6"/>
      <c r="AA1688" s="15"/>
      <c r="AB1688" s="15"/>
      <c r="AC1688" s="172"/>
      <c r="AD1688" s="21"/>
      <c r="AE1688" s="21"/>
      <c r="AF1688" s="15"/>
      <c r="AG1688" s="6"/>
      <c r="AH1688" s="6"/>
      <c r="AI1688" s="152"/>
      <c r="AJ1688" s="152"/>
      <c r="AK1688" s="152"/>
      <c r="AL1688" s="152"/>
      <c r="AM1688" s="152"/>
      <c r="AN1688" s="152"/>
    </row>
    <row r="1689" spans="1:40">
      <c r="A1689" s="152">
        <v>5088</v>
      </c>
      <c r="B1689" s="19">
        <v>589473.39500000002</v>
      </c>
      <c r="C1689" s="26">
        <v>5365105.1050000004</v>
      </c>
      <c r="D1689" s="152">
        <v>4018.99</v>
      </c>
      <c r="E1689" s="152">
        <v>6.5000000000000002E-2</v>
      </c>
      <c r="F1689" s="203">
        <v>206.91199999999995</v>
      </c>
      <c r="G1689" s="152">
        <v>6</v>
      </c>
      <c r="H1689" s="152">
        <v>9</v>
      </c>
      <c r="I1689" s="152">
        <v>15</v>
      </c>
      <c r="J1689" s="152">
        <v>12</v>
      </c>
      <c r="K1689" s="152">
        <v>2008</v>
      </c>
      <c r="L1689" s="152"/>
      <c r="M1689" s="103" t="s">
        <v>20</v>
      </c>
      <c r="N1689" s="152">
        <v>9504</v>
      </c>
      <c r="O1689" s="152">
        <v>5087</v>
      </c>
      <c r="P1689" s="19">
        <v>588910.24100000004</v>
      </c>
      <c r="Q1689" s="26">
        <v>5365479.6930000009</v>
      </c>
      <c r="R1689" s="16">
        <v>281.25399999999996</v>
      </c>
      <c r="S1689" s="221"/>
      <c r="T1689" s="15"/>
      <c r="U1689" s="6"/>
      <c r="V1689" s="6"/>
      <c r="W1689" s="6"/>
      <c r="X1689" s="6"/>
      <c r="AA1689" s="15"/>
      <c r="AB1689" s="15"/>
      <c r="AC1689" s="172"/>
      <c r="AD1689" s="21"/>
      <c r="AE1689" s="21"/>
      <c r="AF1689" s="15"/>
      <c r="AG1689" s="6"/>
      <c r="AH1689" s="6"/>
      <c r="AI1689" s="152"/>
      <c r="AJ1689" s="152"/>
      <c r="AK1689" s="152"/>
      <c r="AL1689" s="152"/>
      <c r="AM1689" s="152"/>
      <c r="AN1689" s="152"/>
    </row>
    <row r="1690" spans="1:40">
      <c r="A1690" s="152">
        <v>5089</v>
      </c>
      <c r="B1690" s="19">
        <v>593038.63100000005</v>
      </c>
      <c r="C1690" s="26">
        <v>5367245.6740000006</v>
      </c>
      <c r="D1690" s="152">
        <v>3996.74</v>
      </c>
      <c r="E1690" s="152">
        <v>7.0000000000000007E-2</v>
      </c>
      <c r="F1690" s="203">
        <v>315.07399999999996</v>
      </c>
      <c r="G1690" s="152">
        <v>35</v>
      </c>
      <c r="H1690" s="152">
        <v>9</v>
      </c>
      <c r="I1690" s="152">
        <v>15</v>
      </c>
      <c r="J1690" s="152">
        <v>12</v>
      </c>
      <c r="K1690" s="152">
        <v>2008</v>
      </c>
      <c r="L1690" s="152"/>
      <c r="M1690" s="103" t="s">
        <v>20</v>
      </c>
      <c r="N1690" s="152">
        <v>9504</v>
      </c>
      <c r="O1690" s="152">
        <v>5088</v>
      </c>
      <c r="P1690" s="19">
        <v>589473.39500000002</v>
      </c>
      <c r="Q1690" s="26">
        <v>5365105.1050000004</v>
      </c>
      <c r="R1690" s="16">
        <v>206.91199999999995</v>
      </c>
      <c r="S1690" s="221"/>
      <c r="T1690" s="15"/>
      <c r="U1690" s="6"/>
      <c r="V1690" s="6"/>
      <c r="W1690" s="6"/>
      <c r="X1690" s="6"/>
    </row>
    <row r="1691" spans="1:40">
      <c r="A1691" s="152">
        <v>5090</v>
      </c>
      <c r="B1691" s="19">
        <v>594021.82400000002</v>
      </c>
      <c r="C1691" s="26">
        <v>5367535.0000000009</v>
      </c>
      <c r="D1691" s="152">
        <v>3989.86</v>
      </c>
      <c r="E1691" s="152">
        <v>7.4999999999999997E-2</v>
      </c>
      <c r="F1691" s="203">
        <v>347.84999999999997</v>
      </c>
      <c r="G1691" s="152">
        <v>54</v>
      </c>
      <c r="H1691" s="152">
        <v>9</v>
      </c>
      <c r="I1691" s="152">
        <v>15</v>
      </c>
      <c r="J1691" s="152">
        <v>12</v>
      </c>
      <c r="K1691" s="152">
        <v>2008</v>
      </c>
      <c r="L1691" s="152"/>
      <c r="M1691" s="103" t="s">
        <v>20</v>
      </c>
      <c r="N1691" s="152">
        <v>9504</v>
      </c>
      <c r="O1691" s="152">
        <v>5089</v>
      </c>
      <c r="P1691" s="19">
        <v>593038.63100000005</v>
      </c>
      <c r="Q1691" s="26">
        <v>5367245.6740000006</v>
      </c>
      <c r="R1691" s="16">
        <v>315.07399999999996</v>
      </c>
      <c r="S1691" s="221"/>
      <c r="T1691" s="15"/>
      <c r="U1691" s="6"/>
      <c r="V1691" s="6"/>
      <c r="W1691" s="6"/>
      <c r="X1691" s="6"/>
    </row>
    <row r="1692" spans="1:40">
      <c r="A1692" s="152">
        <v>5091</v>
      </c>
      <c r="B1692" s="19">
        <v>591248.05000000005</v>
      </c>
      <c r="C1692" s="26">
        <v>5369033.3770000003</v>
      </c>
      <c r="D1692" s="152">
        <v>3989.18</v>
      </c>
      <c r="E1692" s="152">
        <v>6.5000000000000002E-2</v>
      </c>
      <c r="F1692" s="203">
        <v>321.67899999999997</v>
      </c>
      <c r="G1692" s="152">
        <v>18</v>
      </c>
      <c r="H1692" s="152">
        <v>10</v>
      </c>
      <c r="I1692" s="152">
        <v>15</v>
      </c>
      <c r="J1692" s="152">
        <v>12</v>
      </c>
      <c r="K1692" s="152">
        <v>2008</v>
      </c>
      <c r="L1692" s="152" t="s">
        <v>21</v>
      </c>
      <c r="M1692" s="103" t="s">
        <v>20</v>
      </c>
      <c r="N1692" s="152">
        <v>9504</v>
      </c>
      <c r="O1692" s="152">
        <v>5090</v>
      </c>
      <c r="P1692" s="19">
        <v>594021.82400000002</v>
      </c>
      <c r="Q1692" s="26">
        <v>5367535.0000000009</v>
      </c>
      <c r="R1692" s="16">
        <v>347.84999999999997</v>
      </c>
      <c r="S1692" s="221"/>
      <c r="T1692" s="15"/>
      <c r="U1692" s="6"/>
      <c r="V1692" s="6"/>
      <c r="W1692" s="6"/>
      <c r="X1692" s="6"/>
    </row>
    <row r="1693" spans="1:40">
      <c r="A1693" s="152">
        <v>5081</v>
      </c>
      <c r="B1693" s="19">
        <v>593334.19500000007</v>
      </c>
      <c r="C1693" s="26">
        <v>5365395.4010000005</v>
      </c>
      <c r="D1693" s="152">
        <v>3995.99</v>
      </c>
      <c r="E1693" s="152">
        <v>6.5000000000000002E-2</v>
      </c>
      <c r="F1693" s="203">
        <v>323.18699999999995</v>
      </c>
      <c r="G1693" s="152">
        <v>39</v>
      </c>
      <c r="H1693" s="152">
        <v>10</v>
      </c>
      <c r="I1693" s="152">
        <v>15</v>
      </c>
      <c r="J1693" s="152">
        <v>12</v>
      </c>
      <c r="K1693" s="152">
        <v>2008</v>
      </c>
      <c r="L1693" s="152" t="s">
        <v>22</v>
      </c>
      <c r="M1693" s="184" t="s">
        <v>23</v>
      </c>
      <c r="N1693" s="21">
        <v>9504</v>
      </c>
      <c r="O1693" s="21">
        <v>5091</v>
      </c>
      <c r="P1693" s="19">
        <v>591248.05000000005</v>
      </c>
      <c r="Q1693" s="26">
        <v>5369033.3770000003</v>
      </c>
      <c r="R1693" s="16">
        <v>321.67899999999997</v>
      </c>
      <c r="S1693" s="229"/>
      <c r="U1693" s="6"/>
      <c r="V1693" s="6"/>
      <c r="W1693" s="6"/>
      <c r="X1693" s="6"/>
    </row>
    <row r="1694" spans="1:40">
      <c r="A1694" s="152">
        <v>5092</v>
      </c>
      <c r="B1694" s="19">
        <v>589053.57700000005</v>
      </c>
      <c r="C1694" s="26">
        <v>5367545.7160000009</v>
      </c>
      <c r="D1694" s="152">
        <v>3984.25</v>
      </c>
      <c r="E1694" s="152">
        <v>7.0000000000000007E-2</v>
      </c>
      <c r="F1694" s="203">
        <v>373.92899999999997</v>
      </c>
      <c r="G1694" s="152">
        <v>52</v>
      </c>
      <c r="H1694" s="152">
        <v>10</v>
      </c>
      <c r="I1694" s="152">
        <v>15</v>
      </c>
      <c r="J1694" s="152">
        <v>12</v>
      </c>
      <c r="K1694" s="152">
        <v>2008</v>
      </c>
      <c r="L1694" s="152"/>
      <c r="M1694" s="103" t="s">
        <v>20</v>
      </c>
      <c r="N1694" s="152">
        <v>9504</v>
      </c>
      <c r="O1694" s="152">
        <v>5081</v>
      </c>
      <c r="P1694" s="19">
        <v>593334.19500000007</v>
      </c>
      <c r="Q1694" s="26">
        <v>5365395.4010000005</v>
      </c>
      <c r="R1694" s="16">
        <v>323.18699999999995</v>
      </c>
      <c r="S1694" s="221"/>
      <c r="T1694" s="15"/>
      <c r="U1694" s="6"/>
      <c r="V1694" s="6"/>
      <c r="W1694" s="6"/>
      <c r="X1694" s="6"/>
    </row>
    <row r="1695" spans="1:40">
      <c r="A1695" s="152">
        <v>5093</v>
      </c>
      <c r="B1695" s="19">
        <v>589290.28899999999</v>
      </c>
      <c r="C1695" s="26">
        <v>5369333.5870000003</v>
      </c>
      <c r="D1695" s="152">
        <v>3984.58</v>
      </c>
      <c r="E1695" s="152">
        <v>7.4999999999999997E-2</v>
      </c>
      <c r="F1695" s="203">
        <v>333.32099999999997</v>
      </c>
      <c r="G1695" s="152">
        <v>5</v>
      </c>
      <c r="H1695" s="152">
        <v>11</v>
      </c>
      <c r="I1695" s="152">
        <v>15</v>
      </c>
      <c r="J1695" s="152">
        <v>12</v>
      </c>
      <c r="K1695" s="152">
        <v>2008</v>
      </c>
      <c r="L1695" s="152"/>
      <c r="M1695" s="103" t="s">
        <v>20</v>
      </c>
      <c r="N1695" s="152">
        <v>9504</v>
      </c>
      <c r="O1695" s="152">
        <v>5092</v>
      </c>
      <c r="P1695" s="19">
        <v>589053.57700000005</v>
      </c>
      <c r="Q1695" s="26">
        <v>5367545.7160000009</v>
      </c>
      <c r="R1695" s="16">
        <v>373.92899999999997</v>
      </c>
      <c r="S1695" s="221"/>
      <c r="T1695" s="15"/>
      <c r="U1695" s="6"/>
      <c r="V1695" s="6"/>
      <c r="W1695" s="6"/>
      <c r="X1695" s="6"/>
    </row>
    <row r="1696" spans="1:40">
      <c r="A1696" s="152">
        <v>5094</v>
      </c>
      <c r="B1696" s="19">
        <v>588714.70499999996</v>
      </c>
      <c r="C1696" s="26">
        <v>5370127.3160000006</v>
      </c>
      <c r="D1696" s="152">
        <v>3972.61</v>
      </c>
      <c r="E1696" s="152">
        <v>7.4999999999999997E-2</v>
      </c>
      <c r="F1696" s="203">
        <v>389.63899999999995</v>
      </c>
      <c r="G1696" s="152">
        <v>19</v>
      </c>
      <c r="H1696" s="152">
        <v>11</v>
      </c>
      <c r="I1696" s="152">
        <v>15</v>
      </c>
      <c r="J1696" s="152">
        <v>12</v>
      </c>
      <c r="K1696" s="152">
        <v>2008</v>
      </c>
      <c r="L1696" s="152"/>
      <c r="M1696" s="103" t="s">
        <v>20</v>
      </c>
      <c r="N1696" s="152">
        <v>9504</v>
      </c>
      <c r="O1696" s="152">
        <v>5093</v>
      </c>
      <c r="P1696" s="19">
        <v>589290.28899999999</v>
      </c>
      <c r="Q1696" s="26">
        <v>5369333.5870000003</v>
      </c>
      <c r="R1696" s="16">
        <v>333.32099999999997</v>
      </c>
      <c r="S1696" s="221"/>
      <c r="T1696" s="15"/>
      <c r="U1696" s="6"/>
      <c r="V1696" s="6"/>
      <c r="W1696" s="6"/>
      <c r="X1696" s="6"/>
    </row>
    <row r="1697" spans="1:38">
      <c r="A1697" s="152">
        <v>5095</v>
      </c>
      <c r="B1697" s="19">
        <v>587931.09700000007</v>
      </c>
      <c r="C1697" s="26">
        <v>5370023.3050000006</v>
      </c>
      <c r="D1697" s="152">
        <v>3973.08</v>
      </c>
      <c r="E1697" s="152">
        <v>7.0000000000000007E-2</v>
      </c>
      <c r="F1697" s="203">
        <v>383.62699999999995</v>
      </c>
      <c r="G1697" s="152">
        <v>32</v>
      </c>
      <c r="H1697" s="152">
        <v>11</v>
      </c>
      <c r="I1697" s="152">
        <v>15</v>
      </c>
      <c r="J1697" s="152">
        <v>12</v>
      </c>
      <c r="K1697" s="152">
        <v>2008</v>
      </c>
      <c r="L1697" s="152"/>
      <c r="M1697" s="103" t="s">
        <v>20</v>
      </c>
      <c r="N1697" s="152">
        <v>9504</v>
      </c>
      <c r="O1697" s="152">
        <v>5094</v>
      </c>
      <c r="P1697" s="19">
        <v>588714.70499999996</v>
      </c>
      <c r="Q1697" s="26">
        <v>5370127.3160000006</v>
      </c>
      <c r="R1697" s="16">
        <v>389.63899999999995</v>
      </c>
      <c r="S1697" s="221"/>
      <c r="T1697" s="15"/>
      <c r="U1697" s="6"/>
      <c r="V1697" s="6"/>
      <c r="W1697" s="6"/>
      <c r="X1697" s="6"/>
    </row>
    <row r="1698" spans="1:38">
      <c r="A1698" s="152">
        <v>5096</v>
      </c>
      <c r="B1698" s="19">
        <v>588663.42800000007</v>
      </c>
      <c r="C1698" s="26">
        <v>5371089.4940000009</v>
      </c>
      <c r="D1698" s="152">
        <v>3959.4</v>
      </c>
      <c r="E1698" s="152">
        <v>7.0000000000000007E-2</v>
      </c>
      <c r="F1698" s="203">
        <v>444.67099999999994</v>
      </c>
      <c r="G1698" s="152">
        <v>51</v>
      </c>
      <c r="H1698" s="152">
        <v>11</v>
      </c>
      <c r="I1698" s="152">
        <v>15</v>
      </c>
      <c r="J1698" s="152">
        <v>12</v>
      </c>
      <c r="K1698" s="152">
        <v>2008</v>
      </c>
      <c r="L1698" s="152"/>
      <c r="M1698" s="103" t="s">
        <v>20</v>
      </c>
      <c r="N1698" s="152">
        <v>9504</v>
      </c>
      <c r="O1698" s="152">
        <v>5095</v>
      </c>
      <c r="P1698" s="19">
        <v>587931.09700000007</v>
      </c>
      <c r="Q1698" s="26">
        <v>5370023.3050000006</v>
      </c>
      <c r="R1698" s="16">
        <v>383.62699999999995</v>
      </c>
      <c r="S1698" s="221"/>
      <c r="T1698" s="15"/>
      <c r="U1698" s="6"/>
      <c r="V1698" s="6"/>
      <c r="W1698" s="6"/>
      <c r="X1698" s="6"/>
    </row>
    <row r="1699" spans="1:38">
      <c r="A1699" s="152">
        <v>5097</v>
      </c>
      <c r="B1699" s="19">
        <v>587405.10400000005</v>
      </c>
      <c r="C1699" s="26">
        <v>5370830.989000001</v>
      </c>
      <c r="D1699" s="152">
        <v>3954.59</v>
      </c>
      <c r="E1699" s="152">
        <v>7.0000000000000007E-2</v>
      </c>
      <c r="F1699" s="203">
        <v>463.35999999999996</v>
      </c>
      <c r="G1699" s="152">
        <v>24</v>
      </c>
      <c r="H1699" s="152">
        <v>12</v>
      </c>
      <c r="I1699" s="152">
        <v>15</v>
      </c>
      <c r="J1699" s="152">
        <v>12</v>
      </c>
      <c r="K1699" s="152">
        <v>2008</v>
      </c>
      <c r="L1699" s="152"/>
      <c r="M1699" s="103" t="s">
        <v>20</v>
      </c>
      <c r="N1699" s="152">
        <v>9504</v>
      </c>
      <c r="O1699" s="152">
        <v>5096</v>
      </c>
      <c r="P1699" s="19">
        <v>588663.42800000007</v>
      </c>
      <c r="Q1699" s="26">
        <v>5371089.4940000009</v>
      </c>
      <c r="R1699" s="16">
        <v>444.67099999999994</v>
      </c>
      <c r="S1699" s="221"/>
      <c r="T1699" s="15"/>
      <c r="U1699" s="6"/>
      <c r="V1699" s="6"/>
      <c r="W1699" s="6"/>
      <c r="X1699" s="6"/>
    </row>
    <row r="1700" spans="1:38">
      <c r="A1700" s="152">
        <v>9504</v>
      </c>
      <c r="B1700" s="182">
        <v>584559.94900000002</v>
      </c>
      <c r="C1700" s="182">
        <v>5364725.8380000005</v>
      </c>
      <c r="D1700" s="152">
        <v>3998.38</v>
      </c>
      <c r="E1700" s="152">
        <v>7.0000000000000007E-2</v>
      </c>
      <c r="F1700" s="209">
        <v>295.25099999999998</v>
      </c>
      <c r="G1700" s="152">
        <v>48</v>
      </c>
      <c r="H1700" s="152">
        <v>12</v>
      </c>
      <c r="I1700" s="152">
        <v>15</v>
      </c>
      <c r="J1700" s="152">
        <v>12</v>
      </c>
      <c r="K1700" s="152">
        <v>2008</v>
      </c>
      <c r="L1700" s="152" t="s">
        <v>31</v>
      </c>
      <c r="M1700" s="152" t="s">
        <v>24</v>
      </c>
      <c r="N1700" s="152" t="s">
        <v>40</v>
      </c>
      <c r="O1700" s="152">
        <v>5097</v>
      </c>
      <c r="P1700" s="19">
        <v>587405.10400000005</v>
      </c>
      <c r="Q1700" s="26">
        <v>5370830.989000001</v>
      </c>
      <c r="R1700" s="16">
        <v>463.35999999999996</v>
      </c>
      <c r="S1700" s="221"/>
      <c r="T1700" s="15"/>
      <c r="U1700" s="6"/>
      <c r="V1700" s="6"/>
      <c r="W1700" s="6"/>
      <c r="X1700" s="6"/>
    </row>
    <row r="1701" spans="1:38">
      <c r="A1701" s="152">
        <v>9504</v>
      </c>
      <c r="B1701" s="182">
        <v>584559.94900000002</v>
      </c>
      <c r="C1701" s="182">
        <v>5364725.8380000005</v>
      </c>
      <c r="D1701" s="152">
        <v>3998.38</v>
      </c>
      <c r="E1701" s="152">
        <v>7.0000000000000007E-2</v>
      </c>
      <c r="F1701" s="209">
        <v>295.25099999999998</v>
      </c>
      <c r="G1701" s="152">
        <v>52</v>
      </c>
      <c r="H1701" s="152">
        <v>12</v>
      </c>
      <c r="I1701" s="152">
        <v>15</v>
      </c>
      <c r="J1701" s="152">
        <v>12</v>
      </c>
      <c r="K1701" s="152">
        <v>2008</v>
      </c>
      <c r="L1701" s="152" t="s">
        <v>31</v>
      </c>
      <c r="M1701" s="152" t="s">
        <v>24</v>
      </c>
      <c r="N1701" s="152" t="s">
        <v>40</v>
      </c>
      <c r="O1701" s="152">
        <v>5098</v>
      </c>
      <c r="P1701" s="19">
        <v>592033.32500000007</v>
      </c>
      <c r="Q1701" s="26">
        <v>5370537.2510000011</v>
      </c>
      <c r="R1701" s="16">
        <v>439.68399999999997</v>
      </c>
      <c r="S1701" s="221"/>
      <c r="T1701" s="15"/>
      <c r="U1701" s="6"/>
      <c r="V1701" s="6"/>
      <c r="W1701" s="6"/>
      <c r="X1701" s="6"/>
      <c r="AI1701" s="170"/>
      <c r="AJ1701" s="152"/>
      <c r="AK1701" s="152"/>
      <c r="AL1701" s="6"/>
    </row>
    <row r="1702" spans="1:38">
      <c r="A1702" s="152">
        <v>5098</v>
      </c>
      <c r="B1702" s="19">
        <v>592033.32500000007</v>
      </c>
      <c r="C1702" s="26">
        <v>5370537.2510000011</v>
      </c>
      <c r="D1702" s="152">
        <v>3963.84</v>
      </c>
      <c r="E1702" s="152">
        <v>7.0000000000000007E-2</v>
      </c>
      <c r="F1702" s="203">
        <v>439.68399999999997</v>
      </c>
      <c r="G1702" s="152">
        <v>7</v>
      </c>
      <c r="H1702" s="152">
        <v>13</v>
      </c>
      <c r="I1702" s="152">
        <v>15</v>
      </c>
      <c r="J1702" s="152">
        <v>12</v>
      </c>
      <c r="K1702" s="152">
        <v>2008</v>
      </c>
      <c r="L1702" s="152"/>
      <c r="M1702" s="103" t="s">
        <v>20</v>
      </c>
      <c r="N1702" s="152">
        <v>9504</v>
      </c>
      <c r="O1702" s="152">
        <v>5099</v>
      </c>
      <c r="P1702" s="19">
        <v>593263.07400000002</v>
      </c>
      <c r="Q1702" s="26">
        <v>5371047.3760000011</v>
      </c>
      <c r="R1702" s="16">
        <v>476.50699999999995</v>
      </c>
      <c r="S1702" s="221"/>
      <c r="T1702" s="15"/>
      <c r="U1702" s="6"/>
      <c r="V1702" s="6"/>
      <c r="W1702" s="6"/>
      <c r="X1702" s="6"/>
      <c r="AI1702" s="170"/>
      <c r="AJ1702"/>
      <c r="AK1702"/>
      <c r="AL1702" s="6"/>
    </row>
    <row r="1703" spans="1:38">
      <c r="A1703" s="152">
        <v>5099</v>
      </c>
      <c r="B1703" s="19">
        <v>593263.07400000002</v>
      </c>
      <c r="C1703" s="26">
        <v>5371047.3760000011</v>
      </c>
      <c r="D1703" s="152">
        <v>3956.57</v>
      </c>
      <c r="E1703" s="152">
        <v>7.0000000000000007E-2</v>
      </c>
      <c r="F1703" s="203">
        <v>476.50699999999995</v>
      </c>
      <c r="G1703" s="152">
        <v>22</v>
      </c>
      <c r="H1703" s="152">
        <v>13</v>
      </c>
      <c r="I1703" s="152">
        <v>15</v>
      </c>
      <c r="J1703" s="152">
        <v>12</v>
      </c>
      <c r="K1703" s="152">
        <v>2008</v>
      </c>
      <c r="L1703" s="152"/>
      <c r="M1703" s="103" t="s">
        <v>20</v>
      </c>
      <c r="N1703" s="152">
        <v>9504</v>
      </c>
      <c r="O1703" s="152">
        <v>5100</v>
      </c>
      <c r="P1703" s="19">
        <v>593257.82000000007</v>
      </c>
      <c r="Q1703" s="26">
        <v>5373406.290000001</v>
      </c>
      <c r="R1703" s="16">
        <v>747.68299999999999</v>
      </c>
      <c r="S1703" s="221"/>
      <c r="T1703" s="15"/>
      <c r="U1703" s="6"/>
      <c r="V1703" s="6"/>
      <c r="W1703" s="6"/>
      <c r="X1703" s="6"/>
      <c r="AI1703" s="170"/>
    </row>
    <row r="1704" spans="1:38">
      <c r="A1704" s="152">
        <v>5100</v>
      </c>
      <c r="B1704" s="19">
        <v>593257.82000000007</v>
      </c>
      <c r="C1704" s="26">
        <v>5373406.290000001</v>
      </c>
      <c r="D1704" s="152">
        <v>3901.7</v>
      </c>
      <c r="E1704" s="152">
        <v>7.0000000000000007E-2</v>
      </c>
      <c r="F1704" s="203">
        <v>747.68299999999999</v>
      </c>
      <c r="G1704" s="152">
        <v>45</v>
      </c>
      <c r="H1704" s="152">
        <v>13</v>
      </c>
      <c r="I1704" s="152">
        <v>15</v>
      </c>
      <c r="J1704" s="152">
        <v>12</v>
      </c>
      <c r="K1704" s="152">
        <v>2008</v>
      </c>
      <c r="L1704" s="152"/>
      <c r="M1704" s="103" t="s">
        <v>20</v>
      </c>
      <c r="N1704" s="152">
        <v>9504</v>
      </c>
      <c r="O1704" s="152">
        <v>5101</v>
      </c>
      <c r="P1704" s="19">
        <v>592117.49900000007</v>
      </c>
      <c r="Q1704" s="26">
        <v>5373891.5450000009</v>
      </c>
      <c r="R1704" s="16">
        <v>729.07199999999989</v>
      </c>
      <c r="S1704" s="221"/>
      <c r="T1704" s="15"/>
      <c r="U1704" s="6"/>
      <c r="V1704" s="6"/>
      <c r="W1704" s="6"/>
      <c r="X1704" s="6"/>
      <c r="AI1704" s="170"/>
      <c r="AJ1704"/>
      <c r="AK1704"/>
      <c r="AL1704" s="6"/>
    </row>
    <row r="1705" spans="1:38">
      <c r="A1705" s="152">
        <v>5101</v>
      </c>
      <c r="B1705" s="19">
        <v>592117.49900000007</v>
      </c>
      <c r="C1705" s="26">
        <v>5373891.5450000009</v>
      </c>
      <c r="D1705" s="152">
        <v>3906</v>
      </c>
      <c r="E1705" s="152">
        <v>6.5000000000000002E-2</v>
      </c>
      <c r="F1705" s="203">
        <v>729.07199999999989</v>
      </c>
      <c r="G1705" s="152">
        <v>59</v>
      </c>
      <c r="H1705" s="152">
        <v>13</v>
      </c>
      <c r="I1705" s="152">
        <v>15</v>
      </c>
      <c r="J1705" s="152">
        <v>12</v>
      </c>
      <c r="K1705" s="152">
        <v>2008</v>
      </c>
      <c r="L1705" s="152"/>
      <c r="M1705" s="103" t="s">
        <v>20</v>
      </c>
      <c r="N1705" s="152">
        <v>9504</v>
      </c>
      <c r="O1705" s="152">
        <v>5102</v>
      </c>
      <c r="P1705" s="19">
        <v>591555.40500000003</v>
      </c>
      <c r="Q1705" s="26">
        <v>5374493.3180000009</v>
      </c>
      <c r="R1705" s="16">
        <v>764.08299999999986</v>
      </c>
      <c r="S1705" s="221"/>
      <c r="T1705" s="15"/>
      <c r="U1705" s="6"/>
      <c r="V1705" s="6"/>
      <c r="W1705" s="6"/>
      <c r="X1705" s="6"/>
      <c r="AI1705" s="170"/>
      <c r="AJ1705" s="152"/>
      <c r="AK1705" s="152"/>
      <c r="AL1705" s="6"/>
    </row>
    <row r="1706" spans="1:38">
      <c r="A1706" s="152">
        <v>5102</v>
      </c>
      <c r="B1706" s="19">
        <v>591555.40500000003</v>
      </c>
      <c r="C1706" s="26">
        <v>5374493.3180000009</v>
      </c>
      <c r="D1706" s="152">
        <v>3897.63</v>
      </c>
      <c r="E1706" s="152">
        <v>7.4999999999999997E-2</v>
      </c>
      <c r="F1706" s="203">
        <v>764.08299999999986</v>
      </c>
      <c r="G1706" s="152">
        <v>10</v>
      </c>
      <c r="H1706" s="152">
        <v>14</v>
      </c>
      <c r="I1706" s="152">
        <v>15</v>
      </c>
      <c r="J1706" s="152">
        <v>12</v>
      </c>
      <c r="K1706" s="152">
        <v>2008</v>
      </c>
      <c r="L1706" s="152"/>
      <c r="M1706" s="103" t="s">
        <v>20</v>
      </c>
      <c r="N1706" s="152">
        <v>9504</v>
      </c>
      <c r="O1706" s="152">
        <v>5103</v>
      </c>
      <c r="P1706" s="19">
        <v>593146.82299999997</v>
      </c>
      <c r="Q1706" s="26">
        <v>5371879.5440000007</v>
      </c>
      <c r="R1706" s="16">
        <v>504.31699999999995</v>
      </c>
      <c r="S1706" s="221"/>
      <c r="T1706" s="15"/>
      <c r="U1706" s="6"/>
      <c r="V1706" s="6"/>
      <c r="W1706" s="6"/>
      <c r="X1706" s="6"/>
      <c r="AI1706" s="170"/>
      <c r="AJ1706" s="152"/>
      <c r="AK1706" s="152"/>
      <c r="AL1706" s="6"/>
    </row>
    <row r="1707" spans="1:38">
      <c r="A1707" s="152">
        <v>5103</v>
      </c>
      <c r="B1707" s="19">
        <v>593146.82299999997</v>
      </c>
      <c r="C1707" s="26">
        <v>5371879.5440000007</v>
      </c>
      <c r="D1707" s="152">
        <v>3950.04</v>
      </c>
      <c r="E1707" s="152">
        <v>7.0000000000000007E-2</v>
      </c>
      <c r="F1707" s="203">
        <v>504.31699999999995</v>
      </c>
      <c r="G1707" s="152">
        <v>42</v>
      </c>
      <c r="H1707" s="152">
        <v>14</v>
      </c>
      <c r="I1707" s="152">
        <v>15</v>
      </c>
      <c r="J1707" s="152">
        <v>12</v>
      </c>
      <c r="K1707" s="152">
        <v>2008</v>
      </c>
      <c r="L1707" s="152" t="s">
        <v>21</v>
      </c>
      <c r="M1707" s="103" t="s">
        <v>20</v>
      </c>
      <c r="N1707" s="152">
        <v>9504</v>
      </c>
      <c r="O1707" s="152" t="s">
        <v>204</v>
      </c>
      <c r="P1707" s="19">
        <v>591246.47700000007</v>
      </c>
      <c r="Q1707" s="26">
        <v>5369032.4580000006</v>
      </c>
      <c r="R1707" s="16">
        <v>321.63299999999992</v>
      </c>
      <c r="S1707" s="221"/>
      <c r="T1707" s="15"/>
      <c r="U1707" s="6"/>
      <c r="V1707" s="6"/>
      <c r="W1707" s="6"/>
      <c r="X1707" s="6"/>
    </row>
    <row r="1708" spans="1:38">
      <c r="A1708" s="152">
        <v>5091</v>
      </c>
      <c r="B1708" s="19">
        <v>591246.47700000007</v>
      </c>
      <c r="C1708" s="26">
        <v>5369032.4580000006</v>
      </c>
      <c r="D1708" s="152">
        <v>3989.03</v>
      </c>
      <c r="E1708" s="152">
        <v>6.5000000000000002E-2</v>
      </c>
      <c r="F1708" s="203">
        <v>321.63299999999992</v>
      </c>
      <c r="G1708" s="152">
        <v>58</v>
      </c>
      <c r="H1708" s="152">
        <v>14</v>
      </c>
      <c r="I1708" s="152">
        <v>15</v>
      </c>
      <c r="J1708" s="152">
        <v>12</v>
      </c>
      <c r="K1708" s="152">
        <v>2008</v>
      </c>
      <c r="L1708" s="152" t="s">
        <v>22</v>
      </c>
      <c r="M1708" s="103" t="s">
        <v>20</v>
      </c>
      <c r="N1708" s="152">
        <v>9504</v>
      </c>
      <c r="O1708" s="152">
        <v>5104</v>
      </c>
      <c r="P1708" s="19">
        <v>593827.897</v>
      </c>
      <c r="Q1708" s="26">
        <v>5375382.2690000003</v>
      </c>
      <c r="R1708" s="16">
        <v>605.6579999999999</v>
      </c>
      <c r="S1708" s="221"/>
      <c r="T1708" s="15"/>
      <c r="U1708" s="6"/>
      <c r="V1708" s="6"/>
      <c r="W1708" s="6"/>
      <c r="X1708" s="6"/>
    </row>
    <row r="1709" spans="1:38">
      <c r="A1709" s="152">
        <v>5104</v>
      </c>
      <c r="B1709" s="19">
        <v>593827.897</v>
      </c>
      <c r="C1709" s="26">
        <v>5375382.2690000003</v>
      </c>
      <c r="D1709" s="152">
        <v>3930.12</v>
      </c>
      <c r="E1709" s="152">
        <v>7.0000000000000007E-2</v>
      </c>
      <c r="F1709" s="203">
        <v>605.6579999999999</v>
      </c>
      <c r="G1709" s="152">
        <v>20</v>
      </c>
      <c r="H1709" s="152">
        <v>15</v>
      </c>
      <c r="I1709" s="152">
        <v>15</v>
      </c>
      <c r="J1709" s="152">
        <v>12</v>
      </c>
      <c r="K1709" s="152">
        <v>2008</v>
      </c>
      <c r="L1709" s="152"/>
      <c r="M1709" s="103" t="s">
        <v>20</v>
      </c>
      <c r="N1709" s="152">
        <v>9504</v>
      </c>
      <c r="O1709" s="152">
        <v>5105</v>
      </c>
      <c r="P1709" s="19">
        <v>592953.57400000002</v>
      </c>
      <c r="Q1709" s="26">
        <v>5375982.040000001</v>
      </c>
      <c r="R1709" s="16">
        <v>584.5329999999999</v>
      </c>
      <c r="S1709" s="221"/>
      <c r="T1709" s="15"/>
      <c r="U1709" s="6"/>
      <c r="V1709" s="6"/>
      <c r="W1709" s="6"/>
      <c r="X1709" s="6"/>
      <c r="Z1709" s="152"/>
      <c r="AA1709" s="152"/>
      <c r="AB1709" s="152"/>
      <c r="AC1709" s="152"/>
      <c r="AD1709" s="152"/>
      <c r="AE1709" s="152"/>
      <c r="AF1709" s="152"/>
      <c r="AG1709" s="152"/>
      <c r="AH1709" s="152"/>
      <c r="AI1709" s="171"/>
      <c r="AJ1709" s="152"/>
      <c r="AK1709" s="152"/>
      <c r="AL1709" s="6"/>
    </row>
    <row r="1710" spans="1:38">
      <c r="A1710" s="152">
        <v>5105</v>
      </c>
      <c r="B1710" s="19">
        <v>592953.57400000002</v>
      </c>
      <c r="C1710" s="26">
        <v>5375982.040000001</v>
      </c>
      <c r="D1710" s="152">
        <v>3932.63</v>
      </c>
      <c r="E1710" s="152">
        <v>0.06</v>
      </c>
      <c r="F1710" s="203">
        <v>584.5329999999999</v>
      </c>
      <c r="G1710" s="152">
        <v>34</v>
      </c>
      <c r="H1710" s="152">
        <v>15</v>
      </c>
      <c r="I1710" s="152">
        <v>15</v>
      </c>
      <c r="J1710" s="152">
        <v>12</v>
      </c>
      <c r="K1710" s="152">
        <v>2008</v>
      </c>
      <c r="L1710" s="152"/>
      <c r="M1710" s="103" t="s">
        <v>20</v>
      </c>
      <c r="N1710" s="152">
        <v>9504</v>
      </c>
      <c r="O1710" s="152">
        <v>5106</v>
      </c>
      <c r="P1710" s="19">
        <v>591903.06000000006</v>
      </c>
      <c r="Q1710" s="26">
        <v>5377103.1510000005</v>
      </c>
      <c r="R1710" s="16">
        <v>544.21799999999985</v>
      </c>
      <c r="S1710" s="221"/>
      <c r="T1710" s="15"/>
      <c r="U1710" s="6"/>
      <c r="V1710" s="6"/>
      <c r="W1710" s="6"/>
      <c r="X1710" s="6"/>
      <c r="Z1710" s="152"/>
      <c r="AA1710" s="152"/>
      <c r="AB1710" s="152"/>
      <c r="AC1710" s="152"/>
      <c r="AD1710" s="152"/>
      <c r="AE1710" s="152"/>
      <c r="AF1710" s="152"/>
      <c r="AG1710" s="152"/>
      <c r="AH1710" s="152"/>
      <c r="AI1710" s="171"/>
      <c r="AJ1710" s="152"/>
      <c r="AK1710" s="152"/>
      <c r="AL1710" s="6"/>
    </row>
    <row r="1711" spans="1:38">
      <c r="A1711" s="152">
        <v>5106</v>
      </c>
      <c r="B1711" s="19">
        <v>591903.06000000006</v>
      </c>
      <c r="C1711" s="26">
        <v>5377103.1510000005</v>
      </c>
      <c r="D1711" s="152">
        <v>3937.08</v>
      </c>
      <c r="E1711" s="152">
        <v>7.4999999999999997E-2</v>
      </c>
      <c r="F1711" s="203">
        <v>544.21799999999985</v>
      </c>
      <c r="G1711" s="152">
        <v>48</v>
      </c>
      <c r="H1711" s="152">
        <v>15</v>
      </c>
      <c r="I1711" s="152">
        <v>15</v>
      </c>
      <c r="J1711" s="152">
        <v>12</v>
      </c>
      <c r="K1711" s="152">
        <v>2008</v>
      </c>
      <c r="L1711" s="152"/>
      <c r="M1711" s="103" t="s">
        <v>20</v>
      </c>
      <c r="N1711" s="152">
        <v>9504</v>
      </c>
      <c r="O1711" s="152">
        <v>5107</v>
      </c>
      <c r="P1711" s="19">
        <v>591613.74199999997</v>
      </c>
      <c r="Q1711" s="26">
        <v>5378161.279000001</v>
      </c>
      <c r="R1711" s="16">
        <v>518.33799999999997</v>
      </c>
      <c r="S1711" s="221"/>
      <c r="T1711" s="15"/>
      <c r="U1711" s="6"/>
      <c r="V1711" s="6"/>
      <c r="W1711" s="6"/>
      <c r="X1711" s="6"/>
    </row>
    <row r="1712" spans="1:38">
      <c r="A1712" s="152">
        <v>5107</v>
      </c>
      <c r="B1712" s="19">
        <v>591613.74199999997</v>
      </c>
      <c r="C1712" s="26">
        <v>5378161.279000001</v>
      </c>
      <c r="D1712" s="152">
        <v>3942.32</v>
      </c>
      <c r="E1712" s="152">
        <v>7.4999999999999997E-2</v>
      </c>
      <c r="F1712" s="203">
        <v>518.33799999999997</v>
      </c>
      <c r="G1712" s="152">
        <v>0</v>
      </c>
      <c r="H1712" s="152">
        <v>16</v>
      </c>
      <c r="I1712" s="152">
        <v>15</v>
      </c>
      <c r="J1712" s="152">
        <v>12</v>
      </c>
      <c r="K1712" s="152">
        <v>2008</v>
      </c>
      <c r="L1712" s="152"/>
      <c r="M1712" s="103" t="s">
        <v>20</v>
      </c>
      <c r="N1712" s="152">
        <v>9504</v>
      </c>
      <c r="O1712" s="152">
        <v>5108</v>
      </c>
      <c r="P1712" s="19">
        <v>592290.37600000005</v>
      </c>
      <c r="Q1712" s="26">
        <v>5378327.9520000005</v>
      </c>
      <c r="R1712" s="16">
        <v>565.5619999999999</v>
      </c>
      <c r="S1712" s="221"/>
      <c r="T1712" s="15"/>
      <c r="U1712" s="6"/>
      <c r="V1712" s="6"/>
      <c r="W1712" s="6"/>
      <c r="X1712" s="6"/>
    </row>
    <row r="1713" spans="1:40">
      <c r="A1713" s="152">
        <v>5108</v>
      </c>
      <c r="B1713" s="19">
        <v>592290.37600000005</v>
      </c>
      <c r="C1713" s="26">
        <v>5378327.9520000005</v>
      </c>
      <c r="D1713" s="152">
        <v>3932.8</v>
      </c>
      <c r="E1713" s="152">
        <v>6.5000000000000002E-2</v>
      </c>
      <c r="F1713" s="203">
        <v>565.5619999999999</v>
      </c>
      <c r="G1713" s="152">
        <v>18</v>
      </c>
      <c r="H1713" s="152">
        <v>16</v>
      </c>
      <c r="I1713" s="152">
        <v>15</v>
      </c>
      <c r="J1713" s="152">
        <v>12</v>
      </c>
      <c r="K1713" s="152">
        <v>2008</v>
      </c>
      <c r="L1713" s="152"/>
      <c r="M1713" s="103" t="s">
        <v>20</v>
      </c>
      <c r="N1713" s="152">
        <v>9504</v>
      </c>
      <c r="O1713" s="152">
        <v>5109</v>
      </c>
      <c r="P1713" s="19">
        <v>588333.22200000007</v>
      </c>
      <c r="Q1713" s="26">
        <v>5373387.9260000009</v>
      </c>
      <c r="R1713" s="16">
        <v>503.66499999999996</v>
      </c>
      <c r="S1713" s="221"/>
      <c r="T1713" s="15"/>
      <c r="U1713" s="6"/>
      <c r="V1713" s="6"/>
      <c r="W1713" s="6"/>
      <c r="X1713" s="6"/>
    </row>
    <row r="1714" spans="1:40">
      <c r="A1714" s="152">
        <v>5109</v>
      </c>
      <c r="B1714" s="19">
        <v>588333.22200000007</v>
      </c>
      <c r="C1714" s="26">
        <v>5373387.9260000009</v>
      </c>
      <c r="D1714" s="152">
        <v>3945.07</v>
      </c>
      <c r="E1714" s="152">
        <v>0.06</v>
      </c>
      <c r="F1714" s="203">
        <v>503.66499999999996</v>
      </c>
      <c r="G1714" s="152">
        <v>46</v>
      </c>
      <c r="H1714" s="152">
        <v>16</v>
      </c>
      <c r="I1714" s="152">
        <v>15</v>
      </c>
      <c r="J1714" s="152">
        <v>12</v>
      </c>
      <c r="K1714" s="152">
        <v>2008</v>
      </c>
      <c r="L1714" s="152"/>
      <c r="M1714" s="103" t="s">
        <v>20</v>
      </c>
      <c r="N1714" s="152">
        <v>9504</v>
      </c>
      <c r="O1714" s="152">
        <v>5110</v>
      </c>
      <c r="P1714" s="19">
        <v>594094.89500000002</v>
      </c>
      <c r="Q1714" s="26">
        <v>5372435.9820000008</v>
      </c>
      <c r="R1714" s="16">
        <v>472.69599999999997</v>
      </c>
      <c r="S1714" s="221"/>
      <c r="T1714" s="15"/>
      <c r="U1714" s="6"/>
      <c r="V1714" s="6"/>
      <c r="W1714" s="6"/>
      <c r="X1714" s="6"/>
    </row>
    <row r="1715" spans="1:40">
      <c r="A1715" s="152">
        <v>5110</v>
      </c>
      <c r="B1715" s="19">
        <v>594094.89500000002</v>
      </c>
      <c r="C1715" s="26">
        <v>5372435.9820000008</v>
      </c>
      <c r="D1715" s="152">
        <v>3955.51</v>
      </c>
      <c r="E1715" s="152">
        <v>7.0000000000000007E-2</v>
      </c>
      <c r="F1715" s="203">
        <v>472.69599999999997</v>
      </c>
      <c r="G1715" s="152">
        <v>16</v>
      </c>
      <c r="H1715" s="152">
        <v>17</v>
      </c>
      <c r="I1715" s="152">
        <v>15</v>
      </c>
      <c r="J1715" s="152">
        <v>12</v>
      </c>
      <c r="K1715" s="152">
        <v>2008</v>
      </c>
      <c r="L1715" s="152"/>
      <c r="M1715" s="103" t="s">
        <v>20</v>
      </c>
      <c r="N1715" s="152">
        <v>9504</v>
      </c>
      <c r="O1715" s="152">
        <v>9504</v>
      </c>
      <c r="P1715" s="19">
        <v>584559.94900000002</v>
      </c>
      <c r="Q1715" s="26">
        <v>5364725.8380000005</v>
      </c>
      <c r="R1715" s="16">
        <v>295.25099999999998</v>
      </c>
      <c r="S1715" s="221"/>
      <c r="T1715" s="15"/>
      <c r="U1715" s="6"/>
      <c r="V1715" s="6"/>
      <c r="W1715" s="6"/>
      <c r="X1715" s="6"/>
      <c r="Z1715" s="152"/>
      <c r="AA1715" s="152"/>
      <c r="AB1715" s="152"/>
      <c r="AC1715" s="152"/>
      <c r="AD1715" s="152"/>
      <c r="AE1715" s="152"/>
      <c r="AF1715" s="152"/>
      <c r="AG1715" s="152"/>
      <c r="AH1715" s="152"/>
      <c r="AI1715" s="171"/>
      <c r="AJ1715" s="152"/>
      <c r="AK1715" s="152"/>
      <c r="AL1715" s="6"/>
    </row>
    <row r="1716" spans="1:40">
      <c r="A1716" s="152">
        <v>9504</v>
      </c>
      <c r="B1716" s="182">
        <v>584559.94900000002</v>
      </c>
      <c r="C1716" s="182">
        <v>5364725.8380000005</v>
      </c>
      <c r="D1716" s="152">
        <v>3998.4</v>
      </c>
      <c r="E1716" s="152">
        <v>7.0000000000000007E-2</v>
      </c>
      <c r="F1716" s="209">
        <v>295.25099999999998</v>
      </c>
      <c r="G1716" s="152">
        <v>44</v>
      </c>
      <c r="H1716" s="152">
        <v>17</v>
      </c>
      <c r="I1716" s="152">
        <v>15</v>
      </c>
      <c r="J1716" s="152">
        <v>12</v>
      </c>
      <c r="K1716" s="152">
        <v>2008</v>
      </c>
      <c r="L1716" s="152" t="s">
        <v>31</v>
      </c>
      <c r="M1716" s="152" t="s">
        <v>24</v>
      </c>
      <c r="N1716" s="152" t="s">
        <v>40</v>
      </c>
      <c r="O1716" s="152"/>
      <c r="Z1716" s="152"/>
      <c r="AA1716" s="152"/>
      <c r="AB1716" s="152"/>
      <c r="AC1716" s="152"/>
      <c r="AD1716" s="152"/>
      <c r="AE1716" s="152"/>
      <c r="AF1716" s="152"/>
      <c r="AG1716" s="152"/>
      <c r="AH1716" s="152"/>
      <c r="AI1716" s="171"/>
      <c r="AJ1716" s="152"/>
      <c r="AK1716" s="152"/>
      <c r="AL1716" s="6"/>
    </row>
    <row r="1717" spans="1:40">
      <c r="A1717" s="152">
        <v>9504</v>
      </c>
      <c r="B1717" s="182">
        <v>584559.94900000002</v>
      </c>
      <c r="C1717" s="182">
        <v>5364725.8380000005</v>
      </c>
      <c r="D1717" s="152">
        <v>3998.4</v>
      </c>
      <c r="E1717" s="152">
        <v>7.0000000000000007E-2</v>
      </c>
      <c r="F1717" s="209">
        <v>295.25099999999998</v>
      </c>
      <c r="G1717" s="152">
        <v>48</v>
      </c>
      <c r="H1717" s="152">
        <v>17</v>
      </c>
      <c r="I1717" s="152">
        <v>15</v>
      </c>
      <c r="J1717" s="152">
        <v>12</v>
      </c>
      <c r="K1717" s="152">
        <v>2008</v>
      </c>
      <c r="L1717" s="152" t="s">
        <v>31</v>
      </c>
      <c r="M1717" s="152" t="s">
        <v>24</v>
      </c>
      <c r="N1717" s="152" t="s">
        <v>40</v>
      </c>
      <c r="O1717" s="152"/>
    </row>
    <row r="1718" spans="1:40" s="152" customFormat="1">
      <c r="A1718" s="8"/>
      <c r="B1718" s="9"/>
      <c r="C1718" s="9"/>
      <c r="D1718" s="8"/>
      <c r="E1718" s="8"/>
      <c r="F1718" s="208"/>
      <c r="G1718" s="8"/>
      <c r="H1718" s="8"/>
      <c r="I1718" s="8"/>
      <c r="J1718" s="8"/>
      <c r="K1718" s="8"/>
      <c r="L1718" s="8"/>
      <c r="M1718" s="8"/>
      <c r="N1718" s="8"/>
      <c r="O1718" s="8"/>
      <c r="P1718" s="9"/>
      <c r="Q1718" s="9"/>
      <c r="R1718" s="10"/>
      <c r="S1718" s="218"/>
      <c r="T1718" s="23"/>
      <c r="U1718" s="23"/>
      <c r="V1718" s="23"/>
      <c r="W1718" s="23"/>
      <c r="X1718" s="23"/>
      <c r="Y1718" s="28"/>
      <c r="Z1718" s="21"/>
      <c r="AA1718" s="21"/>
      <c r="AB1718" s="15"/>
      <c r="AC1718" s="6"/>
      <c r="AD1718" s="6"/>
    </row>
    <row r="1719" spans="1:40">
      <c r="A1719" s="152">
        <v>9504</v>
      </c>
      <c r="B1719" s="182">
        <v>584559.94900000002</v>
      </c>
      <c r="C1719" s="182">
        <v>5364725.8380000005</v>
      </c>
      <c r="D1719" s="152">
        <v>3998.54</v>
      </c>
      <c r="E1719" s="152">
        <v>7.0000000000000007E-2</v>
      </c>
      <c r="F1719" s="209">
        <v>295.25099999999998</v>
      </c>
      <c r="G1719" s="152">
        <v>28</v>
      </c>
      <c r="H1719" s="152">
        <v>8</v>
      </c>
      <c r="I1719" s="152">
        <v>16</v>
      </c>
      <c r="J1719" s="152">
        <v>12</v>
      </c>
      <c r="K1719" s="152">
        <v>2008</v>
      </c>
      <c r="L1719" s="152" t="s">
        <v>31</v>
      </c>
      <c r="M1719" s="152" t="s">
        <v>24</v>
      </c>
      <c r="N1719" s="152" t="s">
        <v>40</v>
      </c>
      <c r="O1719" s="21" t="s">
        <v>24</v>
      </c>
      <c r="P1719" s="162">
        <v>584559.94900000002</v>
      </c>
      <c r="Q1719" s="162">
        <v>5364725.8380000005</v>
      </c>
      <c r="R1719" s="163">
        <v>295.25099999999998</v>
      </c>
      <c r="S1719" s="180">
        <v>9504</v>
      </c>
      <c r="Z1719" s="15"/>
      <c r="AA1719" s="6"/>
      <c r="AB1719" s="6"/>
      <c r="AC1719" s="152"/>
      <c r="AD1719" s="152"/>
      <c r="AE1719" s="152"/>
      <c r="AF1719" s="152"/>
      <c r="AG1719" s="152"/>
      <c r="AH1719" s="152"/>
      <c r="AI1719" s="152"/>
      <c r="AJ1719" s="152"/>
      <c r="AK1719" s="152"/>
      <c r="AL1719" s="152"/>
      <c r="AM1719" s="152"/>
      <c r="AN1719" s="152"/>
    </row>
    <row r="1720" spans="1:40">
      <c r="A1720" s="152">
        <v>9504</v>
      </c>
      <c r="B1720" s="182">
        <v>584559.94900000002</v>
      </c>
      <c r="C1720" s="182">
        <v>5364725.8380000005</v>
      </c>
      <c r="D1720" s="152">
        <v>3998.54</v>
      </c>
      <c r="E1720" s="152">
        <v>7.0000000000000007E-2</v>
      </c>
      <c r="F1720" s="209">
        <v>295.25099999999998</v>
      </c>
      <c r="G1720" s="152">
        <v>32</v>
      </c>
      <c r="H1720" s="152">
        <v>8</v>
      </c>
      <c r="I1720" s="152">
        <v>16</v>
      </c>
      <c r="J1720" s="152">
        <v>12</v>
      </c>
      <c r="K1720" s="152">
        <v>2008</v>
      </c>
      <c r="L1720" s="152" t="s">
        <v>31</v>
      </c>
      <c r="M1720" s="152" t="s">
        <v>24</v>
      </c>
      <c r="N1720" s="152" t="s">
        <v>40</v>
      </c>
      <c r="O1720" s="152" t="s">
        <v>25</v>
      </c>
      <c r="P1720" s="152">
        <v>584562.88600000006</v>
      </c>
      <c r="Q1720" s="152">
        <v>5364729.8899999997</v>
      </c>
      <c r="R1720" s="152">
        <v>295.67899999999997</v>
      </c>
      <c r="S1720" s="187" t="s">
        <v>18</v>
      </c>
      <c r="Z1720" s="15"/>
      <c r="AA1720" s="6"/>
      <c r="AB1720" s="6"/>
      <c r="AC1720" s="152"/>
      <c r="AD1720" s="152"/>
      <c r="AE1720" s="152"/>
      <c r="AF1720" s="152"/>
      <c r="AG1720" s="152"/>
      <c r="AH1720" s="152"/>
      <c r="AI1720" s="152"/>
      <c r="AJ1720" s="152"/>
      <c r="AK1720" s="152"/>
      <c r="AL1720" s="152"/>
      <c r="AM1720" s="152"/>
      <c r="AN1720" s="152"/>
    </row>
    <row r="1721" spans="1:40" ht="15.75" thickBot="1">
      <c r="A1721" s="152">
        <v>5111</v>
      </c>
      <c r="B1721" s="19">
        <v>594522.375</v>
      </c>
      <c r="C1721" s="26">
        <v>5376123.6000000006</v>
      </c>
      <c r="D1721" s="152">
        <v>3925.32</v>
      </c>
      <c r="E1721" s="152">
        <v>7.0000000000000007E-2</v>
      </c>
      <c r="F1721" s="203">
        <v>633.47400000000005</v>
      </c>
      <c r="G1721" s="152">
        <v>6</v>
      </c>
      <c r="H1721" s="152">
        <v>9</v>
      </c>
      <c r="I1721" s="152">
        <v>16</v>
      </c>
      <c r="J1721" s="152">
        <v>12</v>
      </c>
      <c r="K1721" s="152">
        <v>2008</v>
      </c>
      <c r="L1721" s="152"/>
      <c r="M1721" s="103" t="s">
        <v>20</v>
      </c>
      <c r="N1721" s="152">
        <v>9504</v>
      </c>
      <c r="O1721" s="152" t="s">
        <v>26</v>
      </c>
      <c r="P1721" s="131">
        <f>P1719-P1720</f>
        <v>-2.9370000000344589</v>
      </c>
      <c r="Q1721" s="131">
        <f>Q1719-Q1720</f>
        <v>-4.0519999992102385</v>
      </c>
      <c r="R1721" s="17">
        <f>R1719-R1720</f>
        <v>-0.42799999999999727</v>
      </c>
      <c r="Z1721" s="152"/>
      <c r="AA1721" s="152"/>
      <c r="AB1721" s="6"/>
      <c r="AC1721" s="152"/>
      <c r="AD1721" s="152"/>
      <c r="AE1721" s="152"/>
      <c r="AF1721" s="152"/>
      <c r="AG1721" s="152"/>
      <c r="AH1721" s="152"/>
      <c r="AI1721" s="152"/>
      <c r="AJ1721" s="152"/>
      <c r="AK1721"/>
      <c r="AL1721" s="152"/>
      <c r="AM1721" s="152"/>
      <c r="AN1721" s="152"/>
    </row>
    <row r="1722" spans="1:40" ht="15.75" thickTop="1">
      <c r="A1722" s="152">
        <v>5112</v>
      </c>
      <c r="B1722" s="19">
        <v>593643.95600000001</v>
      </c>
      <c r="C1722" s="26">
        <v>5377074.8670000006</v>
      </c>
      <c r="D1722" s="152">
        <v>3901.63</v>
      </c>
      <c r="E1722" s="152">
        <v>0.06</v>
      </c>
      <c r="F1722" s="203">
        <v>743.93200000000002</v>
      </c>
      <c r="G1722" s="152">
        <v>34</v>
      </c>
      <c r="H1722" s="152">
        <v>9</v>
      </c>
      <c r="I1722" s="152">
        <v>16</v>
      </c>
      <c r="J1722" s="152">
        <v>12</v>
      </c>
      <c r="K1722" s="152">
        <v>2008</v>
      </c>
      <c r="L1722" s="152"/>
      <c r="M1722" s="103" t="s">
        <v>20</v>
      </c>
      <c r="N1722" s="152">
        <v>9504</v>
      </c>
      <c r="O1722" s="152">
        <v>5111</v>
      </c>
      <c r="P1722" s="19">
        <v>594522.375</v>
      </c>
      <c r="Q1722" s="26">
        <v>5376123.6000000006</v>
      </c>
      <c r="R1722" s="16">
        <v>633.47400000000005</v>
      </c>
      <c r="S1722" s="221"/>
      <c r="T1722" s="15"/>
      <c r="U1722" s="6"/>
      <c r="V1722" s="6"/>
      <c r="W1722" s="6"/>
      <c r="X1722" s="6"/>
      <c r="Z1722" s="152"/>
      <c r="AA1722" s="152"/>
      <c r="AB1722" s="6"/>
      <c r="AC1722" s="152"/>
      <c r="AD1722" s="152"/>
      <c r="AE1722" s="152"/>
      <c r="AF1722" s="152"/>
      <c r="AG1722" s="152"/>
      <c r="AH1722" s="152"/>
      <c r="AI1722" s="152"/>
      <c r="AJ1722" s="152"/>
      <c r="AK1722" s="152"/>
      <c r="AL1722" s="152"/>
      <c r="AM1722" s="152"/>
      <c r="AN1722" s="152"/>
    </row>
    <row r="1723" spans="1:40">
      <c r="A1723" s="152">
        <v>5113</v>
      </c>
      <c r="B1723" s="19">
        <v>595000.20299999998</v>
      </c>
      <c r="C1723" s="26">
        <v>5375795.1720000012</v>
      </c>
      <c r="D1723" s="152">
        <v>3945.17</v>
      </c>
      <c r="E1723" s="152">
        <v>6.5000000000000002E-2</v>
      </c>
      <c r="F1723" s="203">
        <v>536.875</v>
      </c>
      <c r="G1723" s="152">
        <v>4</v>
      </c>
      <c r="H1723" s="152">
        <v>10</v>
      </c>
      <c r="I1723" s="152">
        <v>16</v>
      </c>
      <c r="J1723" s="152">
        <v>12</v>
      </c>
      <c r="K1723" s="152">
        <v>2008</v>
      </c>
      <c r="L1723" s="152"/>
      <c r="M1723" s="103" t="s">
        <v>20</v>
      </c>
      <c r="N1723" s="152">
        <v>9504</v>
      </c>
      <c r="O1723" s="152">
        <v>5112</v>
      </c>
      <c r="P1723" s="19">
        <v>593643.95600000001</v>
      </c>
      <c r="Q1723" s="26">
        <v>5377074.8670000006</v>
      </c>
      <c r="R1723" s="16">
        <v>743.93200000000002</v>
      </c>
      <c r="S1723" s="221"/>
      <c r="T1723" s="15"/>
      <c r="U1723" s="6"/>
      <c r="V1723" s="6"/>
      <c r="W1723" s="6"/>
      <c r="X1723" s="6"/>
      <c r="Z1723" s="152"/>
      <c r="AA1723" s="152"/>
      <c r="AB1723" s="152"/>
      <c r="AC1723" s="152"/>
      <c r="AD1723" s="152"/>
      <c r="AE1723" s="152"/>
      <c r="AF1723" s="152"/>
      <c r="AG1723" s="152"/>
      <c r="AH1723" s="152"/>
      <c r="AI1723" s="171"/>
      <c r="AJ1723" s="152"/>
      <c r="AK1723" s="152"/>
      <c r="AL1723" s="6"/>
    </row>
    <row r="1724" spans="1:40">
      <c r="A1724" s="152">
        <v>5103</v>
      </c>
      <c r="B1724" s="19">
        <v>593144.99599999993</v>
      </c>
      <c r="C1724" s="26">
        <v>5371879.2430000007</v>
      </c>
      <c r="D1724" s="152">
        <v>3950.21</v>
      </c>
      <c r="E1724" s="152">
        <v>7.0000000000000007E-2</v>
      </c>
      <c r="F1724" s="203">
        <v>504.40300000000002</v>
      </c>
      <c r="G1724" s="152">
        <v>32</v>
      </c>
      <c r="H1724" s="152">
        <v>10</v>
      </c>
      <c r="I1724" s="152">
        <v>16</v>
      </c>
      <c r="J1724" s="152">
        <v>12</v>
      </c>
      <c r="K1724" s="152">
        <v>2008</v>
      </c>
      <c r="L1724" s="152" t="s">
        <v>22</v>
      </c>
      <c r="M1724" s="152" t="s">
        <v>22</v>
      </c>
      <c r="N1724" s="152" t="s">
        <v>40</v>
      </c>
      <c r="O1724" s="152">
        <v>5113</v>
      </c>
      <c r="P1724" s="19">
        <v>595000.20299999998</v>
      </c>
      <c r="Q1724" s="26">
        <v>5375795.1720000012</v>
      </c>
      <c r="R1724" s="16">
        <v>536.875</v>
      </c>
      <c r="S1724" s="221"/>
      <c r="T1724" s="15"/>
      <c r="U1724" s="6"/>
      <c r="V1724" s="6"/>
      <c r="W1724" s="6"/>
      <c r="X1724" s="6"/>
    </row>
    <row r="1725" spans="1:40">
      <c r="A1725" s="152">
        <v>5114</v>
      </c>
      <c r="B1725" s="19">
        <v>586042.72</v>
      </c>
      <c r="C1725" s="26">
        <v>5367541.0310000004</v>
      </c>
      <c r="D1725" s="152">
        <v>3965.72</v>
      </c>
      <c r="E1725" s="152">
        <v>0.06</v>
      </c>
      <c r="F1725" s="203">
        <v>454.88900000000001</v>
      </c>
      <c r="G1725" s="152">
        <v>58</v>
      </c>
      <c r="H1725" s="152">
        <v>10</v>
      </c>
      <c r="I1725" s="152">
        <v>16</v>
      </c>
      <c r="J1725" s="152">
        <v>12</v>
      </c>
      <c r="K1725" s="152">
        <v>2008</v>
      </c>
      <c r="L1725" s="152"/>
      <c r="M1725" s="103" t="s">
        <v>20</v>
      </c>
      <c r="N1725" s="152">
        <v>9504</v>
      </c>
      <c r="O1725" s="152">
        <v>5103</v>
      </c>
      <c r="P1725" s="19">
        <v>593144.99599999993</v>
      </c>
      <c r="Q1725" s="26">
        <v>5371879.2430000007</v>
      </c>
      <c r="R1725" s="16">
        <v>504.40300000000002</v>
      </c>
      <c r="S1725" s="221"/>
      <c r="T1725" s="15"/>
      <c r="U1725" s="6"/>
      <c r="V1725" s="6"/>
      <c r="W1725" s="6"/>
      <c r="X1725" s="6"/>
    </row>
    <row r="1726" spans="1:40">
      <c r="A1726" s="152">
        <v>5115</v>
      </c>
      <c r="B1726" s="19">
        <v>587133.26</v>
      </c>
      <c r="C1726" s="26">
        <v>5367358.3480000012</v>
      </c>
      <c r="D1726" s="152">
        <v>3967.41</v>
      </c>
      <c r="E1726" s="152">
        <v>6.5000000000000002E-2</v>
      </c>
      <c r="F1726" s="203">
        <v>457.69</v>
      </c>
      <c r="G1726" s="152">
        <v>21</v>
      </c>
      <c r="H1726" s="152">
        <v>11</v>
      </c>
      <c r="I1726" s="152">
        <v>16</v>
      </c>
      <c r="J1726" s="152">
        <v>12</v>
      </c>
      <c r="K1726" s="152">
        <v>2008</v>
      </c>
      <c r="L1726" s="152"/>
      <c r="M1726" s="103" t="s">
        <v>20</v>
      </c>
      <c r="N1726" s="152">
        <v>9504</v>
      </c>
      <c r="O1726" s="152">
        <v>5114</v>
      </c>
      <c r="P1726" s="19">
        <v>586042.72</v>
      </c>
      <c r="Q1726" s="26">
        <v>5367541.0310000004</v>
      </c>
      <c r="R1726" s="16">
        <v>454.88900000000001</v>
      </c>
      <c r="S1726" s="221"/>
      <c r="T1726" s="15"/>
      <c r="U1726" s="6"/>
      <c r="V1726" s="6"/>
      <c r="W1726" s="6"/>
      <c r="X1726" s="6"/>
    </row>
    <row r="1727" spans="1:40">
      <c r="A1727" s="152">
        <v>5116</v>
      </c>
      <c r="B1727" s="19">
        <v>582577.91499999992</v>
      </c>
      <c r="C1727" s="26">
        <v>5364775.2800000012</v>
      </c>
      <c r="D1727" s="152">
        <v>3973.67</v>
      </c>
      <c r="E1727" s="152">
        <v>7.4999999999999997E-2</v>
      </c>
      <c r="F1727" s="203">
        <v>409.51499999999999</v>
      </c>
      <c r="G1727" s="152">
        <v>47</v>
      </c>
      <c r="H1727" s="152">
        <v>11</v>
      </c>
      <c r="I1727" s="152">
        <v>16</v>
      </c>
      <c r="J1727" s="152">
        <v>12</v>
      </c>
      <c r="K1727" s="152">
        <v>2008</v>
      </c>
      <c r="L1727" s="152" t="s">
        <v>21</v>
      </c>
      <c r="M1727" s="103" t="s">
        <v>20</v>
      </c>
      <c r="N1727" s="152">
        <v>9504</v>
      </c>
      <c r="O1727" s="152">
        <v>5115</v>
      </c>
      <c r="P1727" s="19">
        <v>587133.26</v>
      </c>
      <c r="Q1727" s="26">
        <v>5367358.3480000012</v>
      </c>
      <c r="R1727" s="16">
        <v>457.69</v>
      </c>
      <c r="S1727" s="221"/>
      <c r="T1727" s="15"/>
      <c r="U1727" s="6"/>
      <c r="V1727" s="6"/>
      <c r="W1727" s="6"/>
      <c r="X1727" s="6"/>
    </row>
    <row r="1728" spans="1:40">
      <c r="A1728" s="152">
        <v>5117</v>
      </c>
      <c r="B1728" s="19">
        <v>580299.27500000002</v>
      </c>
      <c r="C1728" s="26">
        <v>5365429.6170000006</v>
      </c>
      <c r="D1728" s="152">
        <v>3911.85</v>
      </c>
      <c r="E1728" s="152">
        <v>7.4999999999999997E-2</v>
      </c>
      <c r="F1728" s="203">
        <v>671.74800000000005</v>
      </c>
      <c r="G1728" s="152">
        <v>6</v>
      </c>
      <c r="H1728" s="152">
        <v>12</v>
      </c>
      <c r="I1728" s="152">
        <v>16</v>
      </c>
      <c r="J1728" s="152">
        <v>12</v>
      </c>
      <c r="K1728" s="152">
        <v>2008</v>
      </c>
      <c r="L1728" s="152"/>
      <c r="M1728" s="103" t="s">
        <v>20</v>
      </c>
      <c r="N1728" s="152">
        <v>9504</v>
      </c>
      <c r="O1728" s="152">
        <v>5116</v>
      </c>
      <c r="P1728" s="19">
        <v>582577.91499999992</v>
      </c>
      <c r="Q1728" s="26">
        <v>5364775.2800000012</v>
      </c>
      <c r="R1728" s="16">
        <v>409.51499999999999</v>
      </c>
      <c r="S1728" s="221"/>
      <c r="T1728" s="15"/>
      <c r="U1728" s="6"/>
      <c r="V1728" s="6"/>
      <c r="W1728" s="6"/>
      <c r="X1728" s="6"/>
    </row>
    <row r="1729" spans="1:38">
      <c r="A1729" s="152">
        <v>5118</v>
      </c>
      <c r="B1729" s="19">
        <v>577710.223</v>
      </c>
      <c r="C1729" s="26">
        <v>5365382.0850000009</v>
      </c>
      <c r="D1729" s="152">
        <v>3920.25</v>
      </c>
      <c r="E1729" s="152">
        <v>7.0000000000000007E-2</v>
      </c>
      <c r="F1729" s="203">
        <v>593.43899999999996</v>
      </c>
      <c r="G1729" s="152">
        <v>19</v>
      </c>
      <c r="H1729" s="152">
        <v>12</v>
      </c>
      <c r="I1729" s="152">
        <v>16</v>
      </c>
      <c r="J1729" s="152">
        <v>12</v>
      </c>
      <c r="K1729" s="152">
        <v>2008</v>
      </c>
      <c r="L1729" s="152"/>
      <c r="M1729" s="103" t="s">
        <v>20</v>
      </c>
      <c r="N1729" s="152">
        <v>9504</v>
      </c>
      <c r="O1729" s="152">
        <v>5117</v>
      </c>
      <c r="P1729" s="19">
        <v>580299.27500000002</v>
      </c>
      <c r="Q1729" s="26">
        <v>5365429.6170000006</v>
      </c>
      <c r="R1729" s="16">
        <v>671.74800000000005</v>
      </c>
      <c r="S1729" s="221"/>
      <c r="T1729" s="15"/>
      <c r="U1729" s="6"/>
      <c r="V1729" s="6"/>
      <c r="W1729" s="6"/>
      <c r="X1729" s="6"/>
    </row>
    <row r="1730" spans="1:38">
      <c r="A1730" s="152">
        <v>5119</v>
      </c>
      <c r="B1730" s="19">
        <v>576636.71799999999</v>
      </c>
      <c r="C1730" s="26">
        <v>5365530.9710000008</v>
      </c>
      <c r="D1730" s="152">
        <v>3924.05</v>
      </c>
      <c r="E1730" s="152">
        <v>7.0000000000000007E-2</v>
      </c>
      <c r="F1730" s="203">
        <v>567.05899999999997</v>
      </c>
      <c r="G1730" s="152">
        <v>30</v>
      </c>
      <c r="H1730" s="152">
        <v>12</v>
      </c>
      <c r="I1730" s="152">
        <v>16</v>
      </c>
      <c r="J1730" s="152">
        <v>12</v>
      </c>
      <c r="K1730" s="152">
        <v>2008</v>
      </c>
      <c r="L1730" s="152"/>
      <c r="M1730" s="103" t="s">
        <v>20</v>
      </c>
      <c r="N1730" s="152">
        <v>9504</v>
      </c>
      <c r="O1730" s="152">
        <v>5118</v>
      </c>
      <c r="P1730" s="19">
        <v>577710.223</v>
      </c>
      <c r="Q1730" s="26">
        <v>5365382.0850000009</v>
      </c>
      <c r="R1730" s="16">
        <v>593.43899999999996</v>
      </c>
      <c r="S1730" s="221"/>
      <c r="T1730" s="15"/>
      <c r="U1730" s="6"/>
      <c r="V1730" s="6"/>
      <c r="W1730" s="6"/>
      <c r="X1730" s="6"/>
    </row>
    <row r="1731" spans="1:38">
      <c r="A1731" s="152">
        <v>9504</v>
      </c>
      <c r="B1731" s="182">
        <v>584559.94900000002</v>
      </c>
      <c r="C1731" s="182">
        <v>5364725.8380000005</v>
      </c>
      <c r="D1731" s="152">
        <v>3998.44</v>
      </c>
      <c r="E1731" s="152">
        <v>7.0000000000000007E-2</v>
      </c>
      <c r="F1731" s="209">
        <v>295.25099999999998</v>
      </c>
      <c r="G1731" s="152">
        <v>55</v>
      </c>
      <c r="H1731" s="152">
        <v>12</v>
      </c>
      <c r="I1731" s="152">
        <v>16</v>
      </c>
      <c r="J1731" s="152">
        <v>12</v>
      </c>
      <c r="K1731" s="152">
        <v>2008</v>
      </c>
      <c r="L1731" s="152" t="s">
        <v>31</v>
      </c>
      <c r="M1731" s="152" t="s">
        <v>24</v>
      </c>
      <c r="N1731" s="152" t="s">
        <v>40</v>
      </c>
      <c r="O1731" s="152">
        <v>5119</v>
      </c>
      <c r="P1731" s="19">
        <v>576636.71799999999</v>
      </c>
      <c r="Q1731" s="26">
        <v>5365530.9710000008</v>
      </c>
      <c r="R1731" s="16">
        <v>567.05899999999997</v>
      </c>
      <c r="S1731" s="221"/>
      <c r="T1731" s="15"/>
      <c r="U1731" s="6"/>
      <c r="V1731" s="6"/>
      <c r="W1731" s="6"/>
      <c r="X1731" s="6"/>
    </row>
    <row r="1732" spans="1:38">
      <c r="A1732" s="152">
        <v>9504</v>
      </c>
      <c r="B1732" s="182">
        <v>584559.94900000002</v>
      </c>
      <c r="C1732" s="182">
        <v>5364725.8380000005</v>
      </c>
      <c r="D1732" s="152">
        <v>3998.44</v>
      </c>
      <c r="E1732" s="152">
        <v>7.0000000000000007E-2</v>
      </c>
      <c r="F1732" s="209">
        <v>295.25099999999998</v>
      </c>
      <c r="G1732" s="152">
        <v>59</v>
      </c>
      <c r="H1732" s="152">
        <v>12</v>
      </c>
      <c r="I1732" s="152">
        <v>16</v>
      </c>
      <c r="J1732" s="152">
        <v>12</v>
      </c>
      <c r="K1732" s="152">
        <v>2008</v>
      </c>
      <c r="L1732" s="152" t="s">
        <v>31</v>
      </c>
      <c r="M1732" s="152" t="s">
        <v>24</v>
      </c>
      <c r="N1732" s="152" t="s">
        <v>40</v>
      </c>
      <c r="O1732" s="152">
        <v>5120</v>
      </c>
      <c r="P1732" s="19">
        <v>580914.728</v>
      </c>
      <c r="Q1732" s="26">
        <v>5363830.8720000004</v>
      </c>
      <c r="R1732" s="16">
        <v>510.34</v>
      </c>
      <c r="S1732" s="221"/>
      <c r="T1732" s="15"/>
      <c r="U1732" s="6"/>
      <c r="V1732" s="6"/>
      <c r="W1732" s="6"/>
      <c r="X1732" s="6"/>
    </row>
    <row r="1733" spans="1:38">
      <c r="A1733" s="152">
        <v>5120</v>
      </c>
      <c r="B1733" s="19">
        <v>580914.728</v>
      </c>
      <c r="C1733" s="26">
        <v>5363830.8720000004</v>
      </c>
      <c r="D1733" s="152">
        <v>3951.59</v>
      </c>
      <c r="E1733" s="152">
        <v>7.0000000000000007E-2</v>
      </c>
      <c r="F1733" s="203">
        <v>510.34</v>
      </c>
      <c r="G1733" s="152">
        <v>8</v>
      </c>
      <c r="H1733" s="152">
        <v>13</v>
      </c>
      <c r="I1733" s="152">
        <v>16</v>
      </c>
      <c r="J1733" s="152">
        <v>12</v>
      </c>
      <c r="K1733" s="152">
        <v>2008</v>
      </c>
      <c r="L1733" s="152"/>
      <c r="M1733" s="103" t="s">
        <v>20</v>
      </c>
      <c r="N1733" s="152">
        <v>9504</v>
      </c>
      <c r="O1733" s="152">
        <v>5121</v>
      </c>
      <c r="P1733" s="19">
        <v>576855.84399999992</v>
      </c>
      <c r="Q1733" s="26">
        <v>5365848.8530000011</v>
      </c>
      <c r="R1733" s="16">
        <v>542.95000000000005</v>
      </c>
      <c r="S1733" s="221"/>
      <c r="T1733" s="15"/>
      <c r="U1733" s="6"/>
      <c r="V1733" s="6"/>
      <c r="W1733" s="6"/>
      <c r="X1733" s="6"/>
    </row>
    <row r="1734" spans="1:38">
      <c r="A1734" s="152">
        <v>5121</v>
      </c>
      <c r="B1734" s="19">
        <v>576855.84399999992</v>
      </c>
      <c r="C1734" s="26">
        <v>5365848.8530000011</v>
      </c>
      <c r="D1734" s="152">
        <v>3928.57</v>
      </c>
      <c r="E1734" s="152">
        <v>7.4999999999999997E-2</v>
      </c>
      <c r="F1734" s="203">
        <v>542.95000000000005</v>
      </c>
      <c r="G1734" s="152">
        <v>31</v>
      </c>
      <c r="H1734" s="152">
        <v>13</v>
      </c>
      <c r="I1734" s="152">
        <v>16</v>
      </c>
      <c r="J1734" s="152">
        <v>12</v>
      </c>
      <c r="K1734" s="152">
        <v>2008</v>
      </c>
      <c r="L1734" s="152"/>
      <c r="M1734" s="103" t="s">
        <v>20</v>
      </c>
      <c r="N1734" s="152">
        <v>9504</v>
      </c>
      <c r="O1734" s="152">
        <v>5122</v>
      </c>
      <c r="P1734" s="19">
        <v>578806.674</v>
      </c>
      <c r="Q1734" s="26">
        <v>5365593.0610000007</v>
      </c>
      <c r="R1734" s="16">
        <v>569.24199999999996</v>
      </c>
      <c r="S1734" s="221"/>
      <c r="T1734" s="15"/>
      <c r="U1734" s="6"/>
      <c r="V1734" s="6"/>
      <c r="W1734" s="6"/>
      <c r="X1734" s="6"/>
    </row>
    <row r="1735" spans="1:38">
      <c r="A1735" s="152">
        <v>5122</v>
      </c>
      <c r="B1735" s="19">
        <v>578806.674</v>
      </c>
      <c r="C1735" s="26">
        <v>5365593.0610000007</v>
      </c>
      <c r="D1735" s="152">
        <v>3927</v>
      </c>
      <c r="E1735" s="152">
        <v>7.4999999999999997E-2</v>
      </c>
      <c r="F1735" s="203">
        <v>569.24199999999996</v>
      </c>
      <c r="G1735" s="152">
        <v>45</v>
      </c>
      <c r="H1735" s="152">
        <v>13</v>
      </c>
      <c r="I1735" s="152">
        <v>16</v>
      </c>
      <c r="J1735" s="152">
        <v>12</v>
      </c>
      <c r="K1735" s="152">
        <v>2008</v>
      </c>
      <c r="L1735" s="152"/>
      <c r="M1735" s="103" t="s">
        <v>20</v>
      </c>
      <c r="N1735" s="152">
        <v>9504</v>
      </c>
      <c r="O1735" s="152">
        <v>5123</v>
      </c>
      <c r="P1735" s="19">
        <v>578289.68799999997</v>
      </c>
      <c r="Q1735" s="26">
        <v>5363905.7210000008</v>
      </c>
      <c r="R1735" s="16">
        <v>585.36500000000001</v>
      </c>
      <c r="S1735" s="221"/>
      <c r="T1735" s="15"/>
      <c r="U1735" s="6"/>
      <c r="V1735" s="6"/>
      <c r="W1735" s="6"/>
      <c r="X1735" s="6"/>
      <c r="Z1735" s="152"/>
      <c r="AA1735" s="152"/>
      <c r="AB1735" s="152"/>
      <c r="AC1735" s="152"/>
      <c r="AD1735" s="152"/>
      <c r="AE1735" s="152"/>
      <c r="AF1735" s="152"/>
      <c r="AG1735" s="152"/>
      <c r="AH1735" s="152"/>
      <c r="AJ1735" s="152"/>
      <c r="AK1735" s="152"/>
      <c r="AL1735" s="6"/>
    </row>
    <row r="1736" spans="1:38">
      <c r="A1736" s="152">
        <v>5123</v>
      </c>
      <c r="B1736" s="19">
        <v>578289.68799999997</v>
      </c>
      <c r="C1736" s="26">
        <v>5363905.7210000008</v>
      </c>
      <c r="D1736" s="152">
        <v>3929.5</v>
      </c>
      <c r="E1736" s="152">
        <v>6.5000000000000002E-2</v>
      </c>
      <c r="F1736" s="203">
        <v>585.36500000000001</v>
      </c>
      <c r="G1736" s="152">
        <v>4</v>
      </c>
      <c r="H1736" s="152">
        <v>14</v>
      </c>
      <c r="I1736" s="152">
        <v>16</v>
      </c>
      <c r="J1736" s="152">
        <v>12</v>
      </c>
      <c r="K1736" s="152">
        <v>2008</v>
      </c>
      <c r="L1736" s="152"/>
      <c r="M1736" s="103" t="s">
        <v>20</v>
      </c>
      <c r="N1736" s="152">
        <v>9504</v>
      </c>
      <c r="O1736" s="152">
        <v>5124</v>
      </c>
      <c r="P1736" s="19">
        <v>579705.72199999995</v>
      </c>
      <c r="Q1736" s="26">
        <v>5364238.0910000009</v>
      </c>
      <c r="R1736" s="16">
        <v>583.61900000000003</v>
      </c>
      <c r="S1736" s="221"/>
      <c r="T1736" s="15"/>
      <c r="U1736" s="6"/>
      <c r="V1736" s="6"/>
      <c r="W1736" s="6"/>
      <c r="X1736" s="6"/>
      <c r="Z1736" s="152"/>
      <c r="AA1736" s="152"/>
      <c r="AB1736" s="152"/>
      <c r="AC1736" s="152"/>
      <c r="AD1736" s="152"/>
      <c r="AE1736" s="152"/>
      <c r="AF1736" s="152"/>
      <c r="AG1736" s="152"/>
      <c r="AH1736" s="152"/>
      <c r="AJ1736" s="152"/>
      <c r="AK1736" s="152"/>
      <c r="AL1736" s="6"/>
    </row>
    <row r="1737" spans="1:38">
      <c r="A1737" s="152">
        <v>5124</v>
      </c>
      <c r="B1737" s="19">
        <v>579705.72199999995</v>
      </c>
      <c r="C1737" s="26">
        <v>5364238.0910000009</v>
      </c>
      <c r="D1737" s="152">
        <v>3933.99</v>
      </c>
      <c r="E1737" s="152">
        <v>7.0000000000000007E-2</v>
      </c>
      <c r="F1737" s="203">
        <v>583.61900000000003</v>
      </c>
      <c r="G1737" s="152">
        <v>17</v>
      </c>
      <c r="H1737" s="152">
        <v>14</v>
      </c>
      <c r="I1737" s="152">
        <v>16</v>
      </c>
      <c r="J1737" s="152">
        <v>12</v>
      </c>
      <c r="K1737" s="152">
        <v>2008</v>
      </c>
      <c r="L1737" s="152"/>
      <c r="M1737" s="103" t="s">
        <v>20</v>
      </c>
      <c r="N1737" s="152">
        <v>9504</v>
      </c>
      <c r="O1737" s="152">
        <v>5125</v>
      </c>
      <c r="P1737" s="19">
        <v>580314.29599999997</v>
      </c>
      <c r="Q1737" s="26">
        <v>5363066.7190000005</v>
      </c>
      <c r="R1737" s="16">
        <v>504.02100000000002</v>
      </c>
      <c r="S1737" s="221"/>
      <c r="T1737" s="15"/>
      <c r="U1737" s="6"/>
      <c r="V1737" s="6"/>
      <c r="W1737" s="6"/>
      <c r="X1737" s="6"/>
    </row>
    <row r="1738" spans="1:38">
      <c r="A1738" s="152">
        <v>5125</v>
      </c>
      <c r="B1738" s="19">
        <v>580314.29599999997</v>
      </c>
      <c r="C1738" s="26">
        <v>5363066.7190000005</v>
      </c>
      <c r="D1738" s="152">
        <v>3954.83</v>
      </c>
      <c r="E1738" s="152">
        <v>7.4999999999999997E-2</v>
      </c>
      <c r="F1738" s="203">
        <v>504.02100000000002</v>
      </c>
      <c r="G1738" s="152">
        <v>31</v>
      </c>
      <c r="H1738" s="152">
        <v>14</v>
      </c>
      <c r="I1738" s="152">
        <v>16</v>
      </c>
      <c r="J1738" s="152">
        <v>12</v>
      </c>
      <c r="K1738" s="152">
        <v>2008</v>
      </c>
      <c r="L1738" s="152"/>
      <c r="M1738" s="103" t="s">
        <v>20</v>
      </c>
      <c r="N1738" s="152">
        <v>9504</v>
      </c>
      <c r="O1738" s="152" t="s">
        <v>205</v>
      </c>
      <c r="P1738" s="19">
        <v>582577.08399999992</v>
      </c>
      <c r="Q1738" s="26">
        <v>5364776.3860000009</v>
      </c>
      <c r="R1738" s="16">
        <v>409.52</v>
      </c>
      <c r="S1738" s="221"/>
      <c r="T1738" s="15"/>
      <c r="U1738" s="6"/>
      <c r="V1738" s="6"/>
      <c r="W1738" s="6"/>
      <c r="X1738" s="6"/>
    </row>
    <row r="1739" spans="1:38">
      <c r="A1739" s="152">
        <v>5116</v>
      </c>
      <c r="B1739" s="19">
        <v>582577.08399999992</v>
      </c>
      <c r="C1739" s="26">
        <v>5364776.3860000009</v>
      </c>
      <c r="D1739" s="152">
        <v>3973.59</v>
      </c>
      <c r="E1739" s="152">
        <v>7.0000000000000007E-2</v>
      </c>
      <c r="F1739" s="203">
        <v>409.52</v>
      </c>
      <c r="G1739" s="152">
        <v>47</v>
      </c>
      <c r="H1739" s="152">
        <v>14</v>
      </c>
      <c r="I1739" s="152">
        <v>16</v>
      </c>
      <c r="J1739" s="152">
        <v>12</v>
      </c>
      <c r="K1739" s="152">
        <v>2008</v>
      </c>
      <c r="L1739" s="152" t="s">
        <v>22</v>
      </c>
      <c r="M1739" s="103" t="s">
        <v>20</v>
      </c>
      <c r="N1739" s="152">
        <v>9504</v>
      </c>
      <c r="O1739" s="152">
        <v>5126</v>
      </c>
      <c r="P1739" s="19">
        <v>573122.69199999992</v>
      </c>
      <c r="Q1739" s="26">
        <v>5360962.8780000005</v>
      </c>
      <c r="R1739" s="16">
        <v>807.95799999999997</v>
      </c>
      <c r="S1739" s="221"/>
      <c r="T1739" s="15"/>
      <c r="U1739" s="6"/>
      <c r="V1739" s="6"/>
      <c r="W1739" s="6"/>
      <c r="X1739" s="6"/>
    </row>
    <row r="1740" spans="1:38">
      <c r="A1740" s="152">
        <v>5126</v>
      </c>
      <c r="B1740" s="19">
        <v>573122.69199999992</v>
      </c>
      <c r="C1740" s="26">
        <v>5360962.8780000005</v>
      </c>
      <c r="D1740" s="152">
        <v>3890.2</v>
      </c>
      <c r="E1740" s="152">
        <v>7.0000000000000007E-2</v>
      </c>
      <c r="F1740" s="203">
        <v>807.95799999999997</v>
      </c>
      <c r="G1740" s="152">
        <v>15</v>
      </c>
      <c r="H1740" s="152">
        <v>15</v>
      </c>
      <c r="I1740" s="152">
        <v>16</v>
      </c>
      <c r="J1740" s="152">
        <v>12</v>
      </c>
      <c r="K1740" s="152">
        <v>2008</v>
      </c>
      <c r="L1740" s="152"/>
      <c r="M1740" s="103" t="s">
        <v>20</v>
      </c>
      <c r="N1740" s="152">
        <v>9504</v>
      </c>
      <c r="O1740" s="152">
        <v>5127</v>
      </c>
      <c r="P1740" s="19">
        <v>573538.56099999999</v>
      </c>
      <c r="Q1740" s="26">
        <v>5361773.9460000005</v>
      </c>
      <c r="R1740" s="16">
        <v>763.673</v>
      </c>
      <c r="S1740" s="221"/>
      <c r="T1740" s="15"/>
      <c r="U1740" s="6"/>
      <c r="V1740" s="6"/>
      <c r="W1740" s="6"/>
      <c r="X1740" s="6"/>
    </row>
    <row r="1741" spans="1:38">
      <c r="A1741" s="152">
        <v>5127</v>
      </c>
      <c r="B1741" s="19">
        <v>573538.56099999999</v>
      </c>
      <c r="C1741" s="26">
        <v>5361773.9460000005</v>
      </c>
      <c r="D1741" s="152">
        <v>3896.95</v>
      </c>
      <c r="E1741" s="152">
        <v>7.0000000000000007E-2</v>
      </c>
      <c r="F1741" s="203">
        <v>763.673</v>
      </c>
      <c r="G1741" s="152">
        <v>25</v>
      </c>
      <c r="H1741" s="152">
        <v>15</v>
      </c>
      <c r="I1741" s="152">
        <v>16</v>
      </c>
      <c r="J1741" s="152">
        <v>12</v>
      </c>
      <c r="K1741" s="152">
        <v>2008</v>
      </c>
      <c r="L1741" s="152"/>
      <c r="M1741" s="103" t="s">
        <v>20</v>
      </c>
      <c r="N1741" s="152">
        <v>9504</v>
      </c>
      <c r="O1741" s="152">
        <v>5128</v>
      </c>
      <c r="P1741" s="19">
        <v>575273.12699999998</v>
      </c>
      <c r="Q1741" s="26">
        <v>5361334.4450000012</v>
      </c>
      <c r="R1741" s="16">
        <v>677.423</v>
      </c>
      <c r="S1741" s="221"/>
      <c r="T1741" s="15"/>
      <c r="U1741" s="6"/>
      <c r="V1741" s="6"/>
      <c r="W1741" s="6"/>
      <c r="X1741" s="6"/>
      <c r="AI1741" s="170"/>
      <c r="AL1741" s="6"/>
    </row>
    <row r="1742" spans="1:38">
      <c r="A1742" s="152">
        <v>5128</v>
      </c>
      <c r="B1742" s="19">
        <v>575273.12699999998</v>
      </c>
      <c r="C1742" s="26">
        <v>5361334.4450000012</v>
      </c>
      <c r="D1742" s="152">
        <v>3916.67</v>
      </c>
      <c r="E1742" s="152">
        <v>7.0000000000000007E-2</v>
      </c>
      <c r="F1742" s="203">
        <v>677.423</v>
      </c>
      <c r="G1742" s="152">
        <v>35</v>
      </c>
      <c r="H1742" s="152">
        <v>15</v>
      </c>
      <c r="I1742" s="152">
        <v>16</v>
      </c>
      <c r="J1742" s="152">
        <v>12</v>
      </c>
      <c r="K1742" s="152">
        <v>2008</v>
      </c>
      <c r="L1742" s="152"/>
      <c r="M1742" s="103" t="s">
        <v>20</v>
      </c>
      <c r="N1742" s="152">
        <v>9504</v>
      </c>
      <c r="O1742" s="152">
        <v>5129</v>
      </c>
      <c r="P1742" s="19">
        <v>571931.12699999998</v>
      </c>
      <c r="Q1742" s="26">
        <v>5360814.8950000005</v>
      </c>
      <c r="R1742" s="16">
        <v>858.02599999999995</v>
      </c>
      <c r="S1742" s="221"/>
      <c r="T1742" s="15"/>
      <c r="U1742" s="6"/>
      <c r="V1742" s="6"/>
      <c r="W1742" s="6"/>
      <c r="X1742" s="6"/>
      <c r="Z1742" s="152"/>
      <c r="AA1742" s="152"/>
      <c r="AB1742" s="152"/>
      <c r="AC1742" s="152"/>
      <c r="AD1742" s="152"/>
      <c r="AE1742" s="152"/>
      <c r="AF1742" s="152"/>
      <c r="AG1742" s="152"/>
      <c r="AH1742" s="152"/>
      <c r="AI1742" s="171"/>
      <c r="AJ1742" s="152"/>
      <c r="AK1742" s="152"/>
      <c r="AL1742" s="6"/>
    </row>
    <row r="1743" spans="1:38">
      <c r="A1743" s="152">
        <v>5129</v>
      </c>
      <c r="B1743" s="19">
        <v>571931.12699999998</v>
      </c>
      <c r="C1743" s="26">
        <v>5360814.8950000005</v>
      </c>
      <c r="D1743" s="152">
        <v>3879.39</v>
      </c>
      <c r="E1743" s="152">
        <v>6.5000000000000002E-2</v>
      </c>
      <c r="F1743" s="203">
        <v>858.02599999999995</v>
      </c>
      <c r="G1743" s="152">
        <v>54</v>
      </c>
      <c r="H1743" s="152">
        <v>15</v>
      </c>
      <c r="I1743" s="152">
        <v>16</v>
      </c>
      <c r="J1743" s="152">
        <v>12</v>
      </c>
      <c r="K1743" s="152">
        <v>2008</v>
      </c>
      <c r="L1743" s="152"/>
      <c r="M1743" s="103" t="s">
        <v>20</v>
      </c>
      <c r="N1743" s="152">
        <v>9504</v>
      </c>
      <c r="O1743" s="152">
        <v>5130</v>
      </c>
      <c r="P1743" s="19">
        <v>572044.88399999996</v>
      </c>
      <c r="Q1743" s="26">
        <v>5361796.6790000005</v>
      </c>
      <c r="R1743" s="16">
        <v>835.20399999999995</v>
      </c>
      <c r="S1743" s="221"/>
      <c r="T1743" s="15"/>
      <c r="U1743" s="6"/>
      <c r="V1743" s="6"/>
      <c r="W1743" s="6"/>
      <c r="X1743" s="6"/>
    </row>
    <row r="1744" spans="1:38">
      <c r="A1744" s="152">
        <v>5130</v>
      </c>
      <c r="B1744" s="19">
        <v>572044.88399999996</v>
      </c>
      <c r="C1744" s="26">
        <v>5361796.6790000005</v>
      </c>
      <c r="D1744" s="152">
        <v>3880.95</v>
      </c>
      <c r="E1744" s="152">
        <v>7.0000000000000007E-2</v>
      </c>
      <c r="F1744" s="203">
        <v>835.20399999999995</v>
      </c>
      <c r="G1744" s="152">
        <v>4</v>
      </c>
      <c r="H1744" s="152">
        <v>16</v>
      </c>
      <c r="I1744" s="152">
        <v>16</v>
      </c>
      <c r="J1744" s="152">
        <v>12</v>
      </c>
      <c r="K1744" s="152">
        <v>2008</v>
      </c>
      <c r="L1744" s="152"/>
      <c r="M1744" s="103" t="s">
        <v>20</v>
      </c>
      <c r="N1744" s="152">
        <v>9504</v>
      </c>
      <c r="O1744" s="152">
        <v>5131</v>
      </c>
      <c r="P1744" s="19">
        <v>575583.28899999999</v>
      </c>
      <c r="Q1744" s="26">
        <v>5365138.8690000009</v>
      </c>
      <c r="R1744" s="16">
        <v>733.37599999999998</v>
      </c>
      <c r="S1744" s="221"/>
      <c r="T1744" s="15"/>
      <c r="U1744" s="6"/>
      <c r="V1744" s="6"/>
      <c r="W1744" s="6"/>
      <c r="X1744" s="6"/>
    </row>
    <row r="1745" spans="1:40">
      <c r="A1745" s="152">
        <v>5131</v>
      </c>
      <c r="B1745" s="19">
        <v>575583.28899999999</v>
      </c>
      <c r="C1745" s="26">
        <v>5365138.8690000009</v>
      </c>
      <c r="D1745" s="152">
        <v>3893.75</v>
      </c>
      <c r="E1745" s="152">
        <v>6.5000000000000002E-2</v>
      </c>
      <c r="F1745" s="203">
        <v>733.37599999999998</v>
      </c>
      <c r="G1745" s="152">
        <v>47</v>
      </c>
      <c r="H1745" s="152">
        <v>16</v>
      </c>
      <c r="I1745" s="152">
        <v>16</v>
      </c>
      <c r="J1745" s="152">
        <v>12</v>
      </c>
      <c r="K1745" s="152">
        <v>2008</v>
      </c>
      <c r="L1745" s="152"/>
      <c r="M1745" s="103" t="s">
        <v>20</v>
      </c>
      <c r="N1745" s="152">
        <v>9504</v>
      </c>
      <c r="O1745" s="152">
        <v>5132</v>
      </c>
      <c r="P1745" s="19">
        <v>577521.90499999991</v>
      </c>
      <c r="Q1745" s="26">
        <v>5361924.9750000006</v>
      </c>
      <c r="R1745" s="16">
        <v>531.26400000000001</v>
      </c>
      <c r="S1745" s="221"/>
      <c r="T1745" s="15"/>
      <c r="U1745" s="6"/>
      <c r="V1745" s="6"/>
      <c r="W1745" s="6"/>
      <c r="X1745" s="6"/>
    </row>
    <row r="1746" spans="1:40">
      <c r="A1746" s="152">
        <v>5132</v>
      </c>
      <c r="B1746" s="19">
        <v>577521.90499999991</v>
      </c>
      <c r="C1746" s="26">
        <v>5361924.9750000006</v>
      </c>
      <c r="D1746" s="152">
        <v>3948.75</v>
      </c>
      <c r="E1746" s="152">
        <v>7.0000000000000007E-2</v>
      </c>
      <c r="F1746" s="203">
        <v>531.26400000000001</v>
      </c>
      <c r="G1746" s="152">
        <v>13</v>
      </c>
      <c r="H1746" s="152">
        <v>17</v>
      </c>
      <c r="I1746" s="152">
        <v>16</v>
      </c>
      <c r="J1746" s="152">
        <v>12</v>
      </c>
      <c r="K1746" s="152">
        <v>2008</v>
      </c>
      <c r="L1746" s="152"/>
      <c r="M1746" s="103" t="s">
        <v>20</v>
      </c>
      <c r="N1746" s="152">
        <v>9504</v>
      </c>
      <c r="O1746" s="152">
        <v>9504</v>
      </c>
      <c r="P1746" s="19">
        <v>584559.94900000002</v>
      </c>
      <c r="Q1746" s="26">
        <v>5364725.8380000005</v>
      </c>
      <c r="R1746" s="16">
        <v>295.25099999999998</v>
      </c>
      <c r="S1746" s="221"/>
      <c r="T1746" s="15"/>
      <c r="U1746" s="6"/>
      <c r="V1746" s="6"/>
      <c r="W1746" s="6"/>
      <c r="X1746" s="6"/>
    </row>
    <row r="1747" spans="1:40">
      <c r="A1747" s="152">
        <v>9504</v>
      </c>
      <c r="B1747" s="182">
        <v>584559.94900000002</v>
      </c>
      <c r="C1747" s="182">
        <v>5364725.8380000005</v>
      </c>
      <c r="D1747" s="152">
        <v>3998.41</v>
      </c>
      <c r="E1747" s="152">
        <v>7.0000000000000007E-2</v>
      </c>
      <c r="F1747" s="209">
        <v>295.25099999999998</v>
      </c>
      <c r="G1747" s="152">
        <v>38</v>
      </c>
      <c r="H1747" s="152">
        <v>17</v>
      </c>
      <c r="I1747" s="152">
        <v>16</v>
      </c>
      <c r="J1747" s="152">
        <v>12</v>
      </c>
      <c r="K1747" s="152">
        <v>2008</v>
      </c>
      <c r="L1747" s="152" t="s">
        <v>31</v>
      </c>
      <c r="M1747" s="152" t="s">
        <v>24</v>
      </c>
      <c r="N1747" s="152" t="s">
        <v>40</v>
      </c>
      <c r="O1747" s="152"/>
      <c r="Z1747" s="152"/>
      <c r="AA1747" s="152"/>
      <c r="AB1747" s="152"/>
      <c r="AC1747" s="152"/>
      <c r="AD1747" s="152"/>
      <c r="AE1747" s="152"/>
      <c r="AF1747" s="152"/>
      <c r="AG1747" s="152"/>
      <c r="AH1747" s="152"/>
      <c r="AI1747" s="171"/>
      <c r="AJ1747" s="152"/>
      <c r="AK1747" s="152"/>
      <c r="AL1747" s="6"/>
    </row>
    <row r="1748" spans="1:40">
      <c r="A1748" s="152">
        <v>9504</v>
      </c>
      <c r="B1748" s="182">
        <v>584559.94900000002</v>
      </c>
      <c r="C1748" s="182">
        <v>5364725.8380000005</v>
      </c>
      <c r="D1748" s="152">
        <v>3998.41</v>
      </c>
      <c r="E1748" s="152">
        <v>7.0000000000000007E-2</v>
      </c>
      <c r="F1748" s="209">
        <v>295.25099999999998</v>
      </c>
      <c r="G1748" s="152">
        <v>42</v>
      </c>
      <c r="H1748" s="152">
        <v>17</v>
      </c>
      <c r="I1748" s="152">
        <v>16</v>
      </c>
      <c r="J1748" s="152">
        <v>12</v>
      </c>
      <c r="K1748" s="152">
        <v>2008</v>
      </c>
      <c r="L1748" s="152" t="s">
        <v>31</v>
      </c>
      <c r="M1748" s="152" t="s">
        <v>24</v>
      </c>
      <c r="N1748" s="152" t="s">
        <v>40</v>
      </c>
      <c r="O1748" s="152"/>
      <c r="Z1748" s="152"/>
      <c r="AA1748" s="152"/>
      <c r="AB1748" s="152"/>
      <c r="AC1748" s="152"/>
      <c r="AD1748" s="152"/>
      <c r="AE1748" s="152"/>
      <c r="AF1748" s="152"/>
      <c r="AG1748" s="152"/>
      <c r="AH1748" s="152"/>
      <c r="AI1748" s="171"/>
      <c r="AJ1748" s="152"/>
      <c r="AK1748" s="152"/>
      <c r="AL1748" s="6"/>
    </row>
    <row r="1749" spans="1:40" s="152" customFormat="1">
      <c r="A1749" s="8"/>
      <c r="B1749" s="9"/>
      <c r="C1749" s="9"/>
      <c r="D1749" s="8"/>
      <c r="E1749" s="8"/>
      <c r="F1749" s="208"/>
      <c r="G1749" s="8"/>
      <c r="H1749" s="8"/>
      <c r="I1749" s="8"/>
      <c r="J1749" s="8"/>
      <c r="K1749" s="8"/>
      <c r="L1749" s="8"/>
      <c r="M1749" s="8"/>
      <c r="N1749" s="8"/>
      <c r="O1749" s="8"/>
      <c r="P1749" s="9"/>
      <c r="Q1749" s="9"/>
      <c r="R1749" s="10"/>
      <c r="S1749" s="218"/>
      <c r="T1749" s="23"/>
      <c r="U1749" s="23"/>
      <c r="V1749" s="23"/>
      <c r="W1749" s="23"/>
      <c r="X1749" s="23"/>
      <c r="Y1749" s="28"/>
      <c r="AI1749" s="171"/>
      <c r="AL1749" s="6"/>
      <c r="AM1749" s="6"/>
      <c r="AN1749" s="6"/>
    </row>
    <row r="1750" spans="1:40">
      <c r="A1750" s="152">
        <v>9011</v>
      </c>
      <c r="B1750" s="5">
        <v>604065.26</v>
      </c>
      <c r="C1750" s="5">
        <v>5367487.45</v>
      </c>
      <c r="D1750" s="152">
        <v>4053.86</v>
      </c>
      <c r="E1750" s="152">
        <v>7.0000000000000007E-2</v>
      </c>
      <c r="F1750" s="27">
        <v>2.6640000000000001</v>
      </c>
      <c r="G1750" s="152">
        <v>10</v>
      </c>
      <c r="H1750" s="152">
        <v>7</v>
      </c>
      <c r="I1750" s="152">
        <v>17</v>
      </c>
      <c r="J1750" s="152">
        <v>12</v>
      </c>
      <c r="K1750" s="152">
        <v>2008</v>
      </c>
      <c r="L1750" s="152" t="s">
        <v>31</v>
      </c>
      <c r="M1750" s="152" t="s">
        <v>128</v>
      </c>
      <c r="N1750" s="152" t="s">
        <v>40</v>
      </c>
      <c r="O1750" s="21" t="s">
        <v>24</v>
      </c>
      <c r="P1750" s="54">
        <v>607050.95299999998</v>
      </c>
      <c r="Q1750" s="54">
        <v>5386073.6459999997</v>
      </c>
      <c r="R1750" s="54">
        <v>3.42</v>
      </c>
      <c r="S1750" s="180">
        <v>8025</v>
      </c>
      <c r="AI1750" s="171"/>
      <c r="AJ1750" s="152"/>
      <c r="AK1750" s="152"/>
      <c r="AL1750" s="6"/>
    </row>
    <row r="1751" spans="1:40">
      <c r="A1751" s="152">
        <v>9011</v>
      </c>
      <c r="B1751" s="5">
        <v>604065.26</v>
      </c>
      <c r="C1751" s="5">
        <v>5367487.45</v>
      </c>
      <c r="D1751" s="152">
        <v>4053.86</v>
      </c>
      <c r="E1751" s="152">
        <v>7.0000000000000007E-2</v>
      </c>
      <c r="F1751" s="27">
        <v>2.6640000000000001</v>
      </c>
      <c r="G1751" s="152">
        <v>14</v>
      </c>
      <c r="H1751" s="152">
        <v>7</v>
      </c>
      <c r="I1751" s="152">
        <v>17</v>
      </c>
      <c r="J1751" s="152">
        <v>12</v>
      </c>
      <c r="K1751" s="152">
        <v>2008</v>
      </c>
      <c r="L1751" s="152" t="s">
        <v>31</v>
      </c>
      <c r="M1751" s="152" t="s">
        <v>128</v>
      </c>
      <c r="N1751" s="152" t="s">
        <v>40</v>
      </c>
      <c r="O1751" s="152" t="s">
        <v>25</v>
      </c>
      <c r="P1751" s="6">
        <v>607050.78200000001</v>
      </c>
      <c r="Q1751" s="6">
        <v>5386075.4680000003</v>
      </c>
      <c r="R1751" s="6">
        <v>4.9400000000000004</v>
      </c>
      <c r="S1751" s="187" t="s">
        <v>18</v>
      </c>
      <c r="T1751" s="23" t="s">
        <v>212</v>
      </c>
      <c r="V1751" s="158"/>
      <c r="W1751" s="158"/>
      <c r="X1751" s="158"/>
      <c r="AJ1751" s="152"/>
      <c r="AK1751" s="152"/>
      <c r="AL1751" s="6"/>
    </row>
    <row r="1752" spans="1:40" ht="15.75" thickBot="1">
      <c r="A1752" s="21">
        <v>5133</v>
      </c>
      <c r="B1752" s="19">
        <v>607051.92299999995</v>
      </c>
      <c r="C1752" s="26">
        <v>5386071.8649999993</v>
      </c>
      <c r="D1752" s="21">
        <v>4053.87</v>
      </c>
      <c r="E1752" s="21">
        <v>6.5000000000000002E-2</v>
      </c>
      <c r="F1752" s="25">
        <v>3.4269999999999996</v>
      </c>
      <c r="G1752" s="21">
        <v>49</v>
      </c>
      <c r="H1752" s="21">
        <v>7</v>
      </c>
      <c r="I1752" s="21">
        <v>17</v>
      </c>
      <c r="J1752" s="21">
        <v>12</v>
      </c>
      <c r="K1752" s="21">
        <v>2008</v>
      </c>
      <c r="L1752" s="21"/>
      <c r="M1752" s="103" t="s">
        <v>20</v>
      </c>
      <c r="N1752" s="103">
        <v>8025</v>
      </c>
      <c r="O1752" s="21" t="s">
        <v>26</v>
      </c>
      <c r="P1752" s="186">
        <f>P1750-P1751</f>
        <v>0.17099999997299165</v>
      </c>
      <c r="Q1752" s="186">
        <f>Q1750-Q1751</f>
        <v>-1.8220000006258488</v>
      </c>
      <c r="R1752" s="186">
        <f>R1750-R1751</f>
        <v>-1.5200000000000005</v>
      </c>
      <c r="AJ1752" s="152"/>
      <c r="AK1752" s="152"/>
      <c r="AL1752" s="6"/>
    </row>
    <row r="1753" spans="1:40" s="21" customFormat="1" ht="15.75" thickTop="1">
      <c r="A1753" s="21">
        <v>5134</v>
      </c>
      <c r="B1753" s="19">
        <v>602978.54799999995</v>
      </c>
      <c r="C1753" s="26">
        <v>5383010.1719999993</v>
      </c>
      <c r="D1753" s="21">
        <v>3975.07</v>
      </c>
      <c r="E1753" s="21">
        <v>7.0000000000000007E-2</v>
      </c>
      <c r="F1753" s="25">
        <v>383.77000000000004</v>
      </c>
      <c r="G1753" s="21">
        <v>12</v>
      </c>
      <c r="H1753" s="21">
        <v>8</v>
      </c>
      <c r="I1753" s="21">
        <v>17</v>
      </c>
      <c r="J1753" s="21">
        <v>12</v>
      </c>
      <c r="K1753" s="21">
        <v>2008</v>
      </c>
      <c r="M1753" s="103" t="s">
        <v>20</v>
      </c>
      <c r="N1753" s="103">
        <v>8025</v>
      </c>
      <c r="S1753" s="221"/>
      <c r="T1753" s="23"/>
      <c r="U1753" s="23"/>
      <c r="V1753" s="23"/>
      <c r="W1753" s="23"/>
      <c r="X1753" s="23"/>
      <c r="Y1753" s="28"/>
      <c r="Z1753" s="152"/>
      <c r="AA1753" s="152"/>
      <c r="AB1753" s="152"/>
      <c r="AC1753" s="152"/>
      <c r="AD1753" s="152"/>
      <c r="AE1753" s="152"/>
      <c r="AF1753" s="152"/>
      <c r="AG1753" s="152"/>
      <c r="AH1753" s="152"/>
      <c r="AI1753" s="171"/>
      <c r="AJ1753" s="152"/>
      <c r="AK1753" s="152"/>
      <c r="AL1753" s="6"/>
      <c r="AM1753" s="6"/>
      <c r="AN1753" s="6"/>
    </row>
    <row r="1754" spans="1:40">
      <c r="A1754" s="152">
        <v>5135</v>
      </c>
      <c r="B1754" s="19">
        <v>600691.902</v>
      </c>
      <c r="C1754" s="26">
        <v>5383671.9639999997</v>
      </c>
      <c r="D1754" s="152">
        <v>3950.12</v>
      </c>
      <c r="E1754" s="152">
        <v>7.0000000000000007E-2</v>
      </c>
      <c r="F1754" s="25">
        <v>503.666</v>
      </c>
      <c r="G1754" s="152">
        <v>33</v>
      </c>
      <c r="H1754" s="152">
        <v>8</v>
      </c>
      <c r="I1754" s="152">
        <v>17</v>
      </c>
      <c r="J1754" s="152">
        <v>12</v>
      </c>
      <c r="K1754" s="152">
        <v>2008</v>
      </c>
      <c r="L1754" s="152"/>
      <c r="M1754" s="104" t="s">
        <v>23</v>
      </c>
      <c r="N1754" s="103">
        <v>8025</v>
      </c>
      <c r="O1754" s="152">
        <v>8025</v>
      </c>
      <c r="P1754" s="18">
        <v>607050.95299999998</v>
      </c>
      <c r="Q1754" s="25">
        <v>5386073.6459999997</v>
      </c>
      <c r="R1754" s="25">
        <v>3.42</v>
      </c>
      <c r="S1754" s="187" t="s">
        <v>103</v>
      </c>
      <c r="Z1754" s="152"/>
      <c r="AA1754" s="152"/>
      <c r="AB1754" s="152"/>
      <c r="AC1754" s="152"/>
      <c r="AD1754" s="152"/>
      <c r="AE1754" s="152"/>
      <c r="AF1754" s="152"/>
      <c r="AG1754" s="152"/>
      <c r="AH1754" s="152"/>
      <c r="AI1754" s="171"/>
      <c r="AJ1754" s="152"/>
      <c r="AK1754" s="152"/>
      <c r="AL1754" s="6"/>
    </row>
    <row r="1755" spans="1:40">
      <c r="A1755" s="152">
        <v>5136</v>
      </c>
      <c r="B1755" s="19">
        <v>599778.74800000002</v>
      </c>
      <c r="C1755" s="26">
        <v>5385769.3019999992</v>
      </c>
      <c r="D1755" s="152">
        <v>3938.45</v>
      </c>
      <c r="E1755" s="152">
        <v>6.5000000000000002E-2</v>
      </c>
      <c r="F1755" s="25">
        <v>547.92600000000004</v>
      </c>
      <c r="G1755" s="152">
        <v>55</v>
      </c>
      <c r="H1755" s="152">
        <v>8</v>
      </c>
      <c r="I1755" s="152">
        <v>17</v>
      </c>
      <c r="J1755" s="152">
        <v>12</v>
      </c>
      <c r="K1755" s="152">
        <v>2008</v>
      </c>
      <c r="L1755" s="152"/>
      <c r="M1755" s="103" t="s">
        <v>20</v>
      </c>
      <c r="N1755" s="103">
        <v>8025</v>
      </c>
      <c r="O1755" s="152">
        <v>5133</v>
      </c>
      <c r="P1755" s="19">
        <v>607051.92299999995</v>
      </c>
      <c r="Q1755" s="26">
        <v>5386071.8649999993</v>
      </c>
      <c r="R1755" s="25">
        <v>3.4269999999999996</v>
      </c>
      <c r="S1755" s="187"/>
      <c r="Z1755" s="152"/>
      <c r="AA1755" s="152"/>
      <c r="AB1755" s="152"/>
      <c r="AC1755" s="152"/>
      <c r="AD1755" s="152"/>
      <c r="AE1755" s="152"/>
      <c r="AF1755" s="152"/>
      <c r="AG1755" s="152"/>
      <c r="AH1755" s="152"/>
      <c r="AI1755" s="171"/>
      <c r="AJ1755" s="152"/>
      <c r="AK1755" s="152"/>
      <c r="AL1755" s="6"/>
    </row>
    <row r="1756" spans="1:40">
      <c r="A1756" s="152">
        <v>5137</v>
      </c>
      <c r="B1756" s="19">
        <v>599946.91599999997</v>
      </c>
      <c r="C1756" s="26">
        <v>5382368.7629999993</v>
      </c>
      <c r="D1756" s="152">
        <v>3955.15</v>
      </c>
      <c r="E1756" s="152">
        <v>6.5000000000000002E-2</v>
      </c>
      <c r="F1756" s="25">
        <v>475.82500000000005</v>
      </c>
      <c r="G1756" s="152">
        <v>38</v>
      </c>
      <c r="H1756" s="152">
        <v>9</v>
      </c>
      <c r="I1756" s="152">
        <v>17</v>
      </c>
      <c r="J1756" s="152">
        <v>12</v>
      </c>
      <c r="K1756" s="152">
        <v>2008</v>
      </c>
      <c r="L1756" s="152"/>
      <c r="M1756" s="103" t="s">
        <v>20</v>
      </c>
      <c r="N1756" s="103">
        <v>8025</v>
      </c>
      <c r="O1756" s="152">
        <v>5134</v>
      </c>
      <c r="P1756" s="19">
        <v>602978.54799999995</v>
      </c>
      <c r="Q1756" s="26">
        <v>5383010.1719999993</v>
      </c>
      <c r="R1756" s="25">
        <v>383.77000000000004</v>
      </c>
      <c r="S1756" s="229"/>
    </row>
    <row r="1757" spans="1:40">
      <c r="A1757" s="152">
        <v>5138</v>
      </c>
      <c r="B1757" s="19">
        <v>600758.80700000003</v>
      </c>
      <c r="C1757" s="26">
        <v>5382463.0919999992</v>
      </c>
      <c r="D1757" s="152">
        <v>3961.42</v>
      </c>
      <c r="E1757" s="152">
        <v>6.5000000000000002E-2</v>
      </c>
      <c r="F1757" s="25">
        <v>453.34399999999999</v>
      </c>
      <c r="G1757" s="152">
        <v>57</v>
      </c>
      <c r="H1757" s="152">
        <v>9</v>
      </c>
      <c r="I1757" s="152">
        <v>17</v>
      </c>
      <c r="J1757" s="152">
        <v>12</v>
      </c>
      <c r="K1757" s="152">
        <v>2008</v>
      </c>
      <c r="L1757" s="152"/>
      <c r="M1757" s="103" t="s">
        <v>20</v>
      </c>
      <c r="N1757" s="103">
        <v>8025</v>
      </c>
      <c r="O1757" s="152">
        <v>5135</v>
      </c>
      <c r="P1757" s="19">
        <v>600691.902</v>
      </c>
      <c r="Q1757" s="26">
        <v>5383671.9639999997</v>
      </c>
      <c r="R1757" s="25">
        <v>503.666</v>
      </c>
      <c r="S1757" s="229"/>
    </row>
    <row r="1758" spans="1:40">
      <c r="A1758" s="152">
        <v>5139</v>
      </c>
      <c r="B1758" s="19">
        <v>602493.29299999995</v>
      </c>
      <c r="C1758" s="26">
        <v>5382740.3329999996</v>
      </c>
      <c r="D1758" s="152">
        <v>3960.18</v>
      </c>
      <c r="E1758" s="152">
        <v>7.4999999999999997E-2</v>
      </c>
      <c r="F1758" s="25">
        <v>457.536</v>
      </c>
      <c r="G1758" s="152">
        <v>14</v>
      </c>
      <c r="H1758" s="152">
        <v>10</v>
      </c>
      <c r="I1758" s="152">
        <v>17</v>
      </c>
      <c r="J1758" s="152">
        <v>12</v>
      </c>
      <c r="K1758" s="152">
        <v>2008</v>
      </c>
      <c r="L1758" s="152"/>
      <c r="M1758" s="103" t="s">
        <v>20</v>
      </c>
      <c r="N1758" s="103">
        <v>8025</v>
      </c>
      <c r="O1758" s="152">
        <v>5136</v>
      </c>
      <c r="P1758" s="19">
        <v>599778.74800000002</v>
      </c>
      <c r="Q1758" s="26">
        <v>5385769.3019999992</v>
      </c>
      <c r="R1758" s="25">
        <v>547.92600000000004</v>
      </c>
      <c r="S1758" s="229"/>
    </row>
    <row r="1759" spans="1:40">
      <c r="A1759" s="152">
        <v>5140</v>
      </c>
      <c r="B1759" s="19">
        <v>605925.89299999992</v>
      </c>
      <c r="C1759" s="26">
        <v>5381737.7489999998</v>
      </c>
      <c r="D1759" s="152">
        <v>4052.57</v>
      </c>
      <c r="E1759" s="152">
        <v>7.0000000000000007E-2</v>
      </c>
      <c r="F1759" s="25">
        <v>23.029</v>
      </c>
      <c r="G1759" s="152">
        <v>52</v>
      </c>
      <c r="H1759" s="152">
        <v>10</v>
      </c>
      <c r="I1759" s="152">
        <v>17</v>
      </c>
      <c r="J1759" s="152">
        <v>12</v>
      </c>
      <c r="K1759" s="152">
        <v>2008</v>
      </c>
      <c r="L1759" s="152" t="s">
        <v>21</v>
      </c>
      <c r="M1759" s="152" t="s">
        <v>21</v>
      </c>
      <c r="N1759" s="103">
        <v>8025</v>
      </c>
      <c r="O1759" s="152">
        <v>5137</v>
      </c>
      <c r="P1759" s="19">
        <v>599946.91599999997</v>
      </c>
      <c r="Q1759" s="26">
        <v>5382368.7629999993</v>
      </c>
      <c r="R1759" s="25">
        <v>475.82500000000005</v>
      </c>
      <c r="S1759" s="229"/>
      <c r="AI1759" s="171"/>
      <c r="AJ1759"/>
      <c r="AK1759"/>
      <c r="AL1759" s="6"/>
    </row>
    <row r="1760" spans="1:40">
      <c r="A1760" s="152">
        <v>5141</v>
      </c>
      <c r="B1760" s="19">
        <v>607190.85600000003</v>
      </c>
      <c r="C1760" s="26">
        <v>5385371.669999999</v>
      </c>
      <c r="D1760" s="152">
        <v>4054.12</v>
      </c>
      <c r="E1760" s="152">
        <v>0.05</v>
      </c>
      <c r="F1760" s="25">
        <v>1.1719999999999997</v>
      </c>
      <c r="G1760" s="152">
        <v>28</v>
      </c>
      <c r="H1760" s="152">
        <v>11</v>
      </c>
      <c r="I1760" s="152">
        <v>17</v>
      </c>
      <c r="J1760" s="152">
        <v>12</v>
      </c>
      <c r="K1760" s="152">
        <v>2008</v>
      </c>
      <c r="L1760" s="152"/>
      <c r="M1760" s="103" t="s">
        <v>20</v>
      </c>
      <c r="N1760" s="103">
        <v>8025</v>
      </c>
      <c r="O1760" s="152">
        <v>5138</v>
      </c>
      <c r="P1760" s="19">
        <v>600758.80700000003</v>
      </c>
      <c r="Q1760" s="26">
        <v>5382463.0919999992</v>
      </c>
      <c r="R1760" s="25">
        <v>453.34399999999999</v>
      </c>
      <c r="S1760" s="229"/>
      <c r="AI1760" s="171"/>
      <c r="AJ1760" s="152"/>
      <c r="AK1760" s="152"/>
      <c r="AL1760" s="6"/>
    </row>
    <row r="1761" spans="1:38">
      <c r="A1761" s="152">
        <v>5142</v>
      </c>
      <c r="B1761" s="19">
        <v>607138.43299999996</v>
      </c>
      <c r="C1761" s="26">
        <v>5384595.7599999998</v>
      </c>
      <c r="D1761" s="152">
        <v>4055.24</v>
      </c>
      <c r="E1761" s="152">
        <v>0.05</v>
      </c>
      <c r="F1761" s="25">
        <v>0.85799999999999965</v>
      </c>
      <c r="G1761" s="152">
        <v>43</v>
      </c>
      <c r="H1761" s="152">
        <v>11</v>
      </c>
      <c r="I1761" s="152">
        <v>17</v>
      </c>
      <c r="J1761" s="152">
        <v>12</v>
      </c>
      <c r="K1761" s="152">
        <v>2008</v>
      </c>
      <c r="L1761" s="152"/>
      <c r="M1761" s="103" t="s">
        <v>20</v>
      </c>
      <c r="N1761" s="103">
        <v>8025</v>
      </c>
      <c r="O1761" s="152">
        <v>5139</v>
      </c>
      <c r="P1761" s="19">
        <v>602493.29299999995</v>
      </c>
      <c r="Q1761" s="26">
        <v>5382740.3329999996</v>
      </c>
      <c r="R1761" s="25">
        <v>457.536</v>
      </c>
      <c r="S1761" s="229"/>
      <c r="Z1761" s="152"/>
      <c r="AA1761" s="152"/>
      <c r="AB1761" s="152"/>
      <c r="AC1761" s="152"/>
      <c r="AD1761" s="152"/>
      <c r="AE1761" s="152"/>
      <c r="AF1761" s="152"/>
      <c r="AG1761" s="152"/>
      <c r="AH1761" s="152"/>
      <c r="AI1761" s="171"/>
      <c r="AJ1761" s="152"/>
      <c r="AK1761" s="152"/>
      <c r="AL1761" s="6"/>
    </row>
    <row r="1762" spans="1:38">
      <c r="A1762" s="152">
        <v>9011</v>
      </c>
      <c r="B1762" s="5">
        <v>604065.26</v>
      </c>
      <c r="C1762" s="5">
        <v>5367487.45</v>
      </c>
      <c r="D1762" s="152">
        <v>4053.79</v>
      </c>
      <c r="E1762" s="152">
        <v>7.0000000000000007E-2</v>
      </c>
      <c r="F1762" s="27">
        <v>2.6640000000000001</v>
      </c>
      <c r="G1762" s="152">
        <v>50</v>
      </c>
      <c r="H1762" s="152">
        <v>12</v>
      </c>
      <c r="I1762" s="152">
        <v>17</v>
      </c>
      <c r="J1762" s="152">
        <v>12</v>
      </c>
      <c r="K1762" s="152">
        <v>2008</v>
      </c>
      <c r="L1762" s="152" t="s">
        <v>31</v>
      </c>
      <c r="M1762" s="152" t="s">
        <v>128</v>
      </c>
      <c r="N1762" s="152" t="s">
        <v>40</v>
      </c>
      <c r="O1762" s="152">
        <v>5140</v>
      </c>
      <c r="P1762" s="19">
        <v>605925.89299999992</v>
      </c>
      <c r="Q1762" s="26">
        <v>5381737.7489999998</v>
      </c>
      <c r="R1762" s="25">
        <v>23.029</v>
      </c>
      <c r="S1762" s="229"/>
      <c r="AI1762" s="171"/>
    </row>
    <row r="1763" spans="1:38">
      <c r="A1763" s="152">
        <v>9011</v>
      </c>
      <c r="B1763" s="5">
        <v>604065.26</v>
      </c>
      <c r="C1763" s="5">
        <v>5367487.45</v>
      </c>
      <c r="D1763" s="152">
        <v>4053.79</v>
      </c>
      <c r="E1763" s="152">
        <v>7.0000000000000007E-2</v>
      </c>
      <c r="F1763" s="27">
        <v>2.6640000000000001</v>
      </c>
      <c r="G1763" s="152">
        <v>54</v>
      </c>
      <c r="H1763" s="152">
        <v>12</v>
      </c>
      <c r="I1763" s="152">
        <v>17</v>
      </c>
      <c r="J1763" s="152">
        <v>12</v>
      </c>
      <c r="K1763" s="152">
        <v>2008</v>
      </c>
      <c r="L1763" s="152" t="s">
        <v>31</v>
      </c>
      <c r="M1763" s="152" t="s">
        <v>128</v>
      </c>
      <c r="N1763" s="152" t="s">
        <v>40</v>
      </c>
      <c r="O1763" s="152">
        <v>5141</v>
      </c>
      <c r="P1763" s="19">
        <v>607190.85600000003</v>
      </c>
      <c r="Q1763" s="26">
        <v>5385371.669999999</v>
      </c>
      <c r="R1763" s="25">
        <v>1.1719999999999997</v>
      </c>
      <c r="S1763" s="229"/>
    </row>
    <row r="1764" spans="1:38">
      <c r="A1764" s="152">
        <v>5143</v>
      </c>
      <c r="B1764" s="19">
        <v>605299.37800000003</v>
      </c>
      <c r="C1764" s="26">
        <v>5379495.0069999993</v>
      </c>
      <c r="D1764" s="152">
        <v>4049.61</v>
      </c>
      <c r="E1764" s="152">
        <v>6.5000000000000002E-2</v>
      </c>
      <c r="F1764" s="25">
        <v>31.205000000000002</v>
      </c>
      <c r="G1764" s="152">
        <v>13</v>
      </c>
      <c r="H1764" s="152">
        <v>13</v>
      </c>
      <c r="I1764" s="152">
        <v>17</v>
      </c>
      <c r="J1764" s="152">
        <v>12</v>
      </c>
      <c r="K1764" s="152">
        <v>2008</v>
      </c>
      <c r="L1764" s="152"/>
      <c r="M1764" s="103" t="s">
        <v>20</v>
      </c>
      <c r="N1764" s="103">
        <v>8025</v>
      </c>
      <c r="O1764" s="152">
        <v>5142</v>
      </c>
      <c r="P1764" s="19">
        <v>607138.43299999996</v>
      </c>
      <c r="Q1764" s="26">
        <v>5384595.7599999998</v>
      </c>
      <c r="R1764" s="25">
        <v>0.85799999999999965</v>
      </c>
      <c r="S1764" s="229"/>
    </row>
    <row r="1765" spans="1:38">
      <c r="A1765" s="152">
        <v>5144</v>
      </c>
      <c r="B1765" s="19">
        <v>605527.01500000001</v>
      </c>
      <c r="C1765" s="26">
        <v>5381437.1819999991</v>
      </c>
      <c r="D1765" s="152">
        <v>4048.8</v>
      </c>
      <c r="E1765" s="152">
        <v>6.5000000000000002E-2</v>
      </c>
      <c r="F1765" s="25">
        <v>39.720999999999997</v>
      </c>
      <c r="G1765" s="152">
        <v>42</v>
      </c>
      <c r="H1765" s="152">
        <v>13</v>
      </c>
      <c r="I1765" s="152">
        <v>17</v>
      </c>
      <c r="J1765" s="152">
        <v>12</v>
      </c>
      <c r="K1765" s="152">
        <v>2008</v>
      </c>
      <c r="L1765" s="152"/>
      <c r="M1765" s="103" t="s">
        <v>20</v>
      </c>
      <c r="N1765" s="103">
        <v>8025</v>
      </c>
      <c r="O1765" s="152">
        <v>5143</v>
      </c>
      <c r="P1765" s="19">
        <v>605299.37800000003</v>
      </c>
      <c r="Q1765" s="26">
        <v>5379495.0069999993</v>
      </c>
      <c r="R1765" s="25">
        <v>31.205000000000002</v>
      </c>
      <c r="S1765" s="229"/>
    </row>
    <row r="1766" spans="1:38">
      <c r="A1766" s="152">
        <v>5145</v>
      </c>
      <c r="B1766" s="19">
        <v>605270</v>
      </c>
      <c r="C1766" s="26">
        <v>5380896.7149999989</v>
      </c>
      <c r="D1766" s="152">
        <v>4049.29</v>
      </c>
      <c r="E1766" s="152">
        <v>6.5000000000000002E-2</v>
      </c>
      <c r="F1766" s="25">
        <v>32.818999999999996</v>
      </c>
      <c r="G1766" s="152">
        <v>0</v>
      </c>
      <c r="H1766" s="152">
        <v>14</v>
      </c>
      <c r="I1766" s="152">
        <v>17</v>
      </c>
      <c r="J1766" s="152">
        <v>12</v>
      </c>
      <c r="K1766" s="152">
        <v>2008</v>
      </c>
      <c r="L1766" s="152"/>
      <c r="M1766" s="103" t="s">
        <v>20</v>
      </c>
      <c r="N1766" s="103">
        <v>8025</v>
      </c>
      <c r="O1766" s="152">
        <v>5144</v>
      </c>
      <c r="P1766" s="19">
        <v>605527.01500000001</v>
      </c>
      <c r="Q1766" s="26">
        <v>5381437.1819999991</v>
      </c>
      <c r="R1766" s="25">
        <v>39.720999999999997</v>
      </c>
      <c r="S1766" s="229"/>
    </row>
    <row r="1767" spans="1:38">
      <c r="A1767" s="152">
        <v>5140</v>
      </c>
      <c r="B1767" s="19">
        <v>605926.37300000002</v>
      </c>
      <c r="C1767" s="26">
        <v>5381738.2579999994</v>
      </c>
      <c r="D1767" s="152">
        <v>4052.45</v>
      </c>
      <c r="E1767" s="152">
        <v>7.0000000000000007E-2</v>
      </c>
      <c r="F1767" s="25">
        <v>23.022000000000002</v>
      </c>
      <c r="G1767" s="152">
        <v>20</v>
      </c>
      <c r="H1767" s="152">
        <v>14</v>
      </c>
      <c r="I1767" s="152">
        <v>17</v>
      </c>
      <c r="J1767" s="152">
        <v>12</v>
      </c>
      <c r="K1767" s="152">
        <v>2008</v>
      </c>
      <c r="L1767" s="152" t="s">
        <v>22</v>
      </c>
      <c r="M1767" s="152" t="s">
        <v>22</v>
      </c>
      <c r="N1767" s="103">
        <v>8025</v>
      </c>
      <c r="O1767" s="152">
        <v>5145</v>
      </c>
      <c r="P1767" s="19">
        <v>605270</v>
      </c>
      <c r="Q1767" s="26">
        <v>5380896.7149999989</v>
      </c>
      <c r="R1767" s="25">
        <v>32.818999999999996</v>
      </c>
      <c r="S1767" s="229"/>
    </row>
    <row r="1768" spans="1:38">
      <c r="A1768" s="152">
        <v>5146</v>
      </c>
      <c r="B1768" s="19">
        <v>605634.60100000002</v>
      </c>
      <c r="C1768" s="26">
        <v>5383933.7829999998</v>
      </c>
      <c r="D1768" s="152">
        <v>4048</v>
      </c>
      <c r="E1768" s="152">
        <v>6.5000000000000002E-2</v>
      </c>
      <c r="F1768" s="25">
        <v>35.475999999999999</v>
      </c>
      <c r="G1768" s="152">
        <v>31</v>
      </c>
      <c r="H1768" s="152">
        <v>14</v>
      </c>
      <c r="I1768" s="152">
        <v>17</v>
      </c>
      <c r="J1768" s="152">
        <v>12</v>
      </c>
      <c r="K1768" s="152">
        <v>2008</v>
      </c>
      <c r="L1768" s="152"/>
      <c r="M1768" s="103" t="s">
        <v>20</v>
      </c>
      <c r="N1768" s="103">
        <v>8025</v>
      </c>
      <c r="O1768" s="152" t="s">
        <v>222</v>
      </c>
      <c r="P1768" s="19">
        <v>605926.37300000002</v>
      </c>
      <c r="Q1768" s="26">
        <v>5381738.2579999994</v>
      </c>
      <c r="R1768" s="25">
        <v>23.022000000000002</v>
      </c>
      <c r="S1768" s="229"/>
    </row>
    <row r="1769" spans="1:38">
      <c r="A1769" s="152">
        <v>5147</v>
      </c>
      <c r="B1769" s="19">
        <v>606278.18900000001</v>
      </c>
      <c r="C1769" s="26">
        <v>5385414.2939999998</v>
      </c>
      <c r="D1769" s="152">
        <v>4047.06</v>
      </c>
      <c r="E1769" s="152">
        <v>7.4999999999999997E-2</v>
      </c>
      <c r="F1769" s="25">
        <v>35.541999999999994</v>
      </c>
      <c r="G1769" s="152">
        <v>0</v>
      </c>
      <c r="H1769" s="152">
        <v>15</v>
      </c>
      <c r="I1769" s="152">
        <v>17</v>
      </c>
      <c r="J1769" s="152">
        <v>12</v>
      </c>
      <c r="K1769" s="152">
        <v>2008</v>
      </c>
      <c r="L1769" s="152" t="s">
        <v>21</v>
      </c>
      <c r="M1769" s="103" t="s">
        <v>20</v>
      </c>
      <c r="N1769" s="103">
        <v>8025</v>
      </c>
      <c r="O1769" s="152">
        <v>5146</v>
      </c>
      <c r="P1769" s="19">
        <v>605634.60100000002</v>
      </c>
      <c r="Q1769" s="26">
        <v>5383933.7829999998</v>
      </c>
      <c r="R1769" s="25">
        <v>35.475999999999999</v>
      </c>
      <c r="S1769" s="229"/>
    </row>
    <row r="1770" spans="1:38">
      <c r="A1770" s="152">
        <v>5148</v>
      </c>
      <c r="B1770" s="19">
        <v>607162.74300000002</v>
      </c>
      <c r="C1770" s="26">
        <v>5388790.3089999994</v>
      </c>
      <c r="D1770" s="152">
        <v>4040.04</v>
      </c>
      <c r="E1770" s="152">
        <v>7.0000000000000007E-2</v>
      </c>
      <c r="F1770" s="25">
        <v>58.272999999999996</v>
      </c>
      <c r="G1770" s="152">
        <v>34</v>
      </c>
      <c r="H1770" s="152">
        <v>15</v>
      </c>
      <c r="I1770" s="152">
        <v>17</v>
      </c>
      <c r="J1770" s="152">
        <v>12</v>
      </c>
      <c r="K1770" s="152">
        <v>2008</v>
      </c>
      <c r="L1770" s="152"/>
      <c r="M1770" s="152" t="s">
        <v>21</v>
      </c>
      <c r="N1770" s="103">
        <v>8025</v>
      </c>
      <c r="O1770" s="152">
        <v>5147</v>
      </c>
      <c r="P1770" s="19">
        <v>606278.18900000001</v>
      </c>
      <c r="Q1770" s="26">
        <v>5385414.2939999998</v>
      </c>
      <c r="R1770" s="25">
        <v>35.541999999999994</v>
      </c>
      <c r="S1770" s="229"/>
    </row>
    <row r="1771" spans="1:38">
      <c r="A1771" s="152">
        <v>5149</v>
      </c>
      <c r="B1771" s="19">
        <v>606418.19999999995</v>
      </c>
      <c r="C1771" s="26">
        <v>5390243.5719999997</v>
      </c>
      <c r="D1771" s="152">
        <v>3994.5</v>
      </c>
      <c r="E1771" s="152">
        <v>6.5000000000000002E-2</v>
      </c>
      <c r="F1771" s="25">
        <v>280.21100000000001</v>
      </c>
      <c r="G1771" s="152">
        <v>0</v>
      </c>
      <c r="H1771" s="152">
        <v>16</v>
      </c>
      <c r="I1771" s="152">
        <v>17</v>
      </c>
      <c r="J1771" s="152">
        <v>12</v>
      </c>
      <c r="K1771" s="152">
        <v>2008</v>
      </c>
      <c r="L1771" s="152"/>
      <c r="M1771" s="103" t="s">
        <v>20</v>
      </c>
      <c r="N1771" s="103">
        <v>8025</v>
      </c>
      <c r="O1771" s="152">
        <v>5148</v>
      </c>
      <c r="P1771" s="19">
        <v>607162.74300000002</v>
      </c>
      <c r="Q1771" s="26">
        <v>5388790.3089999994</v>
      </c>
      <c r="R1771" s="25">
        <v>58.272999999999996</v>
      </c>
      <c r="S1771" s="229"/>
    </row>
    <row r="1772" spans="1:38">
      <c r="A1772" s="152">
        <v>5150</v>
      </c>
      <c r="B1772" s="19">
        <v>605832.12300000002</v>
      </c>
      <c r="C1772" s="26">
        <v>5390757.3339999998</v>
      </c>
      <c r="D1772" s="152">
        <v>3985.08</v>
      </c>
      <c r="E1772" s="152">
        <v>6.5000000000000002E-2</v>
      </c>
      <c r="F1772" s="25">
        <v>323.37</v>
      </c>
      <c r="G1772" s="152">
        <v>12</v>
      </c>
      <c r="H1772" s="152">
        <v>16</v>
      </c>
      <c r="I1772" s="152">
        <v>17</v>
      </c>
      <c r="J1772" s="152">
        <v>12</v>
      </c>
      <c r="K1772" s="152">
        <v>2008</v>
      </c>
      <c r="L1772" s="152"/>
      <c r="M1772" s="103" t="s">
        <v>20</v>
      </c>
      <c r="N1772" s="103">
        <v>8025</v>
      </c>
      <c r="O1772" s="152">
        <v>5149</v>
      </c>
      <c r="P1772" s="19">
        <v>606418.19999999995</v>
      </c>
      <c r="Q1772" s="26">
        <v>5390243.5719999997</v>
      </c>
      <c r="R1772" s="25">
        <v>280.21100000000001</v>
      </c>
      <c r="S1772" s="229"/>
    </row>
    <row r="1773" spans="1:38">
      <c r="A1773" s="152">
        <v>5151</v>
      </c>
      <c r="B1773" s="19">
        <v>606750.27599999995</v>
      </c>
      <c r="C1773" s="26">
        <v>5391064.6519999998</v>
      </c>
      <c r="D1773" s="152">
        <v>3999.26</v>
      </c>
      <c r="E1773" s="152">
        <v>6.5000000000000002E-2</v>
      </c>
      <c r="F1773" s="25">
        <v>254.78200000000001</v>
      </c>
      <c r="G1773" s="152">
        <v>23</v>
      </c>
      <c r="H1773" s="152">
        <v>16</v>
      </c>
      <c r="I1773" s="152">
        <v>17</v>
      </c>
      <c r="J1773" s="152">
        <v>12</v>
      </c>
      <c r="K1773" s="152">
        <v>2008</v>
      </c>
      <c r="L1773" s="152"/>
      <c r="M1773" s="103" t="s">
        <v>20</v>
      </c>
      <c r="N1773" s="103">
        <v>8025</v>
      </c>
      <c r="O1773" s="152">
        <v>5150</v>
      </c>
      <c r="P1773" s="19">
        <v>605832.12300000002</v>
      </c>
      <c r="Q1773" s="26">
        <v>5390757.3339999998</v>
      </c>
      <c r="R1773" s="25">
        <v>323.37</v>
      </c>
      <c r="S1773" s="229"/>
      <c r="AI1773" s="171"/>
      <c r="AJ1773"/>
      <c r="AK1773"/>
      <c r="AL1773" s="6"/>
    </row>
    <row r="1774" spans="1:38">
      <c r="A1774" s="152">
        <v>5152</v>
      </c>
      <c r="B1774" s="19">
        <v>605398.71199999994</v>
      </c>
      <c r="C1774" s="26">
        <v>5392512.2409999995</v>
      </c>
      <c r="D1774" s="152">
        <v>3980.67</v>
      </c>
      <c r="E1774" s="152">
        <v>7.4999999999999997E-2</v>
      </c>
      <c r="F1774" s="25">
        <v>335.41800000000001</v>
      </c>
      <c r="G1774" s="152">
        <v>37</v>
      </c>
      <c r="H1774" s="152">
        <v>16</v>
      </c>
      <c r="I1774" s="152">
        <v>17</v>
      </c>
      <c r="J1774" s="152">
        <v>12</v>
      </c>
      <c r="K1774" s="152">
        <v>2008</v>
      </c>
      <c r="L1774" s="152"/>
      <c r="M1774" s="103" t="s">
        <v>20</v>
      </c>
      <c r="N1774" s="103">
        <v>8025</v>
      </c>
      <c r="O1774" s="152">
        <v>5151</v>
      </c>
      <c r="P1774" s="19">
        <v>606750.27599999995</v>
      </c>
      <c r="Q1774" s="26">
        <v>5391064.6519999998</v>
      </c>
      <c r="R1774" s="25">
        <v>254.78200000000001</v>
      </c>
      <c r="S1774" s="229"/>
      <c r="AI1774" s="171"/>
      <c r="AJ1774"/>
      <c r="AK1774"/>
      <c r="AL1774" s="6"/>
    </row>
    <row r="1775" spans="1:38">
      <c r="A1775" s="152">
        <v>5153</v>
      </c>
      <c r="B1775" s="19">
        <v>606403.03</v>
      </c>
      <c r="C1775" s="26">
        <v>5392159.8879999993</v>
      </c>
      <c r="D1775" s="152">
        <v>3994.75</v>
      </c>
      <c r="E1775" s="152">
        <v>7.4999999999999997E-2</v>
      </c>
      <c r="F1775" s="25">
        <v>271.46600000000001</v>
      </c>
      <c r="G1775" s="152">
        <v>51</v>
      </c>
      <c r="H1775" s="152">
        <v>16</v>
      </c>
      <c r="I1775" s="152">
        <v>17</v>
      </c>
      <c r="J1775" s="152">
        <v>12</v>
      </c>
      <c r="K1775" s="152">
        <v>2008</v>
      </c>
      <c r="L1775" s="152"/>
      <c r="M1775" s="103" t="s">
        <v>20</v>
      </c>
      <c r="N1775" s="103">
        <v>8025</v>
      </c>
      <c r="O1775" s="152">
        <v>5152</v>
      </c>
      <c r="P1775" s="19">
        <v>605398.71199999994</v>
      </c>
      <c r="Q1775" s="26">
        <v>5392512.2409999995</v>
      </c>
      <c r="R1775" s="25">
        <v>335.41800000000001</v>
      </c>
      <c r="S1775" s="229"/>
      <c r="Z1775" s="152"/>
      <c r="AA1775" s="152"/>
      <c r="AB1775" s="152"/>
      <c r="AC1775" s="152"/>
      <c r="AD1775" s="152"/>
      <c r="AE1775" s="152"/>
      <c r="AF1775" s="152"/>
      <c r="AG1775" s="152"/>
      <c r="AH1775" s="152"/>
      <c r="AI1775" s="171"/>
      <c r="AJ1775" s="152"/>
      <c r="AK1775" s="152"/>
      <c r="AL1775" s="6"/>
    </row>
    <row r="1776" spans="1:38">
      <c r="A1776" s="152">
        <v>9011</v>
      </c>
      <c r="B1776" s="5">
        <v>604065.26</v>
      </c>
      <c r="C1776" s="5">
        <v>5367487.45</v>
      </c>
      <c r="D1776" s="152">
        <v>4053.76</v>
      </c>
      <c r="E1776" s="152">
        <v>7.0000000000000007E-2</v>
      </c>
      <c r="F1776" s="27">
        <v>2.6640000000000001</v>
      </c>
      <c r="G1776" s="152">
        <v>53</v>
      </c>
      <c r="H1776" s="152">
        <v>17</v>
      </c>
      <c r="I1776" s="152">
        <v>17</v>
      </c>
      <c r="J1776" s="152">
        <v>12</v>
      </c>
      <c r="K1776" s="152">
        <v>2008</v>
      </c>
      <c r="L1776" s="152" t="s">
        <v>31</v>
      </c>
      <c r="M1776" s="152" t="s">
        <v>128</v>
      </c>
      <c r="N1776" s="152" t="s">
        <v>40</v>
      </c>
      <c r="O1776" s="152">
        <v>5153</v>
      </c>
      <c r="P1776" s="19">
        <v>606403.03</v>
      </c>
      <c r="Q1776" s="26">
        <v>5392159.8879999993</v>
      </c>
      <c r="R1776" s="25">
        <v>271.46600000000001</v>
      </c>
      <c r="S1776" s="229"/>
      <c r="Z1776" s="152"/>
      <c r="AA1776" s="152"/>
      <c r="AB1776" s="152"/>
      <c r="AC1776" s="152"/>
      <c r="AD1776" s="152"/>
      <c r="AE1776" s="152"/>
      <c r="AF1776" s="152"/>
      <c r="AG1776" s="152"/>
      <c r="AH1776" s="152"/>
      <c r="AI1776" s="171"/>
      <c r="AJ1776" s="152"/>
      <c r="AK1776" s="152"/>
      <c r="AL1776" s="6"/>
    </row>
    <row r="1777" spans="1:40">
      <c r="A1777" s="152">
        <v>9011</v>
      </c>
      <c r="B1777" s="5">
        <v>604065.26</v>
      </c>
      <c r="C1777" s="5">
        <v>5367487.45</v>
      </c>
      <c r="D1777" s="152">
        <v>4053.76</v>
      </c>
      <c r="E1777" s="152">
        <v>7.0000000000000007E-2</v>
      </c>
      <c r="F1777" s="27">
        <v>2.6640000000000001</v>
      </c>
      <c r="G1777" s="152">
        <v>57</v>
      </c>
      <c r="H1777" s="152">
        <v>17</v>
      </c>
      <c r="I1777" s="152">
        <v>17</v>
      </c>
      <c r="J1777" s="152">
        <v>12</v>
      </c>
      <c r="K1777" s="152">
        <v>2008</v>
      </c>
      <c r="L1777" s="152" t="s">
        <v>31</v>
      </c>
      <c r="M1777" s="152" t="s">
        <v>128</v>
      </c>
      <c r="N1777" s="152" t="s">
        <v>40</v>
      </c>
      <c r="O1777" s="21"/>
      <c r="P1777" s="21"/>
      <c r="Q1777" s="21"/>
      <c r="R1777" s="21"/>
      <c r="S1777" s="221"/>
      <c r="X1777" s="152" t="s">
        <v>29</v>
      </c>
      <c r="Z1777" s="152"/>
      <c r="AA1777" s="152"/>
      <c r="AB1777" s="152"/>
      <c r="AC1777" s="152"/>
      <c r="AD1777" s="152"/>
      <c r="AE1777" s="152"/>
      <c r="AF1777" s="152"/>
      <c r="AG1777" s="21"/>
      <c r="AH1777" s="21"/>
      <c r="AI1777" s="170"/>
      <c r="AK1777" s="152"/>
      <c r="AL1777" s="6"/>
    </row>
    <row r="1778" spans="1:40" s="152" customFormat="1">
      <c r="A1778" s="8"/>
      <c r="B1778" s="9"/>
      <c r="C1778" s="9"/>
      <c r="D1778" s="8"/>
      <c r="E1778" s="8"/>
      <c r="F1778" s="208"/>
      <c r="G1778" s="8"/>
      <c r="H1778" s="8"/>
      <c r="I1778" s="8"/>
      <c r="J1778" s="8"/>
      <c r="K1778" s="8"/>
      <c r="L1778" s="8"/>
      <c r="M1778" s="8"/>
      <c r="N1778" s="8"/>
      <c r="O1778" s="8"/>
      <c r="P1778" s="9"/>
      <c r="Q1778" s="9"/>
      <c r="R1778" s="10"/>
      <c r="S1778" s="218"/>
      <c r="T1778" s="23"/>
      <c r="U1778" s="23"/>
      <c r="V1778" s="23"/>
      <c r="W1778" s="23"/>
      <c r="X1778" s="23"/>
      <c r="Y1778" s="28"/>
      <c r="Z1778" s="23"/>
      <c r="AA1778" s="23"/>
      <c r="AB1778" s="23"/>
      <c r="AC1778" s="23"/>
      <c r="AD1778" s="23"/>
      <c r="AE1778" s="23"/>
      <c r="AF1778" s="23"/>
      <c r="AG1778" s="15"/>
      <c r="AH1778" s="15"/>
      <c r="AI1778" s="171"/>
      <c r="AJ1778" s="21"/>
      <c r="AK1778" s="21"/>
      <c r="AL1778" s="15"/>
      <c r="AM1778" s="6"/>
      <c r="AN1778" s="6"/>
    </row>
    <row r="1779" spans="1:40">
      <c r="A1779" s="152">
        <v>9008</v>
      </c>
      <c r="B1779" s="5">
        <v>599361.54</v>
      </c>
      <c r="C1779" s="5">
        <v>5396314.25</v>
      </c>
      <c r="D1779" s="152">
        <v>3986.93</v>
      </c>
      <c r="E1779" s="152">
        <v>5.5E-2</v>
      </c>
      <c r="F1779" s="27">
        <v>270.233</v>
      </c>
      <c r="G1779" s="152">
        <v>23</v>
      </c>
      <c r="H1779" s="152">
        <v>9</v>
      </c>
      <c r="I1779" s="152">
        <v>18</v>
      </c>
      <c r="J1779" s="152">
        <v>12</v>
      </c>
      <c r="K1779" s="152">
        <v>2008</v>
      </c>
      <c r="L1779" s="152" t="s">
        <v>31</v>
      </c>
      <c r="M1779" s="152" t="s">
        <v>128</v>
      </c>
      <c r="N1779" s="152" t="s">
        <v>40</v>
      </c>
      <c r="O1779" s="21" t="s">
        <v>24</v>
      </c>
      <c r="P1779" s="123">
        <v>607050.95299999998</v>
      </c>
      <c r="Q1779" s="123">
        <v>5386073.6459999997</v>
      </c>
      <c r="R1779" s="123">
        <v>3.42</v>
      </c>
      <c r="S1779" s="180">
        <v>8025</v>
      </c>
      <c r="AI1779" s="171"/>
      <c r="AJ1779" s="152"/>
      <c r="AK1779" s="152"/>
      <c r="AL1779" s="6"/>
    </row>
    <row r="1780" spans="1:40">
      <c r="A1780" s="152">
        <v>9008</v>
      </c>
      <c r="B1780" s="5">
        <v>599361.54</v>
      </c>
      <c r="C1780" s="5">
        <v>5396314.25</v>
      </c>
      <c r="D1780" s="152">
        <v>3986.93</v>
      </c>
      <c r="E1780" s="152">
        <v>5.5E-2</v>
      </c>
      <c r="F1780" s="27">
        <v>270.233</v>
      </c>
      <c r="G1780" s="152">
        <v>27</v>
      </c>
      <c r="H1780" s="152">
        <v>9</v>
      </c>
      <c r="I1780" s="152">
        <v>18</v>
      </c>
      <c r="J1780" s="152">
        <v>12</v>
      </c>
      <c r="K1780" s="152">
        <v>2008</v>
      </c>
      <c r="L1780" s="152" t="s">
        <v>31</v>
      </c>
      <c r="M1780" s="152" t="s">
        <v>128</v>
      </c>
      <c r="N1780" s="152" t="s">
        <v>40</v>
      </c>
      <c r="O1780" s="21" t="s">
        <v>25</v>
      </c>
      <c r="P1780" s="152">
        <v>607051.58799999999</v>
      </c>
      <c r="Q1780" s="152">
        <v>5386073.9050000003</v>
      </c>
      <c r="R1780" s="152">
        <v>2.5739999999999998</v>
      </c>
      <c r="S1780" s="187" t="s">
        <v>18</v>
      </c>
      <c r="AJ1780" s="152"/>
      <c r="AK1780" s="152"/>
      <c r="AL1780" s="6"/>
    </row>
    <row r="1781" spans="1:40" ht="15.75" thickBot="1">
      <c r="A1781" s="152">
        <v>5154</v>
      </c>
      <c r="B1781" s="19">
        <v>605000.25100000005</v>
      </c>
      <c r="C1781" s="26">
        <v>5393107.6299999999</v>
      </c>
      <c r="D1781" s="152">
        <v>4000.36</v>
      </c>
      <c r="E1781" s="152">
        <v>7.4999999999999997E-2</v>
      </c>
      <c r="F1781" s="207">
        <v>214.696</v>
      </c>
      <c r="G1781" s="152">
        <v>8</v>
      </c>
      <c r="H1781" s="152">
        <v>10</v>
      </c>
      <c r="I1781" s="152">
        <v>18</v>
      </c>
      <c r="J1781" s="152">
        <v>12</v>
      </c>
      <c r="K1781" s="152">
        <v>2008</v>
      </c>
      <c r="L1781" s="152"/>
      <c r="M1781" s="103" t="s">
        <v>20</v>
      </c>
      <c r="N1781" s="152">
        <v>8025</v>
      </c>
      <c r="O1781" s="21" t="s">
        <v>26</v>
      </c>
      <c r="P1781" s="189">
        <f>P1779-P1780</f>
        <v>-0.63500000000931323</v>
      </c>
      <c r="Q1781" s="189">
        <f>Q1779-Q1780</f>
        <v>-0.25900000054389238</v>
      </c>
      <c r="R1781" s="190">
        <f>R1779-R1780</f>
        <v>0.84600000000000009</v>
      </c>
      <c r="Z1781" s="152"/>
      <c r="AA1781" s="152"/>
      <c r="AB1781" s="152"/>
      <c r="AC1781" s="152"/>
      <c r="AD1781" s="152"/>
      <c r="AE1781" s="152"/>
      <c r="AF1781" s="152"/>
      <c r="AG1781" s="152"/>
      <c r="AH1781" s="152"/>
      <c r="AI1781" s="171"/>
      <c r="AJ1781" s="152"/>
      <c r="AK1781" s="152"/>
      <c r="AL1781" s="6"/>
    </row>
    <row r="1782" spans="1:40" ht="15.75" thickTop="1">
      <c r="A1782" s="152">
        <v>5155</v>
      </c>
      <c r="B1782" s="19">
        <v>605394.92299999995</v>
      </c>
      <c r="C1782" s="26">
        <v>5393943.6499999994</v>
      </c>
      <c r="D1782" s="152">
        <v>4019.4</v>
      </c>
      <c r="E1782" s="152">
        <v>6.5000000000000002E-2</v>
      </c>
      <c r="F1782" s="207">
        <v>107.26700000000001</v>
      </c>
      <c r="G1782" s="152">
        <v>28</v>
      </c>
      <c r="H1782" s="152">
        <v>10</v>
      </c>
      <c r="I1782" s="152">
        <v>18</v>
      </c>
      <c r="J1782" s="152">
        <v>12</v>
      </c>
      <c r="K1782" s="152">
        <v>2008</v>
      </c>
      <c r="L1782" s="152"/>
      <c r="M1782" s="103" t="s">
        <v>20</v>
      </c>
      <c r="N1782" s="152">
        <v>8025</v>
      </c>
      <c r="O1782" s="181" t="s">
        <v>213</v>
      </c>
      <c r="P1782" s="181"/>
      <c r="Q1782" s="142"/>
      <c r="R1782" s="142"/>
      <c r="W1782" s="15"/>
      <c r="X1782" s="15"/>
      <c r="Z1782" s="152"/>
      <c r="AA1782" s="152"/>
      <c r="AB1782" s="152"/>
      <c r="AC1782" s="152"/>
      <c r="AD1782" s="152"/>
      <c r="AE1782" s="152"/>
      <c r="AF1782" s="152"/>
      <c r="AG1782" s="152"/>
      <c r="AH1782" s="152"/>
      <c r="AI1782" s="171"/>
      <c r="AJ1782" s="152"/>
      <c r="AK1782" s="152"/>
      <c r="AL1782" s="6"/>
    </row>
    <row r="1783" spans="1:40">
      <c r="A1783" s="152">
        <v>5156</v>
      </c>
      <c r="B1783" s="19">
        <v>607508.23800000001</v>
      </c>
      <c r="C1783" s="26">
        <v>5387939.1739999996</v>
      </c>
      <c r="D1783" s="152">
        <v>4051.53</v>
      </c>
      <c r="E1783" s="152">
        <v>0.08</v>
      </c>
      <c r="F1783" s="207">
        <v>9.7609999999999992</v>
      </c>
      <c r="G1783" s="152">
        <v>2</v>
      </c>
      <c r="H1783" s="152">
        <v>11</v>
      </c>
      <c r="I1783" s="152">
        <v>18</v>
      </c>
      <c r="J1783" s="152">
        <v>12</v>
      </c>
      <c r="K1783" s="152">
        <v>2008</v>
      </c>
      <c r="L1783" s="152" t="s">
        <v>21</v>
      </c>
      <c r="M1783" s="152" t="s">
        <v>20</v>
      </c>
      <c r="N1783" s="152">
        <v>8025</v>
      </c>
      <c r="O1783" s="167" t="s">
        <v>223</v>
      </c>
      <c r="P1783" s="167"/>
      <c r="Q1783" s="167"/>
      <c r="R1783" s="167"/>
      <c r="S1783" s="221" t="s">
        <v>29</v>
      </c>
      <c r="AJ1783" s="152"/>
      <c r="AK1783" s="152"/>
      <c r="AL1783" s="6"/>
    </row>
    <row r="1784" spans="1:40">
      <c r="A1784" s="152">
        <v>5148</v>
      </c>
      <c r="B1784" s="19">
        <v>607162.78399999999</v>
      </c>
      <c r="C1784" s="26">
        <v>5388789.8909999998</v>
      </c>
      <c r="D1784" s="152">
        <v>4040.15</v>
      </c>
      <c r="E1784" s="152">
        <v>7.0000000000000007E-2</v>
      </c>
      <c r="F1784" s="207">
        <v>58.245000000000005</v>
      </c>
      <c r="G1784" s="152">
        <v>20</v>
      </c>
      <c r="H1784" s="152">
        <v>11</v>
      </c>
      <c r="I1784" s="152">
        <v>18</v>
      </c>
      <c r="J1784" s="152">
        <v>12</v>
      </c>
      <c r="K1784" s="152">
        <v>2008</v>
      </c>
      <c r="L1784" s="152" t="s">
        <v>22</v>
      </c>
      <c r="M1784" s="152" t="s">
        <v>20</v>
      </c>
      <c r="N1784" s="152">
        <v>8025</v>
      </c>
      <c r="O1784" s="152">
        <v>8025</v>
      </c>
      <c r="P1784" s="18">
        <v>607050.95299999998</v>
      </c>
      <c r="Q1784" s="25">
        <v>5386073.6459999997</v>
      </c>
      <c r="R1784" s="25">
        <v>3.42</v>
      </c>
      <c r="S1784" s="187" t="s">
        <v>103</v>
      </c>
      <c r="AI1784" s="171"/>
      <c r="AJ1784" s="152"/>
      <c r="AK1784" s="152"/>
      <c r="AL1784" s="6"/>
    </row>
    <row r="1785" spans="1:40">
      <c r="A1785" s="152">
        <v>5157</v>
      </c>
      <c r="B1785" s="19">
        <v>606801.74300000002</v>
      </c>
      <c r="C1785" s="26">
        <v>5393701.2019999996</v>
      </c>
      <c r="D1785" s="152">
        <v>3972.75</v>
      </c>
      <c r="E1785" s="152">
        <v>7.4999999999999997E-2</v>
      </c>
      <c r="F1785" s="207">
        <v>370.46199999999999</v>
      </c>
      <c r="G1785" s="152">
        <v>58</v>
      </c>
      <c r="H1785" s="152">
        <v>11</v>
      </c>
      <c r="I1785" s="152">
        <v>18</v>
      </c>
      <c r="J1785" s="152">
        <v>12</v>
      </c>
      <c r="K1785" s="152">
        <v>2008</v>
      </c>
      <c r="L1785" s="152"/>
      <c r="M1785" s="103" t="s">
        <v>20</v>
      </c>
      <c r="N1785" s="152">
        <v>8025</v>
      </c>
      <c r="O1785" s="152">
        <v>5154</v>
      </c>
      <c r="P1785" s="18">
        <v>605000.25100000005</v>
      </c>
      <c r="Q1785" s="25">
        <v>5393107.6299999999</v>
      </c>
      <c r="R1785" s="25">
        <v>214.696</v>
      </c>
      <c r="S1785" s="229"/>
      <c r="AI1785" s="171"/>
      <c r="AJ1785"/>
      <c r="AK1785"/>
      <c r="AL1785" s="6"/>
    </row>
    <row r="1786" spans="1:40">
      <c r="A1786" s="21">
        <v>9503</v>
      </c>
      <c r="B1786" s="5">
        <v>605402.01</v>
      </c>
      <c r="C1786" s="5">
        <v>5408923.5700000003</v>
      </c>
      <c r="D1786" s="152">
        <v>4030.56</v>
      </c>
      <c r="E1786" s="152">
        <v>0.08</v>
      </c>
      <c r="F1786" s="27">
        <v>7.165</v>
      </c>
      <c r="G1786" s="152">
        <v>5</v>
      </c>
      <c r="H1786" s="152">
        <v>7</v>
      </c>
      <c r="I1786" s="152">
        <v>18</v>
      </c>
      <c r="J1786" s="152">
        <v>12</v>
      </c>
      <c r="K1786" s="152">
        <v>2008</v>
      </c>
      <c r="L1786" s="152" t="s">
        <v>31</v>
      </c>
      <c r="M1786" s="152" t="s">
        <v>195</v>
      </c>
      <c r="N1786" s="152" t="s">
        <v>40</v>
      </c>
      <c r="O1786" s="152">
        <v>5155</v>
      </c>
      <c r="P1786" s="18">
        <v>605394.92299999995</v>
      </c>
      <c r="Q1786" s="25">
        <v>5393943.6499999994</v>
      </c>
      <c r="R1786" s="25">
        <v>107.26700000000001</v>
      </c>
      <c r="S1786" s="229"/>
      <c r="AI1786" s="171"/>
    </row>
    <row r="1787" spans="1:40">
      <c r="A1787" s="21">
        <v>9503</v>
      </c>
      <c r="B1787" s="5">
        <v>605402.01</v>
      </c>
      <c r="C1787" s="5">
        <v>5408923.5700000003</v>
      </c>
      <c r="D1787" s="152">
        <v>4030.56</v>
      </c>
      <c r="E1787" s="152">
        <v>0.08</v>
      </c>
      <c r="F1787" s="27">
        <v>7.165</v>
      </c>
      <c r="G1787" s="152">
        <v>9</v>
      </c>
      <c r="H1787" s="152">
        <v>7</v>
      </c>
      <c r="I1787" s="152">
        <v>18</v>
      </c>
      <c r="J1787" s="152">
        <v>12</v>
      </c>
      <c r="K1787" s="152">
        <v>2008</v>
      </c>
      <c r="L1787" s="152" t="s">
        <v>31</v>
      </c>
      <c r="M1787" s="152" t="s">
        <v>195</v>
      </c>
      <c r="N1787" s="152" t="s">
        <v>40</v>
      </c>
      <c r="O1787" s="152">
        <v>5156</v>
      </c>
      <c r="P1787" s="18">
        <v>607508.23800000001</v>
      </c>
      <c r="Q1787" s="25">
        <v>5387939.1739999996</v>
      </c>
      <c r="R1787" s="25">
        <v>9.7609999999999992</v>
      </c>
      <c r="S1787" s="229"/>
      <c r="Z1787" s="152"/>
      <c r="AA1787" s="152"/>
      <c r="AB1787" s="152"/>
      <c r="AC1787" s="152"/>
      <c r="AD1787" s="152"/>
      <c r="AE1787" s="152"/>
      <c r="AF1787" s="152"/>
      <c r="AG1787" s="152"/>
      <c r="AH1787" s="152"/>
      <c r="AI1787" s="171"/>
      <c r="AJ1787"/>
      <c r="AK1787"/>
      <c r="AL1787" s="6"/>
    </row>
    <row r="1788" spans="1:40">
      <c r="A1788" s="157">
        <v>5158</v>
      </c>
      <c r="B1788" s="5">
        <v>601491.03</v>
      </c>
      <c r="C1788" s="5">
        <v>5387969.4800000004</v>
      </c>
      <c r="D1788" s="152">
        <v>3979.67</v>
      </c>
      <c r="E1788" s="152">
        <v>5.5E-2</v>
      </c>
      <c r="F1788" s="27">
        <v>322.125</v>
      </c>
      <c r="G1788" s="152">
        <v>56</v>
      </c>
      <c r="H1788" s="152">
        <v>13</v>
      </c>
      <c r="I1788" s="152">
        <v>18</v>
      </c>
      <c r="J1788" s="152">
        <v>12</v>
      </c>
      <c r="K1788" s="152">
        <v>2008</v>
      </c>
      <c r="L1788" s="157" t="s">
        <v>147</v>
      </c>
      <c r="M1788" s="103" t="s">
        <v>224</v>
      </c>
      <c r="N1788" s="152"/>
      <c r="O1788" s="152">
        <v>5148</v>
      </c>
      <c r="P1788" s="18">
        <v>607162.78399999999</v>
      </c>
      <c r="Q1788" s="25">
        <v>5388789.8909999998</v>
      </c>
      <c r="R1788" s="25">
        <v>58.245000000000005</v>
      </c>
      <c r="S1788" s="229"/>
      <c r="Z1788" s="152"/>
      <c r="AA1788" s="152"/>
      <c r="AB1788" s="152"/>
      <c r="AC1788" s="152"/>
      <c r="AD1788" s="152"/>
      <c r="AE1788" s="152"/>
      <c r="AF1788" s="152"/>
      <c r="AG1788" s="152"/>
      <c r="AH1788" s="152"/>
      <c r="AI1788" s="171"/>
      <c r="AJ1788" s="152"/>
      <c r="AK1788" s="152"/>
      <c r="AL1788" s="6"/>
    </row>
    <row r="1789" spans="1:40">
      <c r="A1789" s="157">
        <v>5159</v>
      </c>
      <c r="B1789" s="5">
        <v>607345.75</v>
      </c>
      <c r="C1789" s="5">
        <v>5383687.9100000001</v>
      </c>
      <c r="D1789" s="152">
        <v>4056.34</v>
      </c>
      <c r="E1789" s="152">
        <v>7.0000000000000007E-2</v>
      </c>
      <c r="F1789" s="27">
        <v>3.1429999999999998</v>
      </c>
      <c r="G1789" s="152">
        <v>36</v>
      </c>
      <c r="H1789" s="152">
        <v>14</v>
      </c>
      <c r="I1789" s="152">
        <v>18</v>
      </c>
      <c r="J1789" s="152">
        <v>12</v>
      </c>
      <c r="K1789" s="152">
        <v>2008</v>
      </c>
      <c r="L1789" s="157" t="s">
        <v>147</v>
      </c>
      <c r="M1789" s="103" t="s">
        <v>224</v>
      </c>
      <c r="N1789" s="152"/>
      <c r="O1789" s="152">
        <v>5157</v>
      </c>
      <c r="P1789" s="18">
        <v>606801.74300000002</v>
      </c>
      <c r="Q1789" s="25">
        <v>5393701.2019999996</v>
      </c>
      <c r="R1789" s="25">
        <v>370.46199999999999</v>
      </c>
      <c r="S1789" s="229"/>
      <c r="AJ1789" s="152"/>
      <c r="AK1789" s="152"/>
      <c r="AL1789" s="6"/>
    </row>
    <row r="1790" spans="1:40">
      <c r="A1790" s="21">
        <v>5156</v>
      </c>
      <c r="B1790" s="19">
        <v>607508.4</v>
      </c>
      <c r="C1790" s="26">
        <v>5387939.4000000004</v>
      </c>
      <c r="D1790" s="152">
        <v>4051.44</v>
      </c>
      <c r="E1790" s="152">
        <v>0.08</v>
      </c>
      <c r="F1790" s="207">
        <v>9.7609999999999992</v>
      </c>
      <c r="G1790" s="152">
        <v>52</v>
      </c>
      <c r="H1790" s="152">
        <v>14</v>
      </c>
      <c r="I1790" s="152">
        <v>18</v>
      </c>
      <c r="J1790" s="152">
        <v>12</v>
      </c>
      <c r="K1790" s="152">
        <v>2008</v>
      </c>
      <c r="L1790" s="152" t="s">
        <v>22</v>
      </c>
      <c r="M1790" s="103" t="s">
        <v>20</v>
      </c>
      <c r="N1790" s="103">
        <v>8025</v>
      </c>
      <c r="AI1790" s="171"/>
      <c r="AJ1790" s="152"/>
      <c r="AK1790" s="152"/>
      <c r="AL1790" s="6"/>
    </row>
    <row r="1791" spans="1:40">
      <c r="A1791" s="21">
        <v>5160</v>
      </c>
      <c r="B1791" s="18">
        <v>600793.57699999993</v>
      </c>
      <c r="C1791" s="16">
        <v>5392886.6310000001</v>
      </c>
      <c r="D1791" s="152">
        <v>3983.49</v>
      </c>
      <c r="E1791" s="152">
        <v>7.0000000000000007E-2</v>
      </c>
      <c r="F1791" s="203">
        <v>309.25</v>
      </c>
      <c r="G1791" s="152">
        <v>14</v>
      </c>
      <c r="H1791" s="152">
        <v>15</v>
      </c>
      <c r="I1791" s="152">
        <v>18</v>
      </c>
      <c r="J1791" s="152">
        <v>12</v>
      </c>
      <c r="K1791" s="152">
        <v>2008</v>
      </c>
      <c r="L1791" s="152" t="s">
        <v>21</v>
      </c>
      <c r="M1791" s="103" t="s">
        <v>20</v>
      </c>
      <c r="N1791" s="211">
        <v>8026</v>
      </c>
      <c r="AJ1791" s="152"/>
      <c r="AK1791" s="152"/>
      <c r="AL1791" s="6"/>
    </row>
    <row r="1792" spans="1:40">
      <c r="A1792" s="194">
        <v>5161</v>
      </c>
      <c r="B1792" s="191">
        <v>602605.66700000002</v>
      </c>
      <c r="C1792" s="192">
        <v>5393164.7319999998</v>
      </c>
      <c r="D1792" s="152">
        <v>3968.34</v>
      </c>
      <c r="E1792" s="152">
        <v>7.0000000000000007E-2</v>
      </c>
      <c r="F1792" s="210">
        <v>384.71199999999999</v>
      </c>
      <c r="G1792" s="152">
        <v>25</v>
      </c>
      <c r="H1792" s="152">
        <v>15</v>
      </c>
      <c r="I1792" s="152">
        <v>18</v>
      </c>
      <c r="J1792" s="152">
        <v>12</v>
      </c>
      <c r="K1792" s="152">
        <v>2008</v>
      </c>
      <c r="L1792" s="152"/>
      <c r="M1792" s="103" t="s">
        <v>20</v>
      </c>
      <c r="N1792" s="211">
        <v>8026</v>
      </c>
      <c r="AI1792" s="171" t="s">
        <v>29</v>
      </c>
      <c r="AJ1792" s="152"/>
      <c r="AK1792" s="152"/>
      <c r="AL1792" s="6"/>
    </row>
    <row r="1793" spans="1:40">
      <c r="A1793" s="188">
        <v>5162</v>
      </c>
      <c r="B1793" s="191">
        <v>598882.71799999999</v>
      </c>
      <c r="C1793" s="192">
        <v>5393393.1379999993</v>
      </c>
      <c r="D1793" s="152">
        <v>3990.6</v>
      </c>
      <c r="E1793" s="152">
        <v>7.4999999999999997E-2</v>
      </c>
      <c r="F1793" s="210">
        <v>259.54499999999996</v>
      </c>
      <c r="G1793" s="152">
        <v>51</v>
      </c>
      <c r="H1793" s="152">
        <v>15</v>
      </c>
      <c r="I1793" s="152">
        <v>18</v>
      </c>
      <c r="J1793" s="152">
        <v>12</v>
      </c>
      <c r="K1793" s="152">
        <v>2008</v>
      </c>
      <c r="L1793" s="152"/>
      <c r="M1793" s="103" t="s">
        <v>20</v>
      </c>
      <c r="N1793" s="211">
        <v>8026</v>
      </c>
      <c r="Z1793" s="152"/>
      <c r="AA1793" s="152"/>
      <c r="AB1793" s="152"/>
      <c r="AC1793" s="152"/>
      <c r="AD1793" s="152"/>
      <c r="AE1793" s="152"/>
      <c r="AF1793" s="152"/>
      <c r="AG1793" s="152"/>
      <c r="AH1793" s="152"/>
      <c r="AI1793" s="171"/>
      <c r="AJ1793" s="152"/>
      <c r="AK1793" s="152"/>
      <c r="AL1793" s="6"/>
    </row>
    <row r="1794" spans="1:40">
      <c r="A1794" s="188">
        <v>5163</v>
      </c>
      <c r="B1794" s="191">
        <v>598276.88</v>
      </c>
      <c r="C1794" s="192">
        <v>5391575.3049999997</v>
      </c>
      <c r="D1794" s="152">
        <v>3988.8</v>
      </c>
      <c r="E1794" s="152">
        <v>0.06</v>
      </c>
      <c r="F1794" s="210">
        <v>270.33699999999999</v>
      </c>
      <c r="G1794" s="152">
        <v>13</v>
      </c>
      <c r="H1794" s="152">
        <v>16</v>
      </c>
      <c r="I1794" s="152">
        <v>18</v>
      </c>
      <c r="J1794" s="152">
        <v>12</v>
      </c>
      <c r="K1794" s="152">
        <v>2008</v>
      </c>
      <c r="L1794" s="152"/>
      <c r="M1794" s="103" t="s">
        <v>20</v>
      </c>
      <c r="N1794" s="211">
        <v>8026</v>
      </c>
      <c r="Z1794" s="152"/>
      <c r="AA1794" s="152"/>
      <c r="AB1794" s="152"/>
      <c r="AC1794" s="152"/>
      <c r="AD1794" s="152"/>
      <c r="AE1794" s="152"/>
      <c r="AF1794" s="152"/>
      <c r="AG1794" s="152"/>
      <c r="AH1794" s="152"/>
      <c r="AI1794" s="171"/>
      <c r="AJ1794" s="152"/>
      <c r="AK1794" s="152"/>
      <c r="AL1794" s="6"/>
    </row>
    <row r="1795" spans="1:40">
      <c r="A1795" s="188">
        <v>5164</v>
      </c>
      <c r="B1795" s="191">
        <v>598563.37399999995</v>
      </c>
      <c r="C1795" s="192">
        <v>5390220.1949999994</v>
      </c>
      <c r="D1795" s="152">
        <v>3978.76</v>
      </c>
      <c r="E1795" s="152">
        <v>6.5000000000000002E-2</v>
      </c>
      <c r="F1795" s="210">
        <v>320.78599999999994</v>
      </c>
      <c r="G1795" s="152">
        <v>29</v>
      </c>
      <c r="H1795" s="152">
        <v>16</v>
      </c>
      <c r="I1795" s="152">
        <v>18</v>
      </c>
      <c r="J1795" s="152">
        <v>12</v>
      </c>
      <c r="K1795" s="152">
        <v>2008</v>
      </c>
      <c r="L1795" s="152"/>
      <c r="M1795" s="103" t="s">
        <v>20</v>
      </c>
      <c r="N1795" s="211">
        <v>8026</v>
      </c>
      <c r="O1795" s="152"/>
      <c r="Z1795" s="152"/>
      <c r="AA1795" s="152"/>
      <c r="AB1795" s="152"/>
      <c r="AC1795" s="152"/>
      <c r="AD1795" s="152"/>
      <c r="AE1795" s="152"/>
      <c r="AF1795" s="152"/>
      <c r="AG1795" s="152"/>
      <c r="AH1795" s="152"/>
      <c r="AI1795" s="171"/>
      <c r="AJ1795" s="152"/>
      <c r="AK1795" s="152"/>
      <c r="AL1795" s="6"/>
    </row>
    <row r="1796" spans="1:40">
      <c r="A1796" s="21">
        <v>9008</v>
      </c>
      <c r="B1796" s="5">
        <v>599361.54</v>
      </c>
      <c r="C1796" s="5">
        <v>5396314.25</v>
      </c>
      <c r="D1796" s="152">
        <v>3986.88</v>
      </c>
      <c r="E1796" s="152">
        <v>0.06</v>
      </c>
      <c r="F1796" s="27">
        <v>270.233</v>
      </c>
      <c r="G1796" s="152">
        <v>54</v>
      </c>
      <c r="H1796" s="152">
        <v>17</v>
      </c>
      <c r="I1796" s="152">
        <v>18</v>
      </c>
      <c r="J1796" s="152">
        <v>12</v>
      </c>
      <c r="K1796" s="152">
        <v>2008</v>
      </c>
      <c r="L1796" s="152" t="s">
        <v>31</v>
      </c>
      <c r="M1796" s="152" t="s">
        <v>128</v>
      </c>
      <c r="N1796" s="152" t="s">
        <v>40</v>
      </c>
      <c r="O1796" s="152"/>
      <c r="AJ1796" s="152"/>
      <c r="AK1796" s="152"/>
      <c r="AL1796" s="6"/>
    </row>
    <row r="1797" spans="1:40">
      <c r="A1797" s="21">
        <v>9008</v>
      </c>
      <c r="B1797" s="5">
        <v>599361.54</v>
      </c>
      <c r="C1797" s="5">
        <v>5396314.25</v>
      </c>
      <c r="D1797" s="152">
        <v>3986.88</v>
      </c>
      <c r="E1797" s="152">
        <v>0.06</v>
      </c>
      <c r="F1797" s="27">
        <v>270.233</v>
      </c>
      <c r="G1797" s="152">
        <v>58</v>
      </c>
      <c r="H1797" s="152">
        <v>17</v>
      </c>
      <c r="I1797" s="152">
        <v>18</v>
      </c>
      <c r="J1797" s="152">
        <v>12</v>
      </c>
      <c r="K1797" s="152">
        <v>2008</v>
      </c>
      <c r="L1797" s="152" t="s">
        <v>31</v>
      </c>
      <c r="M1797" s="152" t="s">
        <v>128</v>
      </c>
      <c r="N1797" s="152" t="s">
        <v>40</v>
      </c>
      <c r="O1797" s="152"/>
    </row>
    <row r="1798" spans="1:40" s="152" customFormat="1">
      <c r="A1798" s="8"/>
      <c r="B1798" s="9"/>
      <c r="C1798" s="9"/>
      <c r="D1798" s="8"/>
      <c r="E1798" s="8"/>
      <c r="F1798" s="208"/>
      <c r="G1798" s="8"/>
      <c r="H1798" s="8"/>
      <c r="I1798" s="8"/>
      <c r="J1798" s="8"/>
      <c r="K1798" s="8"/>
      <c r="L1798" s="8"/>
      <c r="M1798" s="8"/>
      <c r="N1798" s="8"/>
      <c r="O1798" s="8"/>
      <c r="P1798" s="9"/>
      <c r="Q1798" s="9"/>
      <c r="R1798" s="10"/>
      <c r="S1798" s="218"/>
      <c r="T1798" s="15"/>
      <c r="U1798" s="15"/>
      <c r="V1798" s="15"/>
      <c r="W1798" s="15"/>
      <c r="X1798" s="15"/>
      <c r="Y1798" s="28"/>
      <c r="Z1798" s="23"/>
      <c r="AA1798" s="23"/>
      <c r="AB1798" s="23"/>
      <c r="AC1798" s="23"/>
      <c r="AD1798" s="23"/>
      <c r="AE1798" s="23"/>
      <c r="AF1798" s="23"/>
      <c r="AG1798" s="15"/>
      <c r="AH1798" s="15"/>
      <c r="AI1798" s="172"/>
      <c r="AJ1798" s="21"/>
      <c r="AK1798" s="21"/>
      <c r="AL1798" s="15"/>
      <c r="AM1798" s="6"/>
      <c r="AN1798" s="6"/>
    </row>
    <row r="1799" spans="1:40">
      <c r="A1799" s="152">
        <v>9008</v>
      </c>
      <c r="B1799" s="5">
        <v>599361.54</v>
      </c>
      <c r="C1799" s="5">
        <v>5396314.25</v>
      </c>
      <c r="D1799" s="152">
        <v>3986.94</v>
      </c>
      <c r="E1799" s="152">
        <v>5.5E-2</v>
      </c>
      <c r="F1799" s="27">
        <v>270.233</v>
      </c>
      <c r="G1799" s="152">
        <v>3</v>
      </c>
      <c r="H1799" s="152">
        <v>7</v>
      </c>
      <c r="I1799" s="152">
        <v>19</v>
      </c>
      <c r="J1799" s="152">
        <v>12</v>
      </c>
      <c r="K1799" s="152">
        <v>2008</v>
      </c>
      <c r="L1799" s="152" t="s">
        <v>31</v>
      </c>
      <c r="M1799" s="152" t="s">
        <v>128</v>
      </c>
      <c r="N1799" s="152" t="s">
        <v>40</v>
      </c>
      <c r="O1799" s="21" t="s">
        <v>24</v>
      </c>
      <c r="P1799" s="54">
        <v>597727.62199999997</v>
      </c>
      <c r="Q1799" s="54">
        <v>5395145.7589999996</v>
      </c>
      <c r="R1799" s="54">
        <v>250.535</v>
      </c>
      <c r="S1799" s="180">
        <v>8026</v>
      </c>
      <c r="T1799" s="187">
        <v>5165</v>
      </c>
      <c r="U1799" s="18">
        <v>597727.62199999997</v>
      </c>
      <c r="V1799" s="16">
        <v>5395145.7589999996</v>
      </c>
      <c r="W1799" s="175">
        <v>250.535</v>
      </c>
      <c r="X1799" s="152"/>
    </row>
    <row r="1800" spans="1:40">
      <c r="A1800" s="152">
        <v>9008</v>
      </c>
      <c r="B1800" s="5">
        <v>599361.54</v>
      </c>
      <c r="C1800" s="5">
        <v>5396314.25</v>
      </c>
      <c r="D1800" s="152">
        <v>3986.94</v>
      </c>
      <c r="E1800" s="152">
        <v>5.5E-2</v>
      </c>
      <c r="F1800" s="27">
        <v>270.233</v>
      </c>
      <c r="G1800" s="152">
        <v>7</v>
      </c>
      <c r="H1800" s="152">
        <v>7</v>
      </c>
      <c r="I1800" s="152">
        <v>19</v>
      </c>
      <c r="J1800" s="152">
        <v>12</v>
      </c>
      <c r="K1800" s="152">
        <v>2008</v>
      </c>
      <c r="L1800" s="152" t="s">
        <v>31</v>
      </c>
      <c r="M1800" s="152" t="s">
        <v>128</v>
      </c>
      <c r="N1800" s="152" t="s">
        <v>40</v>
      </c>
      <c r="O1800" s="152" t="s">
        <v>25</v>
      </c>
      <c r="P1800" s="152">
        <v>597728.08299999998</v>
      </c>
      <c r="Q1800" s="152">
        <v>5395148.4819999998</v>
      </c>
      <c r="R1800" s="152">
        <v>252.79300000000001</v>
      </c>
      <c r="S1800" s="187" t="s">
        <v>18</v>
      </c>
      <c r="T1800" s="194">
        <v>5162</v>
      </c>
      <c r="U1800" s="191">
        <v>598882.71799999999</v>
      </c>
      <c r="V1800" s="192">
        <v>5393393.1379999993</v>
      </c>
      <c r="W1800" s="193">
        <v>259.54499999999996</v>
      </c>
      <c r="X1800" s="152" t="s">
        <v>35</v>
      </c>
    </row>
    <row r="1801" spans="1:40" ht="15.75" thickBot="1">
      <c r="A1801" s="21">
        <v>5165</v>
      </c>
      <c r="B1801" s="18">
        <v>597727.62199999997</v>
      </c>
      <c r="C1801" s="16">
        <v>5395145.7589999996</v>
      </c>
      <c r="D1801" s="21">
        <v>3990.24</v>
      </c>
      <c r="E1801" s="21">
        <v>0.08</v>
      </c>
      <c r="F1801" s="203">
        <v>250.535</v>
      </c>
      <c r="G1801" s="21">
        <v>32</v>
      </c>
      <c r="H1801" s="21">
        <v>7</v>
      </c>
      <c r="I1801" s="21">
        <v>19</v>
      </c>
      <c r="J1801" s="21">
        <v>12</v>
      </c>
      <c r="K1801" s="21">
        <v>2008</v>
      </c>
      <c r="L1801" s="152"/>
      <c r="M1801" s="103" t="s">
        <v>20</v>
      </c>
      <c r="N1801" s="152">
        <v>8026</v>
      </c>
      <c r="O1801" s="152" t="s">
        <v>26</v>
      </c>
      <c r="P1801" s="131">
        <f>P1799-P1800</f>
        <v>-0.46100000001024455</v>
      </c>
      <c r="Q1801" s="131">
        <f>Q1799-Q1800</f>
        <v>-2.723000000230968</v>
      </c>
      <c r="R1801" s="17">
        <f>R1799-R1800</f>
        <v>-2.2580000000000098</v>
      </c>
      <c r="T1801" s="194">
        <v>5163</v>
      </c>
      <c r="U1801" s="191">
        <v>598276.88</v>
      </c>
      <c r="V1801" s="192">
        <v>5391575.3049999997</v>
      </c>
      <c r="W1801" s="193">
        <v>270.33699999999999</v>
      </c>
      <c r="X1801" s="152" t="s">
        <v>35</v>
      </c>
    </row>
    <row r="1802" spans="1:40" ht="15.75" thickTop="1">
      <c r="A1802" s="152">
        <v>5166</v>
      </c>
      <c r="B1802" s="18">
        <v>597243.64</v>
      </c>
      <c r="C1802" s="16">
        <v>5391031.665</v>
      </c>
      <c r="D1802" s="152">
        <v>3986.08</v>
      </c>
      <c r="E1802" s="152">
        <v>7.0000000000000007E-2</v>
      </c>
      <c r="F1802" s="203">
        <v>281.25199999999995</v>
      </c>
      <c r="G1802" s="152">
        <v>31</v>
      </c>
      <c r="H1802" s="152">
        <v>8</v>
      </c>
      <c r="I1802" s="152">
        <v>19</v>
      </c>
      <c r="J1802" s="152">
        <v>12</v>
      </c>
      <c r="K1802" s="152">
        <v>2008</v>
      </c>
      <c r="L1802" s="152"/>
      <c r="M1802" s="103" t="s">
        <v>20</v>
      </c>
      <c r="N1802" s="152">
        <v>8026</v>
      </c>
      <c r="S1802" s="187" t="s">
        <v>29</v>
      </c>
      <c r="T1802" s="194">
        <v>5164</v>
      </c>
      <c r="U1802" s="191">
        <v>598563.37399999995</v>
      </c>
      <c r="V1802" s="192">
        <v>5390220.1949999994</v>
      </c>
      <c r="W1802" s="193">
        <v>320.78599999999994</v>
      </c>
      <c r="X1802" s="152" t="s">
        <v>35</v>
      </c>
    </row>
    <row r="1803" spans="1:40">
      <c r="A1803" s="152">
        <v>5167</v>
      </c>
      <c r="B1803" s="18">
        <v>597590.46600000001</v>
      </c>
      <c r="C1803" s="16">
        <v>5392012.108</v>
      </c>
      <c r="D1803" s="152">
        <v>3988.6</v>
      </c>
      <c r="E1803" s="152">
        <v>7.0000000000000007E-2</v>
      </c>
      <c r="F1803" s="203">
        <v>268.34399999999994</v>
      </c>
      <c r="G1803" s="152">
        <v>42</v>
      </c>
      <c r="H1803" s="152">
        <v>8</v>
      </c>
      <c r="I1803" s="152">
        <v>19</v>
      </c>
      <c r="J1803" s="152">
        <v>12</v>
      </c>
      <c r="K1803" s="152">
        <v>2008</v>
      </c>
      <c r="L1803" s="152"/>
      <c r="M1803" s="103" t="s">
        <v>20</v>
      </c>
      <c r="N1803" s="152">
        <v>8026</v>
      </c>
      <c r="S1803" s="187" t="s">
        <v>29</v>
      </c>
      <c r="T1803" s="187">
        <v>5166</v>
      </c>
      <c r="U1803" s="18">
        <v>597243.64</v>
      </c>
      <c r="V1803" s="16">
        <v>5391031.665</v>
      </c>
      <c r="W1803" s="175">
        <v>281.25199999999995</v>
      </c>
      <c r="X1803" s="152"/>
    </row>
    <row r="1804" spans="1:40">
      <c r="A1804" s="152">
        <v>5168</v>
      </c>
      <c r="B1804" s="18">
        <v>598218.07999999996</v>
      </c>
      <c r="C1804" s="16">
        <v>5392562.4859999996</v>
      </c>
      <c r="D1804" s="152">
        <v>3990.32</v>
      </c>
      <c r="E1804" s="152">
        <v>6.5000000000000002E-2</v>
      </c>
      <c r="F1804" s="203">
        <v>259.27999999999997</v>
      </c>
      <c r="G1804" s="152">
        <v>55</v>
      </c>
      <c r="H1804" s="152">
        <v>8</v>
      </c>
      <c r="I1804" s="152">
        <v>19</v>
      </c>
      <c r="J1804" s="152">
        <v>12</v>
      </c>
      <c r="K1804" s="152">
        <v>2008</v>
      </c>
      <c r="L1804" s="152"/>
      <c r="M1804" s="103" t="s">
        <v>20</v>
      </c>
      <c r="N1804" s="152">
        <v>8026</v>
      </c>
      <c r="S1804" s="187" t="s">
        <v>29</v>
      </c>
      <c r="T1804" s="187">
        <v>5167</v>
      </c>
      <c r="U1804" s="18">
        <v>597590.46600000001</v>
      </c>
      <c r="V1804" s="16">
        <v>5392012.108</v>
      </c>
      <c r="W1804" s="175">
        <v>268.34399999999994</v>
      </c>
      <c r="X1804" s="152"/>
    </row>
    <row r="1805" spans="1:40">
      <c r="A1805" s="152">
        <v>5169</v>
      </c>
      <c r="B1805" s="18">
        <v>596687.09199999995</v>
      </c>
      <c r="C1805" s="16">
        <v>5394758.8599999994</v>
      </c>
      <c r="D1805" s="152">
        <v>3990.79</v>
      </c>
      <c r="E1805" s="152">
        <v>7.0000000000000007E-2</v>
      </c>
      <c r="F1805" s="203">
        <v>247.46299999999999</v>
      </c>
      <c r="G1805" s="152">
        <v>50</v>
      </c>
      <c r="H1805" s="152">
        <v>9</v>
      </c>
      <c r="I1805" s="152">
        <v>19</v>
      </c>
      <c r="J1805" s="152">
        <v>12</v>
      </c>
      <c r="K1805" s="152">
        <v>2008</v>
      </c>
      <c r="L1805" s="152"/>
      <c r="M1805" s="103" t="s">
        <v>20</v>
      </c>
      <c r="N1805" s="152">
        <v>8026</v>
      </c>
      <c r="S1805" s="187" t="s">
        <v>29</v>
      </c>
      <c r="T1805" s="187">
        <v>5168</v>
      </c>
      <c r="U1805" s="18">
        <v>598218.07999999996</v>
      </c>
      <c r="V1805" s="16">
        <v>5392562.4859999996</v>
      </c>
      <c r="W1805" s="175">
        <v>259.27999999999997</v>
      </c>
      <c r="X1805" s="152"/>
    </row>
    <row r="1806" spans="1:40">
      <c r="A1806" s="152">
        <v>5170</v>
      </c>
      <c r="B1806" s="18">
        <v>597551.92599999998</v>
      </c>
      <c r="C1806" s="16">
        <v>5394404.4249999998</v>
      </c>
      <c r="D1806" s="152">
        <v>3991.15</v>
      </c>
      <c r="E1806" s="152">
        <v>0.06</v>
      </c>
      <c r="F1806" s="203">
        <v>248.673</v>
      </c>
      <c r="G1806" s="152">
        <v>4</v>
      </c>
      <c r="H1806" s="152">
        <v>10</v>
      </c>
      <c r="I1806" s="152">
        <v>19</v>
      </c>
      <c r="J1806" s="152">
        <v>12</v>
      </c>
      <c r="K1806" s="152">
        <v>2008</v>
      </c>
      <c r="L1806" s="152"/>
      <c r="M1806" s="103" t="s">
        <v>20</v>
      </c>
      <c r="N1806" s="152">
        <v>8026</v>
      </c>
      <c r="S1806" s="187" t="s">
        <v>29</v>
      </c>
      <c r="T1806" s="187">
        <v>5169</v>
      </c>
      <c r="U1806" s="18">
        <v>596687.09199999995</v>
      </c>
      <c r="V1806" s="16">
        <v>5394758.8599999994</v>
      </c>
      <c r="W1806" s="175">
        <v>247.46299999999999</v>
      </c>
      <c r="X1806" s="152"/>
    </row>
    <row r="1807" spans="1:40">
      <c r="A1807" s="152">
        <v>5171</v>
      </c>
      <c r="B1807" s="18">
        <v>597716.46</v>
      </c>
      <c r="C1807" s="16">
        <v>5393317.3590000002</v>
      </c>
      <c r="D1807" s="152">
        <v>3990.97</v>
      </c>
      <c r="E1807" s="152">
        <v>6.5000000000000002E-2</v>
      </c>
      <c r="F1807" s="203">
        <v>253.19899999999998</v>
      </c>
      <c r="G1807" s="152">
        <v>18</v>
      </c>
      <c r="H1807" s="152">
        <v>10</v>
      </c>
      <c r="I1807" s="152">
        <v>19</v>
      </c>
      <c r="J1807" s="152">
        <v>12</v>
      </c>
      <c r="K1807" s="152">
        <v>2008</v>
      </c>
      <c r="L1807" s="152"/>
      <c r="M1807" s="103" t="s">
        <v>20</v>
      </c>
      <c r="N1807" s="152">
        <v>8026</v>
      </c>
      <c r="S1807" s="187" t="s">
        <v>29</v>
      </c>
      <c r="T1807" s="187">
        <v>5170</v>
      </c>
      <c r="U1807" s="18">
        <v>597551.92599999998</v>
      </c>
      <c r="V1807" s="16">
        <v>5394404.4249999998</v>
      </c>
      <c r="W1807" s="175">
        <v>248.673</v>
      </c>
      <c r="X1807" s="152"/>
    </row>
    <row r="1808" spans="1:40">
      <c r="A1808" s="152">
        <v>5172</v>
      </c>
      <c r="B1808" s="18">
        <v>596847.86800000002</v>
      </c>
      <c r="C1808" s="16">
        <v>5396138.8209999995</v>
      </c>
      <c r="D1808" s="152">
        <v>3987.88</v>
      </c>
      <c r="E1808" s="152">
        <v>7.4999999999999997E-2</v>
      </c>
      <c r="F1808" s="203">
        <v>255.78700000000001</v>
      </c>
      <c r="G1808" s="152">
        <v>35</v>
      </c>
      <c r="H1808" s="152">
        <v>10</v>
      </c>
      <c r="I1808" s="152">
        <v>19</v>
      </c>
      <c r="J1808" s="152">
        <v>12</v>
      </c>
      <c r="K1808" s="152">
        <v>2008</v>
      </c>
      <c r="L1808" s="152" t="s">
        <v>21</v>
      </c>
      <c r="M1808" s="103" t="s">
        <v>20</v>
      </c>
      <c r="N1808" s="152">
        <v>8026</v>
      </c>
      <c r="S1808" s="187" t="s">
        <v>29</v>
      </c>
      <c r="T1808" s="187">
        <v>5171</v>
      </c>
      <c r="U1808" s="18">
        <v>597716.46</v>
      </c>
      <c r="V1808" s="16">
        <v>5393317.3590000002</v>
      </c>
      <c r="W1808" s="175">
        <v>253.19899999999998</v>
      </c>
      <c r="X1808" s="152"/>
    </row>
    <row r="1809" spans="1:38">
      <c r="A1809" s="152">
        <v>5160</v>
      </c>
      <c r="B1809" s="18">
        <v>600793.4</v>
      </c>
      <c r="C1809" s="16">
        <v>5392886.5</v>
      </c>
      <c r="D1809" s="152">
        <v>3983.54</v>
      </c>
      <c r="E1809" s="152">
        <v>7.0000000000000007E-2</v>
      </c>
      <c r="F1809" s="203">
        <v>309.25</v>
      </c>
      <c r="G1809" s="152">
        <v>47</v>
      </c>
      <c r="H1809" s="152">
        <v>10</v>
      </c>
      <c r="I1809" s="152">
        <v>19</v>
      </c>
      <c r="J1809" s="152">
        <v>12</v>
      </c>
      <c r="K1809" s="152">
        <v>2008</v>
      </c>
      <c r="L1809" s="152" t="s">
        <v>22</v>
      </c>
      <c r="M1809" s="103" t="s">
        <v>20</v>
      </c>
      <c r="N1809" s="152">
        <v>8026</v>
      </c>
      <c r="S1809" s="187" t="s">
        <v>29</v>
      </c>
      <c r="T1809" s="187">
        <v>5172</v>
      </c>
      <c r="U1809" s="18">
        <v>596847.86800000002</v>
      </c>
      <c r="V1809" s="16">
        <v>5396138.8209999995</v>
      </c>
      <c r="W1809" s="175">
        <v>255.78700000000001</v>
      </c>
      <c r="X1809" s="152"/>
    </row>
    <row r="1810" spans="1:38">
      <c r="A1810" s="152">
        <v>5173</v>
      </c>
      <c r="B1810" s="18">
        <v>596065.97600000002</v>
      </c>
      <c r="C1810" s="16">
        <v>5395250.6389999995</v>
      </c>
      <c r="D1810" s="152">
        <v>3990.52</v>
      </c>
      <c r="E1810" s="152">
        <v>6.5000000000000002E-2</v>
      </c>
      <c r="F1810" s="203">
        <v>244.666</v>
      </c>
      <c r="G1810" s="152">
        <v>23</v>
      </c>
      <c r="H1810" s="152">
        <v>11</v>
      </c>
      <c r="I1810" s="152">
        <v>19</v>
      </c>
      <c r="J1810" s="152">
        <v>12</v>
      </c>
      <c r="K1810" s="152">
        <v>2008</v>
      </c>
      <c r="L1810" s="152"/>
      <c r="M1810" s="103" t="s">
        <v>20</v>
      </c>
      <c r="N1810" s="152">
        <v>8026</v>
      </c>
      <c r="S1810" s="187" t="s">
        <v>29</v>
      </c>
      <c r="T1810" s="194">
        <v>5160</v>
      </c>
      <c r="U1810" s="191">
        <v>600793.57699999993</v>
      </c>
      <c r="V1810" s="192">
        <v>5392886.6310000001</v>
      </c>
      <c r="W1810" s="193">
        <v>309.25</v>
      </c>
      <c r="X1810" s="152" t="s">
        <v>35</v>
      </c>
    </row>
    <row r="1811" spans="1:38">
      <c r="A1811" s="152">
        <v>5174</v>
      </c>
      <c r="B1811" s="18">
        <v>596162.21600000001</v>
      </c>
      <c r="C1811" s="16">
        <v>5392082.398</v>
      </c>
      <c r="D1811" s="152">
        <v>3986.18</v>
      </c>
      <c r="E1811" s="152">
        <v>7.4999999999999997E-2</v>
      </c>
      <c r="F1811" s="203">
        <v>275.52199999999993</v>
      </c>
      <c r="G1811" s="152">
        <v>46</v>
      </c>
      <c r="H1811" s="152">
        <v>11</v>
      </c>
      <c r="I1811" s="152">
        <v>19</v>
      </c>
      <c r="J1811" s="152">
        <v>12</v>
      </c>
      <c r="K1811" s="152">
        <v>2008</v>
      </c>
      <c r="L1811" s="152"/>
      <c r="M1811" s="103" t="s">
        <v>20</v>
      </c>
      <c r="N1811" s="152">
        <v>8026</v>
      </c>
      <c r="S1811" s="187" t="s">
        <v>29</v>
      </c>
      <c r="T1811" s="194">
        <v>5161</v>
      </c>
      <c r="U1811" s="191">
        <v>602605.66700000002</v>
      </c>
      <c r="V1811" s="192">
        <v>5393164.7319999998</v>
      </c>
      <c r="W1811" s="193">
        <v>384.71199999999999</v>
      </c>
      <c r="X1811" s="152" t="s">
        <v>35</v>
      </c>
    </row>
    <row r="1812" spans="1:38">
      <c r="A1812" s="152">
        <v>5175</v>
      </c>
      <c r="B1812" s="18">
        <v>596745.61300000001</v>
      </c>
      <c r="C1812" s="16">
        <v>5392144.9479999999</v>
      </c>
      <c r="D1812" s="152">
        <v>3987.62</v>
      </c>
      <c r="E1812" s="152">
        <v>7.0000000000000007E-2</v>
      </c>
      <c r="F1812" s="203">
        <v>269.94200000000001</v>
      </c>
      <c r="G1812" s="152">
        <v>56</v>
      </c>
      <c r="H1812" s="152">
        <v>11</v>
      </c>
      <c r="I1812" s="152">
        <v>19</v>
      </c>
      <c r="J1812" s="152">
        <v>12</v>
      </c>
      <c r="K1812" s="152">
        <v>2008</v>
      </c>
      <c r="L1812" s="152"/>
      <c r="M1812" s="103" t="s">
        <v>20</v>
      </c>
      <c r="N1812" s="152">
        <v>8026</v>
      </c>
      <c r="S1812" s="187" t="s">
        <v>29</v>
      </c>
      <c r="T1812" s="187">
        <v>5173</v>
      </c>
      <c r="U1812" s="18">
        <v>596065.97600000002</v>
      </c>
      <c r="V1812" s="16">
        <v>5395250.6389999995</v>
      </c>
      <c r="W1812" s="175">
        <v>244.666</v>
      </c>
      <c r="X1812" s="152"/>
    </row>
    <row r="1813" spans="1:38">
      <c r="A1813" s="152">
        <v>5176</v>
      </c>
      <c r="B1813" s="18">
        <v>595948.70499999996</v>
      </c>
      <c r="C1813" s="16">
        <v>5391524.0860000001</v>
      </c>
      <c r="D1813" s="152">
        <v>3984.44</v>
      </c>
      <c r="E1813" s="152">
        <v>6.5000000000000002E-2</v>
      </c>
      <c r="F1813" s="203">
        <v>284.76699999999994</v>
      </c>
      <c r="G1813" s="152">
        <v>9</v>
      </c>
      <c r="H1813" s="152">
        <v>12</v>
      </c>
      <c r="I1813" s="152">
        <v>19</v>
      </c>
      <c r="J1813" s="152">
        <v>12</v>
      </c>
      <c r="K1813" s="152">
        <v>2008</v>
      </c>
      <c r="L1813" s="152"/>
      <c r="M1813" s="103" t="s">
        <v>20</v>
      </c>
      <c r="N1813" s="152">
        <v>8026</v>
      </c>
      <c r="S1813" s="187" t="s">
        <v>29</v>
      </c>
      <c r="T1813" s="187">
        <v>5174</v>
      </c>
      <c r="U1813" s="18">
        <v>596162.21600000001</v>
      </c>
      <c r="V1813" s="16">
        <v>5392082.398</v>
      </c>
      <c r="W1813" s="175">
        <v>275.52199999999993</v>
      </c>
      <c r="X1813" s="152"/>
    </row>
    <row r="1814" spans="1:38">
      <c r="A1814" s="152">
        <v>5177</v>
      </c>
      <c r="B1814" s="18">
        <v>595908.06299999997</v>
      </c>
      <c r="C1814" s="16">
        <v>5393372.8259999994</v>
      </c>
      <c r="D1814" s="152">
        <v>3988.59</v>
      </c>
      <c r="E1814" s="152">
        <v>6.5000000000000002E-2</v>
      </c>
      <c r="F1814" s="203">
        <v>259.30200000000002</v>
      </c>
      <c r="G1814" s="152">
        <v>24</v>
      </c>
      <c r="H1814" s="152">
        <v>12</v>
      </c>
      <c r="I1814" s="152">
        <v>19</v>
      </c>
      <c r="J1814" s="152">
        <v>12</v>
      </c>
      <c r="K1814" s="152">
        <v>2008</v>
      </c>
      <c r="L1814" s="152"/>
      <c r="M1814" s="103" t="s">
        <v>20</v>
      </c>
      <c r="N1814" s="152">
        <v>8026</v>
      </c>
      <c r="S1814" s="187" t="s">
        <v>29</v>
      </c>
      <c r="T1814" s="187">
        <v>5175</v>
      </c>
      <c r="U1814" s="18">
        <v>596745.61300000001</v>
      </c>
      <c r="V1814" s="16">
        <v>5392144.9479999999</v>
      </c>
      <c r="W1814" s="175">
        <v>269.94200000000001</v>
      </c>
      <c r="X1814" s="152"/>
    </row>
    <row r="1815" spans="1:38">
      <c r="A1815" s="152">
        <v>9008</v>
      </c>
      <c r="B1815" s="5">
        <v>599361.54</v>
      </c>
      <c r="C1815" s="5">
        <v>5396314.25</v>
      </c>
      <c r="D1815" s="152">
        <v>3986.98</v>
      </c>
      <c r="E1815" s="152">
        <v>5.5E-2</v>
      </c>
      <c r="F1815" s="27">
        <v>270.233</v>
      </c>
      <c r="G1815" s="152">
        <v>42</v>
      </c>
      <c r="H1815" s="152">
        <v>12</v>
      </c>
      <c r="I1815" s="152">
        <v>19</v>
      </c>
      <c r="J1815" s="152">
        <v>12</v>
      </c>
      <c r="K1815" s="152">
        <v>2008</v>
      </c>
      <c r="L1815" s="152" t="s">
        <v>31</v>
      </c>
      <c r="M1815" s="152" t="s">
        <v>128</v>
      </c>
      <c r="N1815" s="152">
        <v>8026</v>
      </c>
      <c r="O1815" s="152"/>
      <c r="S1815" s="187" t="s">
        <v>29</v>
      </c>
      <c r="T1815" s="187">
        <v>5176</v>
      </c>
      <c r="U1815" s="18">
        <v>595948.70499999996</v>
      </c>
      <c r="V1815" s="16">
        <v>5391524.0860000001</v>
      </c>
      <c r="W1815" s="175">
        <v>284.76699999999994</v>
      </c>
      <c r="X1815" s="152"/>
      <c r="Z1815" s="152"/>
      <c r="AA1815" s="152"/>
      <c r="AB1815" s="152"/>
      <c r="AC1815" s="152"/>
      <c r="AD1815" s="152"/>
      <c r="AE1815" s="152"/>
      <c r="AF1815" s="152"/>
      <c r="AG1815" s="152"/>
      <c r="AH1815" s="152"/>
      <c r="AI1815" s="171"/>
      <c r="AJ1815" s="152"/>
      <c r="AK1815" s="152"/>
      <c r="AL1815" s="6"/>
    </row>
    <row r="1816" spans="1:38">
      <c r="A1816" s="152">
        <v>9008</v>
      </c>
      <c r="B1816" s="5">
        <v>599361.54</v>
      </c>
      <c r="C1816" s="5">
        <v>5396314.25</v>
      </c>
      <c r="D1816" s="152">
        <v>3986.98</v>
      </c>
      <c r="E1816" s="152">
        <v>5.5E-2</v>
      </c>
      <c r="F1816" s="27">
        <v>270.233</v>
      </c>
      <c r="G1816" s="152">
        <v>48</v>
      </c>
      <c r="H1816" s="152">
        <v>12</v>
      </c>
      <c r="I1816" s="152">
        <v>19</v>
      </c>
      <c r="J1816" s="152">
        <v>12</v>
      </c>
      <c r="K1816" s="152">
        <v>2008</v>
      </c>
      <c r="L1816" s="152" t="s">
        <v>31</v>
      </c>
      <c r="M1816" s="152" t="s">
        <v>128</v>
      </c>
      <c r="N1816" s="152">
        <v>8026</v>
      </c>
      <c r="S1816" s="187" t="s">
        <v>29</v>
      </c>
      <c r="T1816" s="187">
        <v>5177</v>
      </c>
      <c r="U1816" s="18">
        <v>595908.06299999997</v>
      </c>
      <c r="V1816" s="16">
        <v>5393372.8259999994</v>
      </c>
      <c r="W1816" s="175">
        <v>259.30200000000002</v>
      </c>
      <c r="X1816" s="152"/>
      <c r="Z1816" s="152"/>
      <c r="AA1816" s="152"/>
      <c r="AB1816" s="152"/>
      <c r="AC1816" s="152"/>
      <c r="AD1816" s="152"/>
      <c r="AE1816" s="152"/>
      <c r="AF1816" s="152"/>
      <c r="AG1816" s="152"/>
      <c r="AH1816" s="152"/>
      <c r="AI1816" s="171"/>
      <c r="AJ1816" s="152"/>
      <c r="AK1816" s="152"/>
      <c r="AL1816" s="6"/>
    </row>
    <row r="1817" spans="1:38">
      <c r="A1817" s="152">
        <v>5178</v>
      </c>
      <c r="B1817" s="18">
        <v>592249.723</v>
      </c>
      <c r="C1817" s="16">
        <v>5395251.5109999999</v>
      </c>
      <c r="D1817" s="152">
        <v>3987.19</v>
      </c>
      <c r="E1817" s="152">
        <v>6.5000000000000002E-2</v>
      </c>
      <c r="F1817" s="203">
        <v>248.79499999999999</v>
      </c>
      <c r="G1817" s="152">
        <v>48</v>
      </c>
      <c r="H1817" s="152">
        <v>13</v>
      </c>
      <c r="I1817" s="152">
        <v>19</v>
      </c>
      <c r="J1817" s="152">
        <v>12</v>
      </c>
      <c r="K1817" s="152">
        <v>2008</v>
      </c>
      <c r="L1817" s="152"/>
      <c r="M1817" s="103" t="s">
        <v>20</v>
      </c>
      <c r="N1817" s="152">
        <v>8026</v>
      </c>
      <c r="O1817" s="152"/>
      <c r="S1817" s="187" t="s">
        <v>29</v>
      </c>
      <c r="T1817" s="187">
        <v>5178</v>
      </c>
      <c r="U1817" s="18">
        <v>592249.723</v>
      </c>
      <c r="V1817" s="16">
        <v>5395251.5109999999</v>
      </c>
      <c r="W1817" s="175">
        <v>248.79499999999999</v>
      </c>
      <c r="X1817" s="152"/>
      <c r="Z1817" s="158"/>
      <c r="AA1817" s="158"/>
      <c r="AB1817" s="158"/>
      <c r="AC1817" s="158"/>
      <c r="AD1817" s="158"/>
      <c r="AE1817" s="158"/>
      <c r="AF1817" s="158"/>
      <c r="AG1817" s="156"/>
      <c r="AH1817" s="156"/>
      <c r="AI1817" s="174"/>
      <c r="AJ1817" s="153"/>
    </row>
    <row r="1818" spans="1:38">
      <c r="A1818" s="152">
        <v>5179</v>
      </c>
      <c r="B1818" s="18">
        <v>594791.34600000002</v>
      </c>
      <c r="C1818" s="16">
        <v>5395627.8569999998</v>
      </c>
      <c r="D1818" s="152">
        <v>3990</v>
      </c>
      <c r="E1818" s="152">
        <v>7.4999999999999997E-2</v>
      </c>
      <c r="F1818" s="203">
        <v>242.53799999999998</v>
      </c>
      <c r="G1818" s="152">
        <v>14</v>
      </c>
      <c r="H1818" s="152">
        <v>14</v>
      </c>
      <c r="I1818" s="152">
        <v>19</v>
      </c>
      <c r="J1818" s="152">
        <v>12</v>
      </c>
      <c r="K1818" s="152">
        <v>2008</v>
      </c>
      <c r="L1818" s="152"/>
      <c r="M1818" s="103" t="s">
        <v>20</v>
      </c>
      <c r="N1818" s="152">
        <v>8026</v>
      </c>
      <c r="S1818" s="187" t="s">
        <v>29</v>
      </c>
      <c r="T1818" s="187">
        <v>5179</v>
      </c>
      <c r="U1818" s="18">
        <v>594791.34600000002</v>
      </c>
      <c r="V1818" s="16">
        <v>5395627.8569999998</v>
      </c>
      <c r="W1818" s="175">
        <v>242.53799999999998</v>
      </c>
      <c r="X1818" s="152"/>
    </row>
    <row r="1819" spans="1:38">
      <c r="A1819" s="152">
        <v>5180</v>
      </c>
      <c r="B1819" s="18">
        <v>594395.61199999996</v>
      </c>
      <c r="C1819" s="16">
        <v>5398193.2829999998</v>
      </c>
      <c r="D1819" s="152">
        <v>3960.03</v>
      </c>
      <c r="E1819" s="152">
        <v>7.4999999999999997E-2</v>
      </c>
      <c r="F1819" s="203">
        <v>371.846</v>
      </c>
      <c r="G1819" s="152">
        <v>25</v>
      </c>
      <c r="H1819" s="152">
        <v>14</v>
      </c>
      <c r="I1819" s="152">
        <v>19</v>
      </c>
      <c r="J1819" s="152">
        <v>12</v>
      </c>
      <c r="K1819" s="152">
        <v>2008</v>
      </c>
      <c r="L1819" s="152"/>
      <c r="M1819" s="103" t="s">
        <v>20</v>
      </c>
      <c r="N1819" s="152">
        <v>8026</v>
      </c>
      <c r="O1819" s="152"/>
      <c r="S1819" s="187" t="s">
        <v>29</v>
      </c>
      <c r="T1819" s="187">
        <v>5180</v>
      </c>
      <c r="U1819" s="18">
        <v>594395.61199999996</v>
      </c>
      <c r="V1819" s="16">
        <v>5398193.2829999998</v>
      </c>
      <c r="W1819" s="175">
        <v>371.846</v>
      </c>
      <c r="X1819" s="152"/>
      <c r="Z1819" s="152"/>
      <c r="AA1819" s="152"/>
      <c r="AB1819" s="152"/>
      <c r="AC1819" s="152"/>
      <c r="AD1819" s="152"/>
      <c r="AE1819" s="152"/>
      <c r="AF1819" s="152"/>
      <c r="AG1819" s="152"/>
      <c r="AH1819" s="152"/>
      <c r="AI1819" s="171"/>
      <c r="AJ1819" s="152"/>
      <c r="AK1819" s="152"/>
      <c r="AL1819" s="6"/>
    </row>
    <row r="1820" spans="1:38">
      <c r="A1820" s="152">
        <v>5181</v>
      </c>
      <c r="B1820" s="18">
        <v>594480.924</v>
      </c>
      <c r="C1820" s="16">
        <v>5396279.8459999999</v>
      </c>
      <c r="D1820" s="152">
        <v>3988.66</v>
      </c>
      <c r="E1820" s="152">
        <v>6.5000000000000002E-2</v>
      </c>
      <c r="F1820" s="203">
        <v>244.87899999999999</v>
      </c>
      <c r="G1820" s="152">
        <v>53</v>
      </c>
      <c r="H1820" s="152">
        <v>14</v>
      </c>
      <c r="I1820" s="152">
        <v>19</v>
      </c>
      <c r="J1820" s="152">
        <v>12</v>
      </c>
      <c r="K1820" s="152">
        <v>2008</v>
      </c>
      <c r="L1820" s="152" t="s">
        <v>21</v>
      </c>
      <c r="M1820" s="152" t="s">
        <v>21</v>
      </c>
      <c r="N1820" s="152">
        <v>8026</v>
      </c>
      <c r="S1820" s="187" t="s">
        <v>29</v>
      </c>
      <c r="T1820" s="187">
        <v>5181</v>
      </c>
      <c r="U1820" s="18">
        <v>594480.924</v>
      </c>
      <c r="V1820" s="16">
        <v>5396279.8459999999</v>
      </c>
      <c r="W1820" s="175">
        <v>244.87899999999999</v>
      </c>
      <c r="X1820" s="152"/>
      <c r="Z1820" s="152"/>
      <c r="AA1820" s="152"/>
      <c r="AB1820" s="152"/>
      <c r="AC1820" s="152"/>
      <c r="AD1820" s="152"/>
      <c r="AE1820" s="152"/>
      <c r="AF1820" s="152"/>
      <c r="AG1820" s="152"/>
      <c r="AH1820" s="152"/>
      <c r="AI1820" s="171"/>
      <c r="AJ1820" s="152"/>
    </row>
    <row r="1821" spans="1:38">
      <c r="A1821" s="152">
        <v>5172</v>
      </c>
      <c r="B1821" s="18">
        <v>596847.61399999994</v>
      </c>
      <c r="C1821" s="16">
        <v>5396140.3829999994</v>
      </c>
      <c r="D1821" s="152">
        <v>3987.89</v>
      </c>
      <c r="E1821" s="152">
        <v>7.4999999999999997E-2</v>
      </c>
      <c r="F1821" s="203">
        <v>255.82300000000001</v>
      </c>
      <c r="G1821" s="152">
        <v>2</v>
      </c>
      <c r="H1821" s="152">
        <v>15</v>
      </c>
      <c r="I1821" s="152">
        <v>19</v>
      </c>
      <c r="J1821" s="152">
        <v>12</v>
      </c>
      <c r="K1821" s="152">
        <v>2008</v>
      </c>
      <c r="L1821" s="152" t="s">
        <v>22</v>
      </c>
      <c r="M1821" s="152" t="s">
        <v>22</v>
      </c>
      <c r="N1821" s="152">
        <v>8026</v>
      </c>
      <c r="O1821" s="152"/>
      <c r="S1821" s="187" t="s">
        <v>29</v>
      </c>
      <c r="T1821" s="187" t="s">
        <v>206</v>
      </c>
      <c r="U1821" s="18">
        <v>596847.61399999994</v>
      </c>
      <c r="V1821" s="16">
        <v>5396140.3829999994</v>
      </c>
      <c r="W1821" s="175">
        <v>255.82300000000001</v>
      </c>
      <c r="X1821" s="152"/>
    </row>
    <row r="1822" spans="1:38">
      <c r="A1822" s="152">
        <v>5182</v>
      </c>
      <c r="B1822" s="18">
        <v>588061.76899999997</v>
      </c>
      <c r="C1822" s="16">
        <v>5399532.9049999993</v>
      </c>
      <c r="D1822" s="152">
        <v>3920.83</v>
      </c>
      <c r="E1822" s="152">
        <v>6.5000000000000002E-2</v>
      </c>
      <c r="F1822" s="203">
        <v>539.654</v>
      </c>
      <c r="G1822" s="152">
        <v>24</v>
      </c>
      <c r="H1822" s="152">
        <v>15</v>
      </c>
      <c r="I1822" s="152">
        <v>19</v>
      </c>
      <c r="J1822" s="152">
        <v>12</v>
      </c>
      <c r="K1822" s="152">
        <v>2008</v>
      </c>
      <c r="L1822" s="152"/>
      <c r="M1822" s="103" t="s">
        <v>20</v>
      </c>
      <c r="N1822" s="152">
        <v>8026</v>
      </c>
      <c r="S1822" s="187" t="s">
        <v>29</v>
      </c>
      <c r="T1822" s="187">
        <v>5182</v>
      </c>
      <c r="U1822" s="18">
        <v>588061.76899999997</v>
      </c>
      <c r="V1822" s="16">
        <v>5399532.9049999993</v>
      </c>
      <c r="W1822" s="175">
        <v>539.654</v>
      </c>
      <c r="X1822" s="152"/>
    </row>
    <row r="1823" spans="1:38">
      <c r="A1823" s="152">
        <v>5183</v>
      </c>
      <c r="B1823" s="18">
        <v>589052.723</v>
      </c>
      <c r="C1823" s="16">
        <v>5399230.0019999994</v>
      </c>
      <c r="D1823" s="152">
        <v>3922.77</v>
      </c>
      <c r="E1823" s="152">
        <v>6.5000000000000002E-2</v>
      </c>
      <c r="F1823" s="203">
        <v>532.43799999999999</v>
      </c>
      <c r="G1823" s="152">
        <v>43</v>
      </c>
      <c r="H1823" s="152">
        <v>15</v>
      </c>
      <c r="I1823" s="152">
        <v>19</v>
      </c>
      <c r="J1823" s="152">
        <v>12</v>
      </c>
      <c r="K1823" s="152">
        <v>2008</v>
      </c>
      <c r="L1823" s="152"/>
      <c r="M1823" s="103" t="s">
        <v>20</v>
      </c>
      <c r="N1823" s="152">
        <v>8026</v>
      </c>
      <c r="S1823" s="187" t="s">
        <v>29</v>
      </c>
      <c r="T1823" s="187">
        <v>5183</v>
      </c>
      <c r="U1823" s="18">
        <v>589052.723</v>
      </c>
      <c r="V1823" s="16">
        <v>5399230.0019999994</v>
      </c>
      <c r="W1823" s="175">
        <v>532.43799999999999</v>
      </c>
      <c r="X1823" s="152"/>
      <c r="Z1823" s="152"/>
      <c r="AA1823" s="152"/>
      <c r="AB1823" s="152"/>
      <c r="AC1823" s="152"/>
      <c r="AD1823" s="152"/>
      <c r="AE1823" s="152"/>
      <c r="AF1823" s="152"/>
      <c r="AG1823" s="152"/>
      <c r="AH1823" s="152"/>
      <c r="AI1823" s="171"/>
      <c r="AJ1823" s="152"/>
      <c r="AK1823" s="152"/>
      <c r="AL1823" s="6"/>
    </row>
    <row r="1824" spans="1:38">
      <c r="A1824" s="152">
        <v>5184</v>
      </c>
      <c r="B1824" s="18">
        <v>589598.022</v>
      </c>
      <c r="C1824" s="16">
        <v>5398877.1260000002</v>
      </c>
      <c r="D1824" s="152">
        <v>3937.66</v>
      </c>
      <c r="E1824" s="152">
        <v>7.0000000000000007E-2</v>
      </c>
      <c r="F1824" s="203">
        <v>464.47500000000002</v>
      </c>
      <c r="G1824" s="152">
        <v>58</v>
      </c>
      <c r="H1824" s="152">
        <v>15</v>
      </c>
      <c r="I1824" s="152">
        <v>19</v>
      </c>
      <c r="J1824" s="152">
        <v>12</v>
      </c>
      <c r="K1824" s="152">
        <v>2008</v>
      </c>
      <c r="L1824" s="152"/>
      <c r="M1824" s="103" t="s">
        <v>20</v>
      </c>
      <c r="N1824" s="152">
        <v>8026</v>
      </c>
      <c r="S1824" s="187" t="s">
        <v>29</v>
      </c>
      <c r="T1824" s="187">
        <v>5184</v>
      </c>
      <c r="U1824" s="18">
        <v>589598.022</v>
      </c>
      <c r="V1824" s="16">
        <v>5398877.1260000002</v>
      </c>
      <c r="W1824" s="175">
        <v>464.47500000000002</v>
      </c>
      <c r="X1824" s="152"/>
      <c r="Z1824" s="152"/>
      <c r="AA1824" s="152"/>
      <c r="AB1824" s="152"/>
      <c r="AC1824" s="152"/>
      <c r="AD1824" s="152"/>
      <c r="AE1824" s="152"/>
      <c r="AF1824" s="152"/>
      <c r="AG1824" s="152"/>
      <c r="AH1824" s="152"/>
      <c r="AI1824" s="171"/>
      <c r="AJ1824" s="152"/>
      <c r="AK1824" s="152"/>
      <c r="AL1824" s="6"/>
    </row>
    <row r="1825" spans="1:40">
      <c r="A1825" s="152">
        <v>5185</v>
      </c>
      <c r="B1825" s="18">
        <v>589262.43400000001</v>
      </c>
      <c r="C1825" s="16">
        <v>5397983.5970000001</v>
      </c>
      <c r="D1825" s="152">
        <v>3958.55</v>
      </c>
      <c r="E1825" s="152">
        <v>7.4999999999999997E-2</v>
      </c>
      <c r="F1825" s="203">
        <v>370.79200000000003</v>
      </c>
      <c r="G1825" s="152">
        <v>9</v>
      </c>
      <c r="H1825" s="152">
        <v>16</v>
      </c>
      <c r="I1825" s="152">
        <v>19</v>
      </c>
      <c r="J1825" s="152">
        <v>12</v>
      </c>
      <c r="K1825" s="152">
        <v>2008</v>
      </c>
      <c r="L1825" s="152"/>
      <c r="M1825" s="103" t="s">
        <v>20</v>
      </c>
      <c r="N1825" s="152">
        <v>8026</v>
      </c>
      <c r="S1825" s="187" t="s">
        <v>29</v>
      </c>
      <c r="T1825" s="187">
        <v>5185</v>
      </c>
      <c r="U1825" s="18">
        <v>589262.43400000001</v>
      </c>
      <c r="V1825" s="16">
        <v>5397983.5970000001</v>
      </c>
      <c r="W1825" s="175">
        <v>370.79200000000003</v>
      </c>
      <c r="X1825" s="152"/>
    </row>
    <row r="1826" spans="1:40">
      <c r="A1826" s="152">
        <v>5186</v>
      </c>
      <c r="B1826" s="18">
        <v>588529.41200000001</v>
      </c>
      <c r="C1826" s="16">
        <v>5397851.1979999999</v>
      </c>
      <c r="D1826" s="152">
        <v>3960.82</v>
      </c>
      <c r="E1826" s="152">
        <v>7.0000000000000007E-2</v>
      </c>
      <c r="F1826" s="203">
        <v>360.53800000000001</v>
      </c>
      <c r="G1826" s="152">
        <v>19</v>
      </c>
      <c r="H1826" s="152">
        <v>16</v>
      </c>
      <c r="I1826" s="152">
        <v>19</v>
      </c>
      <c r="J1826" s="152">
        <v>12</v>
      </c>
      <c r="K1826" s="152">
        <v>2008</v>
      </c>
      <c r="L1826" s="152"/>
      <c r="M1826" s="103" t="s">
        <v>20</v>
      </c>
      <c r="N1826" s="152">
        <v>8026</v>
      </c>
      <c r="S1826" s="187" t="s">
        <v>29</v>
      </c>
      <c r="T1826" s="187">
        <v>5186</v>
      </c>
      <c r="U1826" s="18">
        <v>588529.41200000001</v>
      </c>
      <c r="V1826" s="16">
        <v>5397851.1979999999</v>
      </c>
      <c r="W1826" s="175">
        <v>360.53800000000001</v>
      </c>
      <c r="X1826" s="152"/>
    </row>
    <row r="1827" spans="1:40">
      <c r="A1827" s="152">
        <v>5187</v>
      </c>
      <c r="B1827" s="18">
        <v>588019.75899999996</v>
      </c>
      <c r="C1827" s="16">
        <v>5398214.2629999993</v>
      </c>
      <c r="D1827" s="152">
        <v>3956.4</v>
      </c>
      <c r="E1827" s="152">
        <v>7.4999999999999997E-2</v>
      </c>
      <c r="F1827" s="203">
        <v>380.64400000000001</v>
      </c>
      <c r="G1827" s="152">
        <v>28</v>
      </c>
      <c r="H1827" s="152">
        <v>16</v>
      </c>
      <c r="I1827" s="152">
        <v>19</v>
      </c>
      <c r="J1827" s="152">
        <v>12</v>
      </c>
      <c r="K1827" s="152">
        <v>2008</v>
      </c>
      <c r="L1827" s="152"/>
      <c r="M1827" s="103" t="s">
        <v>20</v>
      </c>
      <c r="N1827" s="152">
        <v>8026</v>
      </c>
      <c r="O1827" s="152"/>
      <c r="S1827" s="187" t="s">
        <v>29</v>
      </c>
      <c r="T1827" s="187">
        <v>5187</v>
      </c>
      <c r="U1827" s="18">
        <v>588019.75899999996</v>
      </c>
      <c r="V1827" s="16">
        <v>5398214.2629999993</v>
      </c>
      <c r="W1827" s="175">
        <v>380.64400000000001</v>
      </c>
      <c r="X1827" s="152"/>
      <c r="AA1827" s="15"/>
      <c r="AB1827" s="15"/>
      <c r="AC1827" s="172"/>
      <c r="AD1827" s="21"/>
      <c r="AE1827" s="21"/>
      <c r="AF1827" s="15"/>
      <c r="AG1827" s="6"/>
      <c r="AH1827" s="6"/>
      <c r="AI1827" s="152"/>
      <c r="AJ1827" s="152"/>
      <c r="AK1827" s="152"/>
      <c r="AL1827" s="152"/>
      <c r="AM1827" s="152"/>
      <c r="AN1827" s="152"/>
    </row>
    <row r="1828" spans="1:40">
      <c r="A1828" s="152">
        <v>5188</v>
      </c>
      <c r="B1828" s="18">
        <v>587811.45400000003</v>
      </c>
      <c r="C1828" s="16">
        <v>5397511.3480000002</v>
      </c>
      <c r="D1828" s="152">
        <v>3963.14</v>
      </c>
      <c r="E1828" s="152">
        <v>7.0000000000000007E-2</v>
      </c>
      <c r="F1828" s="203">
        <v>351.14400000000001</v>
      </c>
      <c r="G1828" s="152">
        <v>38</v>
      </c>
      <c r="H1828" s="152">
        <v>16</v>
      </c>
      <c r="I1828" s="152">
        <v>19</v>
      </c>
      <c r="J1828" s="152">
        <v>12</v>
      </c>
      <c r="K1828" s="152">
        <v>2008</v>
      </c>
      <c r="L1828" s="152"/>
      <c r="M1828" s="103" t="s">
        <v>20</v>
      </c>
      <c r="N1828" s="152">
        <v>8026</v>
      </c>
      <c r="S1828" s="187" t="s">
        <v>29</v>
      </c>
      <c r="T1828" s="187">
        <v>5188</v>
      </c>
      <c r="U1828" s="18">
        <v>587811.45400000003</v>
      </c>
      <c r="V1828" s="16">
        <v>5397511.3480000002</v>
      </c>
      <c r="W1828" s="175">
        <v>351.14400000000001</v>
      </c>
      <c r="X1828" s="152"/>
      <c r="AA1828" s="15"/>
      <c r="AB1828" s="15"/>
      <c r="AC1828" s="172"/>
      <c r="AD1828" s="21"/>
      <c r="AE1828" s="21"/>
      <c r="AF1828" s="15"/>
      <c r="AG1828" s="6"/>
      <c r="AH1828" s="6"/>
      <c r="AI1828" s="152"/>
      <c r="AJ1828" s="152"/>
      <c r="AK1828" s="152"/>
      <c r="AL1828" s="152"/>
      <c r="AM1828" s="152"/>
      <c r="AN1828" s="152"/>
    </row>
    <row r="1829" spans="1:40">
      <c r="A1829" s="152">
        <v>5189</v>
      </c>
      <c r="B1829" s="18">
        <v>590657.35699999996</v>
      </c>
      <c r="C1829" s="16">
        <v>5399559.6229999997</v>
      </c>
      <c r="D1829" s="152">
        <v>3910.12</v>
      </c>
      <c r="E1829" s="152">
        <v>7.0000000000000007E-2</v>
      </c>
      <c r="F1829" s="203">
        <v>587.66599999999994</v>
      </c>
      <c r="G1829" s="152">
        <v>1</v>
      </c>
      <c r="H1829" s="152">
        <v>17</v>
      </c>
      <c r="I1829" s="152">
        <v>19</v>
      </c>
      <c r="J1829" s="152">
        <v>12</v>
      </c>
      <c r="K1829" s="152">
        <v>2008</v>
      </c>
      <c r="L1829" s="152"/>
      <c r="M1829" s="103" t="s">
        <v>20</v>
      </c>
      <c r="N1829" s="152">
        <v>8026</v>
      </c>
      <c r="O1829" s="152"/>
      <c r="S1829" s="187" t="s">
        <v>29</v>
      </c>
      <c r="T1829" s="187">
        <v>5189</v>
      </c>
      <c r="U1829" s="18">
        <v>590657.35699999996</v>
      </c>
      <c r="V1829" s="16">
        <v>5399559.6229999997</v>
      </c>
      <c r="W1829" s="175">
        <v>587.66599999999994</v>
      </c>
      <c r="X1829" s="152"/>
    </row>
    <row r="1830" spans="1:40">
      <c r="A1830" s="152">
        <v>5190</v>
      </c>
      <c r="B1830" s="18">
        <v>591461.14800000004</v>
      </c>
      <c r="C1830" s="16">
        <v>5399724.9989999998</v>
      </c>
      <c r="D1830" s="152">
        <v>3903.11</v>
      </c>
      <c r="E1830" s="152">
        <v>6.5000000000000002E-2</v>
      </c>
      <c r="F1830" s="203">
        <v>620.46399999999994</v>
      </c>
      <c r="G1830" s="152">
        <v>17</v>
      </c>
      <c r="H1830" s="152">
        <v>17</v>
      </c>
      <c r="I1830" s="152">
        <v>19</v>
      </c>
      <c r="J1830" s="152">
        <v>12</v>
      </c>
      <c r="K1830" s="152">
        <v>2008</v>
      </c>
      <c r="L1830" s="152"/>
      <c r="M1830" s="103" t="s">
        <v>20</v>
      </c>
      <c r="N1830" s="152">
        <v>8026</v>
      </c>
      <c r="S1830" s="187" t="s">
        <v>29</v>
      </c>
      <c r="T1830" s="187">
        <v>5190</v>
      </c>
      <c r="U1830" s="18">
        <v>591461.14800000004</v>
      </c>
      <c r="V1830" s="16">
        <v>5399724.9989999998</v>
      </c>
      <c r="W1830" s="175">
        <v>620.46399999999994</v>
      </c>
      <c r="X1830" s="152"/>
    </row>
    <row r="1831" spans="1:40">
      <c r="A1831" s="152">
        <v>9008</v>
      </c>
      <c r="B1831" s="5">
        <v>599361.54</v>
      </c>
      <c r="C1831" s="5">
        <v>5396314.25</v>
      </c>
      <c r="D1831" s="152">
        <v>3986.96</v>
      </c>
      <c r="E1831" s="152">
        <v>5.5E-2</v>
      </c>
      <c r="F1831" s="27">
        <v>270.233</v>
      </c>
      <c r="G1831" s="152">
        <v>0</v>
      </c>
      <c r="H1831" s="152">
        <v>18</v>
      </c>
      <c r="I1831" s="152">
        <v>19</v>
      </c>
      <c r="J1831" s="152">
        <v>12</v>
      </c>
      <c r="K1831" s="152">
        <v>2008</v>
      </c>
      <c r="L1831" s="152" t="s">
        <v>31</v>
      </c>
      <c r="M1831" s="152" t="s">
        <v>128</v>
      </c>
      <c r="N1831" s="152" t="s">
        <v>40</v>
      </c>
      <c r="S1831" s="187" t="s">
        <v>29</v>
      </c>
      <c r="T1831" s="187">
        <v>8026</v>
      </c>
      <c r="U1831" s="18">
        <v>597727.62199999997</v>
      </c>
      <c r="V1831" s="16">
        <v>5395145.7589999996</v>
      </c>
      <c r="W1831" s="175">
        <v>250.535</v>
      </c>
      <c r="X1831" s="152"/>
      <c r="Z1831" s="152"/>
      <c r="AA1831" s="152"/>
      <c r="AB1831" s="152"/>
      <c r="AC1831" s="152"/>
      <c r="AD1831" s="152"/>
      <c r="AE1831" s="152"/>
      <c r="AF1831" s="152"/>
      <c r="AG1831" s="152"/>
      <c r="AH1831" s="152"/>
      <c r="AI1831" s="171"/>
      <c r="AJ1831" s="152"/>
      <c r="AK1831" s="152"/>
      <c r="AL1831" s="6"/>
    </row>
    <row r="1832" spans="1:40">
      <c r="A1832" s="152">
        <v>9008</v>
      </c>
      <c r="B1832" s="5">
        <v>599361.54</v>
      </c>
      <c r="C1832" s="5">
        <v>5396314.25</v>
      </c>
      <c r="D1832" s="152">
        <v>3986.96</v>
      </c>
      <c r="E1832" s="152">
        <v>5.5E-2</v>
      </c>
      <c r="F1832" s="27">
        <v>270.233</v>
      </c>
      <c r="G1832" s="152">
        <v>4</v>
      </c>
      <c r="H1832" s="152">
        <v>18</v>
      </c>
      <c r="I1832" s="152">
        <v>19</v>
      </c>
      <c r="J1832" s="152">
        <v>12</v>
      </c>
      <c r="K1832" s="152">
        <v>2008</v>
      </c>
      <c r="L1832" s="152" t="s">
        <v>31</v>
      </c>
      <c r="M1832" s="152" t="s">
        <v>128</v>
      </c>
      <c r="N1832" s="152" t="s">
        <v>40</v>
      </c>
      <c r="O1832" s="152"/>
      <c r="S1832" s="187" t="s">
        <v>29</v>
      </c>
      <c r="Z1832" s="152"/>
      <c r="AA1832" s="152"/>
      <c r="AB1832" s="152"/>
      <c r="AC1832" s="152"/>
      <c r="AD1832" s="152"/>
      <c r="AE1832" s="152"/>
      <c r="AF1832" s="152"/>
      <c r="AG1832" s="152"/>
      <c r="AH1832" s="152"/>
      <c r="AI1832" s="171"/>
      <c r="AJ1832" s="152"/>
      <c r="AK1832" s="152"/>
      <c r="AL1832" s="6"/>
    </row>
    <row r="1833" spans="1:40" s="152" customFormat="1">
      <c r="A1833" s="8"/>
      <c r="B1833" s="9"/>
      <c r="C1833" s="9"/>
      <c r="D1833" s="8"/>
      <c r="E1833" s="8"/>
      <c r="F1833" s="208"/>
      <c r="G1833" s="8"/>
      <c r="H1833" s="8"/>
      <c r="I1833" s="8"/>
      <c r="J1833" s="8"/>
      <c r="K1833" s="8"/>
      <c r="L1833" s="8"/>
      <c r="M1833" s="8"/>
      <c r="N1833" s="8"/>
      <c r="S1833" s="187" t="s">
        <v>29</v>
      </c>
      <c r="T1833" s="23"/>
      <c r="U1833" s="23"/>
      <c r="V1833" s="23"/>
      <c r="W1833" s="23"/>
      <c r="X1833" s="23"/>
      <c r="Y1833" s="28"/>
      <c r="Z1833" s="23"/>
      <c r="AA1833" s="23"/>
      <c r="AB1833" s="23"/>
      <c r="AC1833" s="23"/>
      <c r="AD1833" s="23"/>
      <c r="AE1833" s="23"/>
      <c r="AF1833" s="23"/>
      <c r="AG1833" s="15"/>
      <c r="AH1833" s="15"/>
      <c r="AI1833" s="172"/>
      <c r="AJ1833" s="21"/>
      <c r="AK1833" s="21"/>
      <c r="AL1833" s="15"/>
      <c r="AM1833" s="6"/>
      <c r="AN1833" s="6"/>
    </row>
    <row r="1834" spans="1:40">
      <c r="A1834" s="152">
        <v>9008</v>
      </c>
      <c r="B1834" s="5">
        <v>599361.54</v>
      </c>
      <c r="C1834" s="5">
        <v>5396314.25</v>
      </c>
      <c r="D1834" s="152">
        <v>3986.92</v>
      </c>
      <c r="E1834" s="152">
        <v>0.06</v>
      </c>
      <c r="F1834" s="27">
        <v>270.233</v>
      </c>
      <c r="G1834" s="152">
        <v>12</v>
      </c>
      <c r="H1834" s="152">
        <v>8</v>
      </c>
      <c r="I1834" s="152">
        <v>20</v>
      </c>
      <c r="J1834" s="152">
        <v>12</v>
      </c>
      <c r="K1834" s="152">
        <v>2008</v>
      </c>
      <c r="L1834" s="152" t="s">
        <v>31</v>
      </c>
      <c r="M1834" s="152" t="s">
        <v>128</v>
      </c>
      <c r="N1834" s="152" t="s">
        <v>40</v>
      </c>
      <c r="O1834" s="21" t="s">
        <v>24</v>
      </c>
      <c r="P1834" s="54">
        <v>597727.62199999997</v>
      </c>
      <c r="Q1834" s="54">
        <v>5395145.7589999996</v>
      </c>
      <c r="R1834" s="54">
        <v>250.535</v>
      </c>
      <c r="S1834" s="180">
        <v>8026</v>
      </c>
    </row>
    <row r="1835" spans="1:40">
      <c r="A1835" s="152">
        <v>9008</v>
      </c>
      <c r="B1835" s="5">
        <v>599361.54</v>
      </c>
      <c r="C1835" s="5">
        <v>5396314.25</v>
      </c>
      <c r="D1835" s="152">
        <v>3986.92</v>
      </c>
      <c r="E1835" s="152">
        <v>0.06</v>
      </c>
      <c r="F1835" s="27">
        <v>270.233</v>
      </c>
      <c r="G1835" s="152">
        <v>16</v>
      </c>
      <c r="H1835" s="152">
        <v>8</v>
      </c>
      <c r="I1835" s="152">
        <v>20</v>
      </c>
      <c r="J1835" s="152">
        <v>12</v>
      </c>
      <c r="K1835" s="152">
        <v>2008</v>
      </c>
      <c r="L1835" s="152" t="s">
        <v>31</v>
      </c>
      <c r="M1835" s="152" t="s">
        <v>128</v>
      </c>
      <c r="N1835" s="152" t="s">
        <v>40</v>
      </c>
      <c r="O1835" s="152" t="s">
        <v>25</v>
      </c>
      <c r="P1835" s="152">
        <v>597728.255</v>
      </c>
      <c r="Q1835" s="152">
        <v>5395147.8080000002</v>
      </c>
      <c r="R1835" s="152">
        <v>253.376</v>
      </c>
      <c r="S1835" s="187" t="s">
        <v>18</v>
      </c>
    </row>
    <row r="1836" spans="1:40" ht="15.75" thickBot="1">
      <c r="A1836" s="152">
        <v>5191</v>
      </c>
      <c r="B1836" s="19">
        <v>604683.31999999995</v>
      </c>
      <c r="C1836" s="26">
        <v>5395187.3159999996</v>
      </c>
      <c r="D1836" s="152">
        <v>3977.8</v>
      </c>
      <c r="E1836" s="152">
        <v>6.5000000000000002E-2</v>
      </c>
      <c r="F1836" s="203">
        <v>327.68</v>
      </c>
      <c r="G1836" s="152">
        <v>36</v>
      </c>
      <c r="H1836" s="152">
        <v>8</v>
      </c>
      <c r="I1836" s="152">
        <v>20</v>
      </c>
      <c r="J1836" s="152">
        <v>12</v>
      </c>
      <c r="K1836" s="152">
        <v>2008</v>
      </c>
      <c r="L1836" s="152"/>
      <c r="M1836" s="103" t="s">
        <v>20</v>
      </c>
      <c r="N1836" s="152">
        <v>8026</v>
      </c>
      <c r="O1836" s="152" t="s">
        <v>26</v>
      </c>
      <c r="P1836" s="131">
        <f>P1834-P1835</f>
        <v>-0.63300000003073364</v>
      </c>
      <c r="Q1836" s="131">
        <f>Q1834-Q1835</f>
        <v>-2.0490000005811453</v>
      </c>
      <c r="R1836" s="17">
        <f>R1834-R1835</f>
        <v>-2.8410000000000082</v>
      </c>
    </row>
    <row r="1837" spans="1:40" ht="15.75" thickTop="1">
      <c r="A1837" s="152">
        <v>5192</v>
      </c>
      <c r="B1837" s="19">
        <v>604224.83299999998</v>
      </c>
      <c r="C1837" s="26">
        <v>5394534.3729999997</v>
      </c>
      <c r="D1837" s="152">
        <v>3972.49</v>
      </c>
      <c r="E1837" s="152">
        <v>0.06</v>
      </c>
      <c r="F1837" s="203">
        <v>364.19200000000001</v>
      </c>
      <c r="G1837" s="152">
        <v>3</v>
      </c>
      <c r="H1837" s="152">
        <v>9</v>
      </c>
      <c r="I1837" s="152">
        <v>20</v>
      </c>
      <c r="J1837" s="152">
        <v>12</v>
      </c>
      <c r="K1837" s="152">
        <v>2008</v>
      </c>
      <c r="L1837" s="152"/>
      <c r="M1837" s="103" t="s">
        <v>20</v>
      </c>
      <c r="N1837" s="152">
        <v>8026</v>
      </c>
      <c r="O1837" s="152">
        <v>5191</v>
      </c>
      <c r="P1837" s="19">
        <v>604683.31999999995</v>
      </c>
      <c r="Q1837" s="26">
        <v>5395187.3159999996</v>
      </c>
      <c r="R1837" s="16">
        <v>327.68</v>
      </c>
      <c r="S1837" s="221"/>
      <c r="T1837" s="15"/>
      <c r="U1837" s="6"/>
      <c r="V1837" s="6"/>
      <c r="W1837" s="6"/>
      <c r="X1837" s="6"/>
      <c r="Z1837" s="152"/>
      <c r="AA1837" s="152"/>
      <c r="AB1837" s="152"/>
      <c r="AC1837" s="152"/>
      <c r="AD1837" s="152"/>
      <c r="AE1837" s="152"/>
      <c r="AF1837" s="152"/>
      <c r="AG1837" s="152"/>
      <c r="AH1837" s="152"/>
      <c r="AI1837" s="171"/>
      <c r="AJ1837" s="152"/>
      <c r="AK1837" s="152"/>
      <c r="AL1837" s="6"/>
    </row>
    <row r="1838" spans="1:40">
      <c r="A1838" s="152">
        <v>5193</v>
      </c>
      <c r="B1838" s="19">
        <v>605530.87699999998</v>
      </c>
      <c r="C1838" s="26">
        <v>5396269.5719999997</v>
      </c>
      <c r="D1838" s="152">
        <v>3967.9</v>
      </c>
      <c r="E1838" s="152">
        <v>7.4999999999999997E-2</v>
      </c>
      <c r="F1838" s="203">
        <v>361.06200000000001</v>
      </c>
      <c r="G1838" s="152">
        <v>51</v>
      </c>
      <c r="H1838" s="152">
        <v>9</v>
      </c>
      <c r="I1838" s="152">
        <v>20</v>
      </c>
      <c r="J1838" s="152">
        <v>12</v>
      </c>
      <c r="K1838" s="152">
        <v>2008</v>
      </c>
      <c r="L1838" s="152"/>
      <c r="M1838" s="103" t="s">
        <v>20</v>
      </c>
      <c r="N1838" s="152">
        <v>8026</v>
      </c>
      <c r="O1838" s="152">
        <v>5192</v>
      </c>
      <c r="P1838" s="19">
        <v>604224.83299999998</v>
      </c>
      <c r="Q1838" s="26">
        <v>5394534.3729999997</v>
      </c>
      <c r="R1838" s="16">
        <v>364.19200000000001</v>
      </c>
      <c r="S1838" s="221"/>
      <c r="T1838" s="15"/>
      <c r="U1838" s="6"/>
      <c r="V1838" s="6"/>
      <c r="W1838" s="6"/>
      <c r="X1838" s="6"/>
      <c r="Z1838" s="152"/>
      <c r="AA1838" s="152"/>
      <c r="AB1838" s="152"/>
      <c r="AC1838" s="152"/>
      <c r="AD1838" s="152"/>
      <c r="AE1838" s="152"/>
      <c r="AF1838" s="152"/>
      <c r="AG1838" s="152"/>
      <c r="AH1838" s="152"/>
      <c r="AI1838" s="171"/>
      <c r="AJ1838" s="152"/>
      <c r="AK1838" s="152"/>
      <c r="AL1838" s="6"/>
    </row>
    <row r="1839" spans="1:40">
      <c r="A1839" s="152">
        <v>5194</v>
      </c>
      <c r="B1839" s="19">
        <v>603077.20899999992</v>
      </c>
      <c r="C1839" s="26">
        <v>5394964.7769999998</v>
      </c>
      <c r="D1839" s="152">
        <v>3971.05</v>
      </c>
      <c r="E1839" s="152">
        <v>7.0000000000000007E-2</v>
      </c>
      <c r="F1839" s="203">
        <v>368.37599999999998</v>
      </c>
      <c r="G1839" s="152">
        <v>15</v>
      </c>
      <c r="H1839" s="152">
        <v>10</v>
      </c>
      <c r="I1839" s="152">
        <v>20</v>
      </c>
      <c r="J1839" s="152">
        <v>12</v>
      </c>
      <c r="K1839" s="152">
        <v>2008</v>
      </c>
      <c r="L1839" s="152"/>
      <c r="M1839" s="103" t="s">
        <v>20</v>
      </c>
      <c r="N1839" s="152">
        <v>8026</v>
      </c>
      <c r="O1839" s="152">
        <v>5193</v>
      </c>
      <c r="P1839" s="19">
        <v>605530.87699999998</v>
      </c>
      <c r="Q1839" s="26">
        <v>5396269.5719999997</v>
      </c>
      <c r="R1839" s="16">
        <v>361.06200000000001</v>
      </c>
      <c r="S1839" s="221"/>
      <c r="T1839" s="15"/>
      <c r="U1839" s="6"/>
      <c r="V1839" s="6"/>
      <c r="W1839" s="6"/>
      <c r="X1839" s="6"/>
    </row>
    <row r="1840" spans="1:40">
      <c r="A1840" s="152">
        <v>5195</v>
      </c>
      <c r="B1840" s="19">
        <v>602505.71899999992</v>
      </c>
      <c r="C1840" s="26">
        <v>5395475.0209999997</v>
      </c>
      <c r="D1840" s="152">
        <v>3980.84</v>
      </c>
      <c r="E1840" s="152">
        <v>7.4999999999999997E-2</v>
      </c>
      <c r="F1840" s="203">
        <v>312.86599999999999</v>
      </c>
      <c r="G1840" s="152">
        <v>27</v>
      </c>
      <c r="H1840" s="152">
        <v>10</v>
      </c>
      <c r="I1840" s="152">
        <v>20</v>
      </c>
      <c r="J1840" s="152">
        <v>12</v>
      </c>
      <c r="K1840" s="152">
        <v>2008</v>
      </c>
      <c r="L1840" s="152"/>
      <c r="M1840" s="103" t="s">
        <v>20</v>
      </c>
      <c r="N1840" s="152">
        <v>8026</v>
      </c>
      <c r="O1840" s="152">
        <v>5194</v>
      </c>
      <c r="P1840" s="19">
        <v>603077.20899999992</v>
      </c>
      <c r="Q1840" s="26">
        <v>5394964.7769999998</v>
      </c>
      <c r="R1840" s="16">
        <v>368.37599999999998</v>
      </c>
      <c r="S1840" s="221"/>
      <c r="T1840" s="15"/>
      <c r="U1840" s="6"/>
      <c r="V1840" s="6"/>
      <c r="W1840" s="6"/>
      <c r="X1840" s="6"/>
    </row>
    <row r="1841" spans="1:38">
      <c r="A1841" s="152">
        <v>5181</v>
      </c>
      <c r="B1841" s="19">
        <v>594480.68799999997</v>
      </c>
      <c r="C1841" s="26">
        <v>5396279.5469999993</v>
      </c>
      <c r="D1841" s="152">
        <v>3988.62</v>
      </c>
      <c r="E1841" s="152">
        <v>6.5000000000000002E-2</v>
      </c>
      <c r="F1841" s="203">
        <v>244.85999999999999</v>
      </c>
      <c r="G1841" s="152">
        <v>43</v>
      </c>
      <c r="H1841" s="152">
        <v>10</v>
      </c>
      <c r="I1841" s="152">
        <v>20</v>
      </c>
      <c r="J1841" s="152">
        <v>12</v>
      </c>
      <c r="K1841" s="152">
        <v>2008</v>
      </c>
      <c r="L1841" s="152" t="s">
        <v>22</v>
      </c>
      <c r="M1841" s="103" t="s">
        <v>20</v>
      </c>
      <c r="N1841" s="152">
        <v>8026</v>
      </c>
      <c r="O1841" s="152">
        <v>5195</v>
      </c>
      <c r="P1841" s="19">
        <v>602505.71899999992</v>
      </c>
      <c r="Q1841" s="26">
        <v>5395475.0209999997</v>
      </c>
      <c r="R1841" s="16">
        <v>312.86599999999999</v>
      </c>
      <c r="S1841" s="221"/>
      <c r="T1841" s="15"/>
      <c r="U1841" s="6"/>
      <c r="V1841" s="6"/>
      <c r="W1841" s="6"/>
      <c r="X1841" s="6"/>
    </row>
    <row r="1842" spans="1:38">
      <c r="A1842" s="152">
        <v>5196</v>
      </c>
      <c r="B1842" s="19">
        <v>591582.52799999993</v>
      </c>
      <c r="C1842" s="26">
        <v>5396132.5869999994</v>
      </c>
      <c r="D1842" s="152">
        <v>3987.68</v>
      </c>
      <c r="E1842" s="152">
        <v>7.0000000000000007E-2</v>
      </c>
      <c r="F1842" s="203">
        <v>240.596</v>
      </c>
      <c r="G1842" s="152">
        <v>49</v>
      </c>
      <c r="H1842" s="152">
        <v>10</v>
      </c>
      <c r="I1842" s="152">
        <v>20</v>
      </c>
      <c r="J1842" s="152">
        <v>12</v>
      </c>
      <c r="K1842" s="152">
        <v>2008</v>
      </c>
      <c r="L1842" s="152" t="s">
        <v>21</v>
      </c>
      <c r="M1842" s="103" t="s">
        <v>20</v>
      </c>
      <c r="N1842" s="152">
        <v>8026</v>
      </c>
      <c r="O1842" s="152">
        <v>5181</v>
      </c>
      <c r="P1842" s="19">
        <v>594480.68799999997</v>
      </c>
      <c r="Q1842" s="26">
        <v>5396279.5469999993</v>
      </c>
      <c r="R1842" s="16">
        <v>244.85999999999999</v>
      </c>
      <c r="S1842" s="221"/>
      <c r="T1842" s="15"/>
      <c r="U1842" s="6"/>
      <c r="V1842" s="6"/>
      <c r="W1842" s="6"/>
      <c r="X1842" s="6"/>
    </row>
    <row r="1843" spans="1:38">
      <c r="A1843" s="152">
        <v>5197</v>
      </c>
      <c r="B1843" s="19">
        <v>597000.94299999997</v>
      </c>
      <c r="C1843" s="26">
        <v>5397883.1999999993</v>
      </c>
      <c r="D1843" s="152">
        <v>3979</v>
      </c>
      <c r="E1843" s="152">
        <v>6.5000000000000002E-2</v>
      </c>
      <c r="F1843" s="203">
        <v>290.58799999999997</v>
      </c>
      <c r="G1843" s="152">
        <v>8</v>
      </c>
      <c r="H1843" s="152">
        <v>11</v>
      </c>
      <c r="I1843" s="152">
        <v>20</v>
      </c>
      <c r="J1843" s="152">
        <v>12</v>
      </c>
      <c r="K1843" s="152">
        <v>2008</v>
      </c>
      <c r="L1843" s="152"/>
      <c r="M1843" s="103" t="s">
        <v>20</v>
      </c>
      <c r="N1843" s="152">
        <v>8026</v>
      </c>
      <c r="O1843" s="152">
        <v>5196</v>
      </c>
      <c r="P1843" s="19">
        <v>591582.52799999993</v>
      </c>
      <c r="Q1843" s="26">
        <v>5396132.5869999994</v>
      </c>
      <c r="R1843" s="16">
        <v>240.596</v>
      </c>
      <c r="S1843" s="221"/>
      <c r="T1843" s="15"/>
      <c r="U1843" s="6"/>
      <c r="V1843" s="6"/>
      <c r="W1843" s="6"/>
      <c r="X1843" s="6"/>
    </row>
    <row r="1844" spans="1:38">
      <c r="A1844" s="152">
        <v>5198</v>
      </c>
      <c r="B1844" s="19">
        <v>602614.446</v>
      </c>
      <c r="C1844" s="26">
        <v>5396015.3589999992</v>
      </c>
      <c r="D1844" s="152">
        <v>3974.12</v>
      </c>
      <c r="E1844" s="152">
        <v>7.0000000000000007E-2</v>
      </c>
      <c r="F1844" s="203">
        <v>341.541</v>
      </c>
      <c r="G1844" s="152">
        <v>38</v>
      </c>
      <c r="H1844" s="152">
        <v>11</v>
      </c>
      <c r="I1844" s="152">
        <v>20</v>
      </c>
      <c r="J1844" s="152">
        <v>12</v>
      </c>
      <c r="K1844" s="152">
        <v>2008</v>
      </c>
      <c r="L1844" s="152"/>
      <c r="M1844" s="103" t="s">
        <v>20</v>
      </c>
      <c r="N1844" s="152">
        <v>8026</v>
      </c>
      <c r="O1844" s="152">
        <v>5197</v>
      </c>
      <c r="P1844" s="19">
        <v>597000.94299999997</v>
      </c>
      <c r="Q1844" s="26">
        <v>5397883.1999999993</v>
      </c>
      <c r="R1844" s="16">
        <v>290.58799999999997</v>
      </c>
      <c r="S1844" s="221"/>
      <c r="T1844" s="15"/>
      <c r="U1844" s="6"/>
      <c r="V1844" s="6"/>
      <c r="W1844" s="6"/>
      <c r="X1844" s="6"/>
    </row>
    <row r="1845" spans="1:38">
      <c r="A1845" s="152">
        <v>5199</v>
      </c>
      <c r="B1845" s="19">
        <v>601543.56499999994</v>
      </c>
      <c r="C1845" s="26">
        <v>5397853.5419999994</v>
      </c>
      <c r="D1845" s="152">
        <v>3969.25</v>
      </c>
      <c r="E1845" s="152">
        <v>7.0000000000000007E-2</v>
      </c>
      <c r="F1845" s="203">
        <v>356.87</v>
      </c>
      <c r="G1845" s="152">
        <v>59</v>
      </c>
      <c r="H1845" s="152">
        <v>11</v>
      </c>
      <c r="I1845" s="152">
        <v>20</v>
      </c>
      <c r="J1845" s="152">
        <v>12</v>
      </c>
      <c r="K1845" s="152">
        <v>2008</v>
      </c>
      <c r="L1845" s="152"/>
      <c r="M1845" s="103" t="s">
        <v>20</v>
      </c>
      <c r="N1845" s="152">
        <v>8026</v>
      </c>
      <c r="O1845" s="152">
        <v>5198</v>
      </c>
      <c r="P1845" s="19">
        <v>602614.446</v>
      </c>
      <c r="Q1845" s="26">
        <v>5396015.3589999992</v>
      </c>
      <c r="R1845" s="16">
        <v>341.541</v>
      </c>
      <c r="S1845" s="221"/>
      <c r="T1845" s="15"/>
      <c r="U1845" s="6"/>
      <c r="V1845" s="6"/>
      <c r="W1845" s="6"/>
      <c r="X1845" s="6"/>
    </row>
    <row r="1846" spans="1:38">
      <c r="A1846" s="152">
        <v>9008</v>
      </c>
      <c r="B1846" s="5">
        <v>599361.54</v>
      </c>
      <c r="C1846" s="5">
        <v>5396314.25</v>
      </c>
      <c r="D1846" s="152">
        <v>3986.94</v>
      </c>
      <c r="E1846" s="152">
        <v>0.06</v>
      </c>
      <c r="F1846" s="27">
        <v>270.233</v>
      </c>
      <c r="G1846" s="152">
        <v>17</v>
      </c>
      <c r="H1846" s="152">
        <v>12</v>
      </c>
      <c r="I1846" s="152">
        <v>20</v>
      </c>
      <c r="J1846" s="152">
        <v>12</v>
      </c>
      <c r="K1846" s="152">
        <v>2008</v>
      </c>
      <c r="L1846" s="152" t="s">
        <v>31</v>
      </c>
      <c r="M1846" s="152" t="s">
        <v>128</v>
      </c>
      <c r="N1846" s="152" t="s">
        <v>40</v>
      </c>
      <c r="O1846" s="152">
        <v>5199</v>
      </c>
      <c r="P1846" s="19">
        <v>601543.56499999994</v>
      </c>
      <c r="Q1846" s="26">
        <v>5397853.5419999994</v>
      </c>
      <c r="R1846" s="16">
        <v>356.87</v>
      </c>
      <c r="S1846" s="221"/>
      <c r="T1846" s="15"/>
      <c r="U1846" s="6"/>
      <c r="V1846" s="6"/>
      <c r="W1846" s="6"/>
      <c r="X1846" s="6"/>
    </row>
    <row r="1847" spans="1:38">
      <c r="A1847" s="152">
        <v>9008</v>
      </c>
      <c r="B1847" s="5">
        <v>599361.54</v>
      </c>
      <c r="C1847" s="5">
        <v>5396314.25</v>
      </c>
      <c r="D1847" s="152">
        <v>3986.94</v>
      </c>
      <c r="E1847" s="152">
        <v>0.06</v>
      </c>
      <c r="F1847" s="27">
        <v>270.233</v>
      </c>
      <c r="G1847" s="152">
        <v>21</v>
      </c>
      <c r="H1847" s="152">
        <v>12</v>
      </c>
      <c r="I1847" s="152">
        <v>20</v>
      </c>
      <c r="J1847" s="152">
        <v>12</v>
      </c>
      <c r="K1847" s="152">
        <v>2008</v>
      </c>
      <c r="L1847" s="152" t="s">
        <v>31</v>
      </c>
      <c r="M1847" s="152" t="s">
        <v>128</v>
      </c>
      <c r="N1847" s="152" t="s">
        <v>40</v>
      </c>
      <c r="O1847" s="152">
        <v>5200</v>
      </c>
      <c r="P1847" s="19">
        <v>593776.21600000001</v>
      </c>
      <c r="Q1847" s="26">
        <v>5391621.8909999998</v>
      </c>
      <c r="R1847" s="16">
        <v>319.04199999999997</v>
      </c>
      <c r="S1847" s="221"/>
      <c r="T1847" s="15"/>
      <c r="U1847" s="6"/>
      <c r="V1847" s="6"/>
      <c r="W1847" s="6"/>
      <c r="X1847" s="6"/>
      <c r="Z1847" s="21"/>
      <c r="AA1847" s="21"/>
      <c r="AB1847" s="21"/>
      <c r="AC1847" s="21"/>
      <c r="AD1847" s="21"/>
      <c r="AE1847" s="21"/>
      <c r="AF1847" s="21"/>
      <c r="AG1847" s="152"/>
      <c r="AH1847" s="152"/>
      <c r="AI1847" s="171"/>
      <c r="AJ1847" s="152"/>
      <c r="AK1847" s="152"/>
      <c r="AL1847" s="6"/>
    </row>
    <row r="1848" spans="1:38">
      <c r="A1848" s="152">
        <v>5200</v>
      </c>
      <c r="B1848" s="19">
        <v>593776.21600000001</v>
      </c>
      <c r="C1848" s="26">
        <v>5391621.8909999998</v>
      </c>
      <c r="D1848" s="152">
        <v>3975.4</v>
      </c>
      <c r="E1848" s="152">
        <v>7.4999999999999997E-2</v>
      </c>
      <c r="F1848" s="203">
        <v>319.04199999999997</v>
      </c>
      <c r="G1848" s="152">
        <v>47</v>
      </c>
      <c r="H1848" s="152">
        <v>12</v>
      </c>
      <c r="I1848" s="152">
        <v>20</v>
      </c>
      <c r="J1848" s="152">
        <v>12</v>
      </c>
      <c r="K1848" s="152">
        <v>2008</v>
      </c>
      <c r="L1848" s="152"/>
      <c r="M1848" s="103" t="s">
        <v>20</v>
      </c>
      <c r="N1848" s="152">
        <v>8026</v>
      </c>
      <c r="O1848" s="152">
        <v>5201</v>
      </c>
      <c r="P1848" s="19">
        <v>593315.20299999998</v>
      </c>
      <c r="Q1848" s="26">
        <v>5392234.6499999994</v>
      </c>
      <c r="R1848" s="16">
        <v>295.39999999999998</v>
      </c>
      <c r="S1848" s="221"/>
      <c r="T1848" s="15"/>
      <c r="U1848" s="6"/>
      <c r="V1848" s="6"/>
      <c r="W1848" s="6"/>
      <c r="X1848" s="6"/>
      <c r="Z1848" s="24"/>
      <c r="AA1848" s="24"/>
      <c r="AB1848" s="24"/>
      <c r="AC1848" s="24"/>
      <c r="AD1848" s="24"/>
      <c r="AE1848" s="24"/>
      <c r="AF1848" s="24"/>
      <c r="AG1848" s="21"/>
      <c r="AH1848" s="21"/>
      <c r="AI1848" s="170"/>
    </row>
    <row r="1849" spans="1:38">
      <c r="A1849" s="152">
        <v>5201</v>
      </c>
      <c r="B1849" s="19">
        <v>593315.20299999998</v>
      </c>
      <c r="C1849" s="26">
        <v>5392234.6499999994</v>
      </c>
      <c r="D1849" s="152">
        <v>3979.68</v>
      </c>
      <c r="E1849" s="152">
        <v>7.0000000000000007E-2</v>
      </c>
      <c r="F1849" s="203">
        <v>295.39999999999998</v>
      </c>
      <c r="G1849" s="152">
        <v>2</v>
      </c>
      <c r="H1849" s="152">
        <v>13</v>
      </c>
      <c r="I1849" s="152">
        <v>20</v>
      </c>
      <c r="J1849" s="152">
        <v>12</v>
      </c>
      <c r="K1849" s="152">
        <v>2008</v>
      </c>
      <c r="L1849" s="152"/>
      <c r="M1849" s="103" t="s">
        <v>20</v>
      </c>
      <c r="N1849" s="152">
        <v>8026</v>
      </c>
      <c r="O1849" s="152">
        <v>5202</v>
      </c>
      <c r="P1849" s="19">
        <v>592458.52099999995</v>
      </c>
      <c r="Q1849" s="26">
        <v>5392291.5719999997</v>
      </c>
      <c r="R1849" s="16">
        <v>275.78999999999996</v>
      </c>
      <c r="S1849" s="221"/>
      <c r="T1849" s="15"/>
      <c r="U1849" s="6"/>
      <c r="V1849" s="6"/>
      <c r="W1849" s="6"/>
      <c r="X1849" s="6"/>
    </row>
    <row r="1850" spans="1:38">
      <c r="A1850" s="152">
        <v>5202</v>
      </c>
      <c r="B1850" s="19">
        <v>592458.52099999995</v>
      </c>
      <c r="C1850" s="26">
        <v>5392291.5719999997</v>
      </c>
      <c r="D1850" s="152">
        <v>3982.84</v>
      </c>
      <c r="E1850" s="152">
        <v>7.0000000000000007E-2</v>
      </c>
      <c r="F1850" s="203">
        <v>275.78999999999996</v>
      </c>
      <c r="G1850" s="152">
        <v>12</v>
      </c>
      <c r="H1850" s="152">
        <v>13</v>
      </c>
      <c r="I1850" s="152">
        <v>20</v>
      </c>
      <c r="J1850" s="152">
        <v>12</v>
      </c>
      <c r="K1850" s="152">
        <v>2008</v>
      </c>
      <c r="L1850" s="152"/>
      <c r="M1850" s="103" t="s">
        <v>20</v>
      </c>
      <c r="N1850" s="152">
        <v>8026</v>
      </c>
      <c r="O1850" s="152">
        <v>5203</v>
      </c>
      <c r="P1850" s="19">
        <v>591808.54399999999</v>
      </c>
      <c r="Q1850" s="26">
        <v>5392387.828999999</v>
      </c>
      <c r="R1850" s="16">
        <v>278.66800000000001</v>
      </c>
      <c r="S1850" s="221"/>
      <c r="T1850" s="15"/>
      <c r="U1850" s="6"/>
      <c r="V1850" s="6"/>
      <c r="W1850" s="6"/>
      <c r="X1850" s="6"/>
    </row>
    <row r="1851" spans="1:38">
      <c r="A1851" s="152">
        <v>5203</v>
      </c>
      <c r="B1851" s="19">
        <v>591808.54399999999</v>
      </c>
      <c r="C1851" s="26">
        <v>5392387.828999999</v>
      </c>
      <c r="D1851" s="152">
        <v>3981.99</v>
      </c>
      <c r="E1851" s="152">
        <v>5.5E-2</v>
      </c>
      <c r="F1851" s="203">
        <v>278.66800000000001</v>
      </c>
      <c r="G1851" s="152">
        <v>26</v>
      </c>
      <c r="H1851" s="152">
        <v>13</v>
      </c>
      <c r="I1851" s="152">
        <v>20</v>
      </c>
      <c r="J1851" s="152">
        <v>12</v>
      </c>
      <c r="K1851" s="152">
        <v>2008</v>
      </c>
      <c r="L1851" s="152"/>
      <c r="M1851" s="103" t="s">
        <v>20</v>
      </c>
      <c r="N1851" s="152">
        <v>8026</v>
      </c>
      <c r="O1851" s="152">
        <v>5204</v>
      </c>
      <c r="P1851" s="19">
        <v>591859.32299999997</v>
      </c>
      <c r="Q1851" s="26">
        <v>5393275.9759999998</v>
      </c>
      <c r="R1851" s="16">
        <v>252.85899999999998</v>
      </c>
      <c r="S1851" s="221"/>
      <c r="T1851" s="15"/>
      <c r="U1851" s="6"/>
      <c r="V1851" s="6"/>
      <c r="W1851" s="6"/>
      <c r="X1851" s="6"/>
    </row>
    <row r="1852" spans="1:38">
      <c r="A1852" s="152">
        <v>5204</v>
      </c>
      <c r="B1852" s="19">
        <v>591859.32299999997</v>
      </c>
      <c r="C1852" s="26">
        <v>5393275.9759999998</v>
      </c>
      <c r="D1852" s="152">
        <v>3987.07</v>
      </c>
      <c r="E1852" s="152">
        <v>5.5E-2</v>
      </c>
      <c r="F1852" s="203">
        <v>252.85899999999998</v>
      </c>
      <c r="G1852" s="152">
        <v>26</v>
      </c>
      <c r="H1852" s="152">
        <v>14</v>
      </c>
      <c r="I1852" s="152">
        <v>20</v>
      </c>
      <c r="J1852" s="152">
        <v>12</v>
      </c>
      <c r="K1852" s="152">
        <v>2008</v>
      </c>
      <c r="L1852" s="152"/>
      <c r="M1852" s="103" t="s">
        <v>20</v>
      </c>
      <c r="N1852" s="152">
        <v>8026</v>
      </c>
      <c r="O1852" s="152">
        <v>5205</v>
      </c>
      <c r="P1852" s="19">
        <v>590006.21899999992</v>
      </c>
      <c r="Q1852" s="26">
        <v>5392247.4139999999</v>
      </c>
      <c r="R1852" s="16">
        <v>326.44200000000001</v>
      </c>
      <c r="S1852" s="221"/>
      <c r="T1852" s="15"/>
      <c r="U1852" s="6"/>
      <c r="V1852" s="6"/>
      <c r="W1852" s="6"/>
      <c r="X1852" s="6"/>
    </row>
    <row r="1853" spans="1:38">
      <c r="A1853" s="152">
        <v>5205</v>
      </c>
      <c r="B1853" s="19">
        <v>590006.21899999992</v>
      </c>
      <c r="C1853" s="26">
        <v>5392247.4139999999</v>
      </c>
      <c r="D1853" s="152">
        <v>3972.15</v>
      </c>
      <c r="E1853" s="152">
        <v>0.06</v>
      </c>
      <c r="F1853" s="203">
        <v>326.44200000000001</v>
      </c>
      <c r="G1853" s="152">
        <v>50</v>
      </c>
      <c r="H1853" s="152">
        <v>14</v>
      </c>
      <c r="I1853" s="152">
        <v>20</v>
      </c>
      <c r="J1853" s="152">
        <v>12</v>
      </c>
      <c r="K1853" s="152">
        <v>2008</v>
      </c>
      <c r="L1853" s="152"/>
      <c r="M1853" s="103" t="s">
        <v>20</v>
      </c>
      <c r="N1853" s="152">
        <v>8026</v>
      </c>
      <c r="O1853" s="152">
        <v>5206</v>
      </c>
      <c r="P1853" s="19">
        <v>590988.31799999997</v>
      </c>
      <c r="Q1853" s="26">
        <v>5392955.3669999996</v>
      </c>
      <c r="R1853" s="16">
        <v>274.31700000000001</v>
      </c>
      <c r="S1853" s="221"/>
      <c r="T1853" s="15"/>
      <c r="U1853" s="6"/>
      <c r="V1853" s="6"/>
      <c r="W1853" s="6"/>
      <c r="X1853" s="6"/>
    </row>
    <row r="1854" spans="1:38">
      <c r="A1854" s="152">
        <v>5206</v>
      </c>
      <c r="B1854" s="19">
        <v>590988.31799999997</v>
      </c>
      <c r="C1854" s="26">
        <v>5392955.3669999996</v>
      </c>
      <c r="D1854" s="152">
        <v>3982.43</v>
      </c>
      <c r="E1854" s="152">
        <v>5.5E-2</v>
      </c>
      <c r="F1854" s="203">
        <v>274.31700000000001</v>
      </c>
      <c r="G1854" s="152">
        <v>11</v>
      </c>
      <c r="H1854" s="152">
        <v>15</v>
      </c>
      <c r="I1854" s="152">
        <v>20</v>
      </c>
      <c r="J1854" s="152">
        <v>12</v>
      </c>
      <c r="K1854" s="152">
        <v>2008</v>
      </c>
      <c r="L1854" s="152"/>
      <c r="M1854" s="103" t="s">
        <v>20</v>
      </c>
      <c r="N1854" s="152">
        <v>8026</v>
      </c>
      <c r="O1854" s="152">
        <v>5207</v>
      </c>
      <c r="P1854" s="19">
        <v>589634.821</v>
      </c>
      <c r="Q1854" s="26">
        <v>5395662.703999999</v>
      </c>
      <c r="R1854" s="16">
        <v>243.30199999999999</v>
      </c>
      <c r="S1854" s="221"/>
      <c r="T1854" s="15"/>
      <c r="U1854" s="6"/>
      <c r="V1854" s="6"/>
      <c r="W1854" s="6"/>
      <c r="X1854" s="6"/>
    </row>
    <row r="1855" spans="1:38">
      <c r="A1855" s="152">
        <v>5207</v>
      </c>
      <c r="B1855" s="19">
        <v>589634.821</v>
      </c>
      <c r="C1855" s="26">
        <v>5395662.703999999</v>
      </c>
      <c r="D1855" s="152">
        <v>3986.6</v>
      </c>
      <c r="E1855" s="152">
        <v>7.4999999999999997E-2</v>
      </c>
      <c r="F1855" s="203">
        <v>243.30199999999999</v>
      </c>
      <c r="G1855" s="152">
        <v>28</v>
      </c>
      <c r="H1855" s="152">
        <v>15</v>
      </c>
      <c r="I1855" s="152">
        <v>20</v>
      </c>
      <c r="J1855" s="152">
        <v>12</v>
      </c>
      <c r="K1855" s="152">
        <v>2008</v>
      </c>
      <c r="L1855" s="152" t="s">
        <v>21</v>
      </c>
      <c r="M1855" s="103" t="s">
        <v>20</v>
      </c>
      <c r="N1855" s="152">
        <v>8026</v>
      </c>
      <c r="O1855" s="152" t="s">
        <v>207</v>
      </c>
      <c r="P1855" s="19">
        <v>591582.62099999993</v>
      </c>
      <c r="Q1855" s="26">
        <v>5396132.8129999992</v>
      </c>
      <c r="R1855" s="16">
        <v>240.59699999999998</v>
      </c>
      <c r="S1855" s="221"/>
      <c r="T1855" s="15"/>
      <c r="U1855" s="6"/>
      <c r="V1855" s="6"/>
      <c r="W1855" s="6"/>
      <c r="X1855" s="6"/>
    </row>
    <row r="1856" spans="1:38">
      <c r="A1856" s="152">
        <v>5196</v>
      </c>
      <c r="B1856" s="19">
        <v>591582.62099999993</v>
      </c>
      <c r="C1856" s="26">
        <v>5396132.8129999992</v>
      </c>
      <c r="D1856" s="152">
        <v>3987.7</v>
      </c>
      <c r="E1856" s="152">
        <v>7.0000000000000007E-2</v>
      </c>
      <c r="F1856" s="203">
        <v>240.59699999999998</v>
      </c>
      <c r="G1856" s="152">
        <v>36</v>
      </c>
      <c r="H1856" s="152">
        <v>15</v>
      </c>
      <c r="I1856" s="152">
        <v>20</v>
      </c>
      <c r="J1856" s="152">
        <v>12</v>
      </c>
      <c r="K1856" s="152">
        <v>2008</v>
      </c>
      <c r="L1856" s="152" t="s">
        <v>22</v>
      </c>
      <c r="M1856" s="103" t="s">
        <v>20</v>
      </c>
      <c r="N1856" s="152">
        <v>8026</v>
      </c>
      <c r="O1856" s="152">
        <v>5208</v>
      </c>
      <c r="P1856" s="19">
        <v>588169.46</v>
      </c>
      <c r="Q1856" s="26">
        <v>5393666.2619999992</v>
      </c>
      <c r="R1856" s="16">
        <v>245.26300000000001</v>
      </c>
      <c r="S1856" s="221"/>
      <c r="T1856" s="15"/>
      <c r="U1856" s="6"/>
      <c r="V1856" s="6"/>
      <c r="W1856" s="6"/>
      <c r="X1856" s="6"/>
    </row>
    <row r="1857" spans="1:40">
      <c r="A1857" s="152">
        <v>5208</v>
      </c>
      <c r="B1857" s="19">
        <v>588169.46</v>
      </c>
      <c r="C1857" s="26">
        <v>5393666.2619999992</v>
      </c>
      <c r="D1857" s="152">
        <v>3987.9</v>
      </c>
      <c r="E1857" s="152">
        <v>7.0000000000000007E-2</v>
      </c>
      <c r="F1857" s="203">
        <v>245.26300000000001</v>
      </c>
      <c r="G1857" s="152">
        <v>52</v>
      </c>
      <c r="H1857" s="152">
        <v>15</v>
      </c>
      <c r="I1857" s="152">
        <v>20</v>
      </c>
      <c r="J1857" s="152">
        <v>12</v>
      </c>
      <c r="K1857" s="152">
        <v>2008</v>
      </c>
      <c r="L1857" s="152"/>
      <c r="M1857" s="103" t="s">
        <v>20</v>
      </c>
      <c r="N1857" s="152">
        <v>8026</v>
      </c>
      <c r="O1857" s="152">
        <v>5209</v>
      </c>
      <c r="P1857" s="19">
        <v>588130.53899999999</v>
      </c>
      <c r="Q1857" s="26">
        <v>5392669.419999999</v>
      </c>
      <c r="R1857" s="16">
        <v>262.32</v>
      </c>
      <c r="S1857" s="221"/>
      <c r="T1857" s="15"/>
      <c r="U1857" s="6"/>
      <c r="V1857" s="6"/>
      <c r="W1857" s="6"/>
      <c r="X1857" s="6"/>
    </row>
    <row r="1858" spans="1:40">
      <c r="A1858" s="152">
        <v>5209</v>
      </c>
      <c r="B1858" s="19">
        <v>588130.53899999999</v>
      </c>
      <c r="C1858" s="26">
        <v>5392669.419999999</v>
      </c>
      <c r="D1858" s="152">
        <v>3984.65</v>
      </c>
      <c r="E1858" s="152">
        <v>6.5000000000000002E-2</v>
      </c>
      <c r="F1858" s="203">
        <v>262.32</v>
      </c>
      <c r="G1858" s="152">
        <v>0</v>
      </c>
      <c r="H1858" s="152">
        <v>16</v>
      </c>
      <c r="I1858" s="152">
        <v>20</v>
      </c>
      <c r="J1858" s="152">
        <v>12</v>
      </c>
      <c r="K1858" s="152">
        <v>2008</v>
      </c>
      <c r="L1858" s="152"/>
      <c r="M1858" s="103" t="s">
        <v>20</v>
      </c>
      <c r="N1858" s="152">
        <v>8026</v>
      </c>
      <c r="O1858" s="152">
        <v>5210</v>
      </c>
      <c r="P1858" s="19">
        <v>588217.13199999998</v>
      </c>
      <c r="Q1858" s="26">
        <v>5391792.2389999991</v>
      </c>
      <c r="R1858" s="16">
        <v>286.90699999999998</v>
      </c>
      <c r="S1858" s="221"/>
      <c r="T1858" s="15"/>
      <c r="U1858" s="6"/>
      <c r="V1858" s="6"/>
      <c r="W1858" s="6"/>
      <c r="X1858" s="6"/>
      <c r="AI1858" s="171"/>
      <c r="AJ1858"/>
      <c r="AK1858"/>
      <c r="AL1858" s="6"/>
    </row>
    <row r="1859" spans="1:40">
      <c r="A1859" s="152">
        <v>5210</v>
      </c>
      <c r="B1859" s="19">
        <v>588217.13199999998</v>
      </c>
      <c r="C1859" s="26">
        <v>5391792.2389999991</v>
      </c>
      <c r="D1859" s="152">
        <v>3980.18</v>
      </c>
      <c r="E1859" s="152">
        <v>6.5000000000000002E-2</v>
      </c>
      <c r="F1859" s="203">
        <v>286.90699999999998</v>
      </c>
      <c r="G1859" s="152">
        <v>9</v>
      </c>
      <c r="H1859" s="152">
        <v>16</v>
      </c>
      <c r="I1859" s="152">
        <v>20</v>
      </c>
      <c r="J1859" s="152">
        <v>12</v>
      </c>
      <c r="K1859" s="152">
        <v>2008</v>
      </c>
      <c r="L1859" s="152"/>
      <c r="M1859" s="103" t="s">
        <v>20</v>
      </c>
      <c r="N1859" s="152">
        <v>8026</v>
      </c>
      <c r="O1859" s="152">
        <v>5211</v>
      </c>
      <c r="P1859" s="19">
        <v>589225.42599999998</v>
      </c>
      <c r="Q1859" s="26">
        <v>5391768.6789999995</v>
      </c>
      <c r="R1859" s="16">
        <v>302.00299999999999</v>
      </c>
      <c r="S1859" s="221"/>
      <c r="T1859" s="15"/>
      <c r="U1859" s="6"/>
      <c r="V1859" s="6"/>
      <c r="W1859" s="6"/>
      <c r="X1859" s="6"/>
    </row>
    <row r="1860" spans="1:40">
      <c r="A1860" s="152">
        <v>5211</v>
      </c>
      <c r="B1860" s="19">
        <v>589225.42599999998</v>
      </c>
      <c r="C1860" s="26">
        <v>5391768.6789999995</v>
      </c>
      <c r="D1860" s="152">
        <v>3977.12</v>
      </c>
      <c r="E1860" s="152">
        <v>6.5000000000000002E-2</v>
      </c>
      <c r="F1860" s="203">
        <v>302.00299999999999</v>
      </c>
      <c r="G1860" s="152">
        <v>22</v>
      </c>
      <c r="H1860" s="152">
        <v>16</v>
      </c>
      <c r="I1860" s="152">
        <v>20</v>
      </c>
      <c r="J1860" s="152">
        <v>12</v>
      </c>
      <c r="K1860" s="152">
        <v>2008</v>
      </c>
      <c r="L1860" s="152"/>
      <c r="M1860" s="103" t="s">
        <v>20</v>
      </c>
      <c r="N1860" s="152">
        <v>8026</v>
      </c>
      <c r="O1860" s="152">
        <v>5212</v>
      </c>
      <c r="P1860" s="19">
        <v>589090.54399999999</v>
      </c>
      <c r="Q1860" s="26">
        <v>5392609.6469999999</v>
      </c>
      <c r="R1860" s="16">
        <v>262.83499999999998</v>
      </c>
      <c r="S1860" s="221"/>
      <c r="T1860" s="15"/>
      <c r="U1860" s="6"/>
      <c r="V1860" s="6"/>
      <c r="W1860" s="6"/>
      <c r="X1860" s="6"/>
    </row>
    <row r="1861" spans="1:40">
      <c r="A1861" s="152">
        <v>5212</v>
      </c>
      <c r="B1861" s="19">
        <v>589090.54399999999</v>
      </c>
      <c r="C1861" s="26">
        <v>5392609.6469999999</v>
      </c>
      <c r="D1861" s="152">
        <v>3985.1</v>
      </c>
      <c r="E1861" s="152">
        <v>0.06</v>
      </c>
      <c r="F1861" s="203">
        <v>262.83499999999998</v>
      </c>
      <c r="G1861" s="152">
        <v>31</v>
      </c>
      <c r="H1861" s="152">
        <v>16</v>
      </c>
      <c r="I1861" s="152">
        <v>20</v>
      </c>
      <c r="J1861" s="152">
        <v>12</v>
      </c>
      <c r="K1861" s="152">
        <v>2008</v>
      </c>
      <c r="L1861" s="152"/>
      <c r="M1861" s="103" t="s">
        <v>20</v>
      </c>
      <c r="N1861" s="152">
        <v>8026</v>
      </c>
      <c r="O1861" s="152">
        <v>5213</v>
      </c>
      <c r="P1861" s="19">
        <v>589217.98199999996</v>
      </c>
      <c r="Q1861" s="26">
        <v>5393456.2219999991</v>
      </c>
      <c r="R1861" s="16">
        <v>246.92699999999999</v>
      </c>
      <c r="S1861" s="221"/>
      <c r="T1861" s="15"/>
      <c r="U1861" s="6"/>
      <c r="V1861" s="6"/>
      <c r="W1861" s="6"/>
      <c r="X1861" s="6"/>
    </row>
    <row r="1862" spans="1:40">
      <c r="A1862" s="152">
        <v>5213</v>
      </c>
      <c r="B1862" s="19">
        <v>589217.98199999996</v>
      </c>
      <c r="C1862" s="26">
        <v>5393456.2219999991</v>
      </c>
      <c r="D1862" s="152">
        <v>3988</v>
      </c>
      <c r="E1862" s="152">
        <v>0.06</v>
      </c>
      <c r="F1862" s="203">
        <v>246.92699999999999</v>
      </c>
      <c r="G1862" s="152">
        <v>42</v>
      </c>
      <c r="H1862" s="152">
        <v>16</v>
      </c>
      <c r="I1862" s="152">
        <v>20</v>
      </c>
      <c r="J1862" s="152">
        <v>12</v>
      </c>
      <c r="K1862" s="152">
        <v>2008</v>
      </c>
      <c r="L1862" s="152"/>
      <c r="M1862" s="103" t="s">
        <v>20</v>
      </c>
      <c r="N1862" s="152">
        <v>8026</v>
      </c>
      <c r="O1862" s="152">
        <v>5214</v>
      </c>
      <c r="P1862" s="19">
        <v>588818.41999999993</v>
      </c>
      <c r="Q1862" s="26">
        <v>5394114.004999999</v>
      </c>
      <c r="R1862" s="16">
        <v>240.80699999999999</v>
      </c>
      <c r="S1862" s="221"/>
      <c r="T1862" s="15"/>
      <c r="U1862" s="6"/>
      <c r="V1862" s="6"/>
      <c r="W1862" s="6"/>
      <c r="X1862" s="6"/>
    </row>
    <row r="1863" spans="1:40">
      <c r="A1863" s="152">
        <v>5214</v>
      </c>
      <c r="B1863" s="19">
        <v>588818.41999999993</v>
      </c>
      <c r="C1863" s="26">
        <v>5394114.004999999</v>
      </c>
      <c r="D1863" s="152">
        <v>3988.84</v>
      </c>
      <c r="E1863" s="152">
        <v>0.06</v>
      </c>
      <c r="F1863" s="203">
        <v>240.80699999999999</v>
      </c>
      <c r="G1863" s="152">
        <v>55</v>
      </c>
      <c r="H1863" s="152">
        <v>16</v>
      </c>
      <c r="I1863" s="152">
        <v>20</v>
      </c>
      <c r="J1863" s="152">
        <v>12</v>
      </c>
      <c r="K1863" s="152">
        <v>2008</v>
      </c>
      <c r="L1863" s="152"/>
      <c r="M1863" s="103" t="s">
        <v>20</v>
      </c>
      <c r="N1863" s="152">
        <v>8026</v>
      </c>
      <c r="O1863" s="152">
        <v>8026</v>
      </c>
      <c r="P1863" s="19">
        <v>597727.62199999997</v>
      </c>
      <c r="Q1863" s="26">
        <v>5395145.7589999996</v>
      </c>
      <c r="R1863" s="16">
        <v>250.535</v>
      </c>
      <c r="S1863" s="221"/>
      <c r="T1863" s="15"/>
      <c r="U1863" s="6"/>
      <c r="V1863" s="6"/>
      <c r="W1863" s="6"/>
      <c r="X1863" s="6"/>
    </row>
    <row r="1864" spans="1:40">
      <c r="A1864" s="152">
        <v>9008</v>
      </c>
      <c r="B1864" s="5">
        <v>599361.54</v>
      </c>
      <c r="C1864" s="5">
        <v>5396314.25</v>
      </c>
      <c r="D1864" s="152">
        <v>3986.98</v>
      </c>
      <c r="E1864" s="152">
        <v>0.06</v>
      </c>
      <c r="F1864" s="27">
        <v>270.233</v>
      </c>
      <c r="G1864" s="152">
        <v>37</v>
      </c>
      <c r="H1864" s="152">
        <v>17</v>
      </c>
      <c r="I1864" s="152">
        <v>20</v>
      </c>
      <c r="J1864" s="152">
        <v>12</v>
      </c>
      <c r="K1864" s="152">
        <v>2008</v>
      </c>
      <c r="L1864" s="152" t="s">
        <v>31</v>
      </c>
      <c r="M1864" s="152" t="s">
        <v>128</v>
      </c>
      <c r="N1864" s="152" t="s">
        <v>40</v>
      </c>
      <c r="O1864" s="152"/>
    </row>
    <row r="1865" spans="1:40">
      <c r="A1865" s="152">
        <v>9008</v>
      </c>
      <c r="B1865" s="5">
        <v>599361.54</v>
      </c>
      <c r="C1865" s="5">
        <v>5396314.25</v>
      </c>
      <c r="D1865" s="152">
        <v>3986.98</v>
      </c>
      <c r="E1865" s="152">
        <v>0.06</v>
      </c>
      <c r="F1865" s="27">
        <v>270.233</v>
      </c>
      <c r="G1865" s="152">
        <v>41</v>
      </c>
      <c r="H1865" s="152">
        <v>17</v>
      </c>
      <c r="I1865" s="152">
        <v>20</v>
      </c>
      <c r="J1865" s="152">
        <v>12</v>
      </c>
      <c r="K1865" s="152">
        <v>2008</v>
      </c>
      <c r="L1865" s="152" t="s">
        <v>31</v>
      </c>
      <c r="M1865" s="152" t="s">
        <v>128</v>
      </c>
      <c r="N1865" s="152" t="s">
        <v>40</v>
      </c>
      <c r="O1865" s="152"/>
    </row>
    <row r="1866" spans="1:40" s="152" customFormat="1">
      <c r="A1866" s="8"/>
      <c r="B1866" s="9"/>
      <c r="C1866" s="9"/>
      <c r="D1866" s="8"/>
      <c r="E1866" s="8"/>
      <c r="F1866" s="208"/>
      <c r="G1866" s="8"/>
      <c r="H1866" s="8"/>
      <c r="I1866" s="8"/>
      <c r="J1866" s="8"/>
      <c r="K1866" s="8"/>
      <c r="L1866" s="8"/>
      <c r="M1866" s="8"/>
      <c r="N1866" s="8"/>
      <c r="O1866" s="8"/>
      <c r="P1866" s="9"/>
      <c r="Q1866" s="9"/>
      <c r="R1866" s="10"/>
      <c r="S1866" s="218"/>
      <c r="T1866" s="23"/>
      <c r="U1866" s="23"/>
      <c r="V1866" s="23"/>
      <c r="W1866" s="23"/>
      <c r="X1866" s="23"/>
      <c r="Y1866" s="28"/>
      <c r="Z1866" s="23"/>
      <c r="AA1866" s="23"/>
      <c r="AB1866" s="23"/>
      <c r="AC1866" s="23"/>
      <c r="AD1866" s="23"/>
      <c r="AE1866" s="23"/>
      <c r="AF1866" s="23"/>
      <c r="AG1866" s="15"/>
      <c r="AH1866" s="15"/>
      <c r="AI1866" s="172"/>
      <c r="AJ1866" s="21"/>
      <c r="AK1866" s="21"/>
      <c r="AL1866" s="15"/>
      <c r="AM1866" s="6"/>
      <c r="AN1866" s="6"/>
    </row>
    <row r="1867" spans="1:40">
      <c r="A1867" s="152">
        <v>9008</v>
      </c>
      <c r="B1867" s="5">
        <v>599361.54</v>
      </c>
      <c r="C1867" s="5">
        <v>5396314.25</v>
      </c>
      <c r="D1867" s="152">
        <v>3986.96</v>
      </c>
      <c r="E1867" s="152">
        <v>0.06</v>
      </c>
      <c r="F1867" s="27">
        <v>270.233</v>
      </c>
      <c r="G1867" s="152">
        <v>5</v>
      </c>
      <c r="H1867" s="152">
        <v>7</v>
      </c>
      <c r="I1867" s="152">
        <v>21</v>
      </c>
      <c r="J1867" s="152">
        <v>12</v>
      </c>
      <c r="K1867" s="152">
        <v>2008</v>
      </c>
      <c r="L1867" s="152" t="s">
        <v>31</v>
      </c>
      <c r="M1867" s="152" t="s">
        <v>128</v>
      </c>
      <c r="N1867" s="152" t="s">
        <v>40</v>
      </c>
      <c r="O1867" s="21" t="s">
        <v>24</v>
      </c>
      <c r="P1867" s="166">
        <v>597727.62199999997</v>
      </c>
      <c r="Q1867" s="166">
        <v>5395145.7589999996</v>
      </c>
      <c r="R1867" s="54">
        <v>250.535</v>
      </c>
      <c r="S1867" s="180">
        <v>8026</v>
      </c>
    </row>
    <row r="1868" spans="1:40">
      <c r="A1868" s="152">
        <v>9008</v>
      </c>
      <c r="B1868" s="5">
        <v>599361.54</v>
      </c>
      <c r="C1868" s="5">
        <v>5396314.25</v>
      </c>
      <c r="D1868" s="152">
        <v>3986.96</v>
      </c>
      <c r="E1868" s="152">
        <v>0.06</v>
      </c>
      <c r="F1868" s="27">
        <v>270.233</v>
      </c>
      <c r="G1868" s="152">
        <v>9</v>
      </c>
      <c r="H1868" s="152">
        <v>7</v>
      </c>
      <c r="I1868" s="152">
        <v>21</v>
      </c>
      <c r="J1868" s="152">
        <v>12</v>
      </c>
      <c r="K1868" s="152">
        <v>2008</v>
      </c>
      <c r="L1868" s="152" t="s">
        <v>31</v>
      </c>
      <c r="M1868" s="152" t="s">
        <v>128</v>
      </c>
      <c r="N1868" s="152" t="s">
        <v>40</v>
      </c>
      <c r="O1868" s="152" t="s">
        <v>25</v>
      </c>
      <c r="P1868" s="5">
        <v>597727.16</v>
      </c>
      <c r="Q1868" s="5">
        <v>5395147.1030000001</v>
      </c>
      <c r="R1868" s="152">
        <v>248.328</v>
      </c>
      <c r="S1868" s="187" t="s">
        <v>18</v>
      </c>
    </row>
    <row r="1869" spans="1:40" ht="15.75" thickBot="1">
      <c r="A1869" s="152">
        <v>5215</v>
      </c>
      <c r="B1869" s="19">
        <v>592522.66999999993</v>
      </c>
      <c r="C1869" s="26">
        <v>5397634.2879999997</v>
      </c>
      <c r="D1869" s="152">
        <v>3976.44</v>
      </c>
      <c r="E1869" s="152">
        <v>7.4999999999999997E-2</v>
      </c>
      <c r="F1869" s="203">
        <v>288.55899999999997</v>
      </c>
      <c r="G1869" s="152">
        <v>41</v>
      </c>
      <c r="H1869" s="152">
        <v>7</v>
      </c>
      <c r="I1869" s="152">
        <v>21</v>
      </c>
      <c r="J1869" s="152">
        <v>12</v>
      </c>
      <c r="K1869" s="152">
        <v>2008</v>
      </c>
      <c r="L1869" s="152"/>
      <c r="M1869" s="103" t="s">
        <v>20</v>
      </c>
      <c r="N1869" s="152">
        <v>8026</v>
      </c>
      <c r="O1869" s="152" t="s">
        <v>26</v>
      </c>
      <c r="P1869" s="131">
        <f>P1867-P1868</f>
        <v>0.46199999994132668</v>
      </c>
      <c r="Q1869" s="131">
        <f>Q1867-Q1868</f>
        <v>-1.3440000005066395</v>
      </c>
      <c r="R1869" s="17">
        <f>R1867-R1868</f>
        <v>2.2069999999999936</v>
      </c>
    </row>
    <row r="1870" spans="1:40" ht="15.75" thickTop="1">
      <c r="A1870" s="152">
        <v>5216</v>
      </c>
      <c r="B1870" s="19">
        <v>589799.88399999996</v>
      </c>
      <c r="C1870" s="26">
        <v>5401655.8639999991</v>
      </c>
      <c r="D1870" s="152">
        <v>3954.56</v>
      </c>
      <c r="E1870" s="152">
        <v>7.4999999999999997E-2</v>
      </c>
      <c r="F1870" s="203">
        <v>371.27499999999998</v>
      </c>
      <c r="G1870" s="152">
        <v>28</v>
      </c>
      <c r="H1870" s="152">
        <v>9</v>
      </c>
      <c r="I1870" s="152">
        <v>21</v>
      </c>
      <c r="J1870" s="152">
        <v>12</v>
      </c>
      <c r="K1870" s="152">
        <v>2008</v>
      </c>
      <c r="L1870" s="152"/>
      <c r="M1870" s="103" t="s">
        <v>20</v>
      </c>
      <c r="N1870" s="152">
        <v>8026</v>
      </c>
      <c r="O1870" s="152">
        <v>5215</v>
      </c>
      <c r="P1870" s="19">
        <v>592522.66999999993</v>
      </c>
      <c r="Q1870" s="26">
        <v>5397634.2879999997</v>
      </c>
      <c r="R1870" s="16">
        <v>288.55899999999997</v>
      </c>
      <c r="S1870" s="221"/>
      <c r="T1870" s="15"/>
      <c r="U1870" s="6"/>
      <c r="V1870" s="6"/>
      <c r="W1870" s="6"/>
      <c r="X1870" s="6"/>
    </row>
    <row r="1871" spans="1:40">
      <c r="A1871" s="152">
        <v>5217</v>
      </c>
      <c r="B1871" s="19">
        <v>589461.47</v>
      </c>
      <c r="C1871" s="26">
        <v>5403371.8099999996</v>
      </c>
      <c r="D1871" s="152">
        <v>3972.78</v>
      </c>
      <c r="E1871" s="152">
        <v>7.4999999999999997E-2</v>
      </c>
      <c r="F1871" s="203">
        <v>278.74599999999998</v>
      </c>
      <c r="G1871" s="152">
        <v>45</v>
      </c>
      <c r="H1871" s="152">
        <v>9</v>
      </c>
      <c r="I1871" s="152">
        <v>21</v>
      </c>
      <c r="J1871" s="152">
        <v>12</v>
      </c>
      <c r="K1871" s="152">
        <v>2008</v>
      </c>
      <c r="L1871" s="152"/>
      <c r="M1871" s="103" t="s">
        <v>20</v>
      </c>
      <c r="N1871" s="152">
        <v>8026</v>
      </c>
      <c r="O1871" s="152">
        <v>5216</v>
      </c>
      <c r="P1871" s="19">
        <v>589799.88399999996</v>
      </c>
      <c r="Q1871" s="26">
        <v>5401655.8639999991</v>
      </c>
      <c r="R1871" s="16">
        <v>371.27499999999998</v>
      </c>
      <c r="S1871" s="221"/>
      <c r="T1871" s="15"/>
      <c r="U1871" s="6"/>
      <c r="V1871" s="6"/>
      <c r="W1871" s="6"/>
      <c r="X1871" s="6"/>
    </row>
    <row r="1872" spans="1:40">
      <c r="A1872" s="152">
        <v>5218</v>
      </c>
      <c r="B1872" s="19">
        <v>591960.51599999995</v>
      </c>
      <c r="C1872" s="26">
        <v>5401942.0869999994</v>
      </c>
      <c r="D1872" s="152">
        <v>3919.42</v>
      </c>
      <c r="E1872" s="152">
        <v>6.5000000000000002E-2</v>
      </c>
      <c r="F1872" s="203">
        <v>537.55200000000002</v>
      </c>
      <c r="G1872" s="152">
        <v>7</v>
      </c>
      <c r="H1872" s="152">
        <v>10</v>
      </c>
      <c r="I1872" s="152">
        <v>21</v>
      </c>
      <c r="J1872" s="152">
        <v>12</v>
      </c>
      <c r="K1872" s="152">
        <v>2008</v>
      </c>
      <c r="L1872" s="152" t="s">
        <v>21</v>
      </c>
      <c r="M1872" s="103" t="s">
        <v>20</v>
      </c>
      <c r="N1872" s="152">
        <v>8026</v>
      </c>
      <c r="O1872" s="152">
        <v>5217</v>
      </c>
      <c r="P1872" s="19">
        <v>589461.47</v>
      </c>
      <c r="Q1872" s="26">
        <v>5403371.8099999996</v>
      </c>
      <c r="R1872" s="16">
        <v>278.74599999999998</v>
      </c>
      <c r="S1872" s="221"/>
      <c r="T1872" s="15"/>
      <c r="U1872" s="6"/>
      <c r="V1872" s="6"/>
      <c r="W1872" s="6"/>
      <c r="X1872" s="6"/>
    </row>
    <row r="1873" spans="1:38">
      <c r="A1873" s="152">
        <v>5219</v>
      </c>
      <c r="B1873" s="19">
        <v>590977.23</v>
      </c>
      <c r="C1873" s="26">
        <v>5401821.1459999997</v>
      </c>
      <c r="D1873" s="152">
        <v>3925.76</v>
      </c>
      <c r="E1873" s="152">
        <v>7.0000000000000007E-2</v>
      </c>
      <c r="F1873" s="203">
        <v>508.27199999999999</v>
      </c>
      <c r="G1873" s="152">
        <v>21</v>
      </c>
      <c r="H1873" s="152">
        <v>10</v>
      </c>
      <c r="I1873" s="152">
        <v>21</v>
      </c>
      <c r="J1873" s="152">
        <v>12</v>
      </c>
      <c r="K1873" s="152">
        <v>2008</v>
      </c>
      <c r="L1873" s="152"/>
      <c r="M1873" s="103" t="s">
        <v>20</v>
      </c>
      <c r="N1873" s="152">
        <v>8026</v>
      </c>
      <c r="O1873" s="152">
        <v>5218</v>
      </c>
      <c r="P1873" s="19">
        <v>591960.51599999995</v>
      </c>
      <c r="Q1873" s="26">
        <v>5401942.0869999994</v>
      </c>
      <c r="R1873" s="16">
        <v>537.55200000000002</v>
      </c>
      <c r="S1873" s="221"/>
      <c r="T1873" s="15"/>
      <c r="U1873" s="6"/>
      <c r="V1873" s="6"/>
      <c r="W1873" s="6"/>
      <c r="X1873" s="6"/>
    </row>
    <row r="1874" spans="1:38">
      <c r="A1874" s="152">
        <v>5207</v>
      </c>
      <c r="B1874" s="19">
        <v>589633.23</v>
      </c>
      <c r="C1874" s="26">
        <v>5395662.8339999998</v>
      </c>
      <c r="D1874" s="152">
        <v>3986.57</v>
      </c>
      <c r="E1874" s="152">
        <v>7.4999999999999997E-2</v>
      </c>
      <c r="F1874" s="203">
        <v>243.303</v>
      </c>
      <c r="G1874" s="152">
        <v>45</v>
      </c>
      <c r="H1874" s="152">
        <v>10</v>
      </c>
      <c r="I1874" s="152">
        <v>21</v>
      </c>
      <c r="J1874" s="152">
        <v>12</v>
      </c>
      <c r="K1874" s="152">
        <v>2008</v>
      </c>
      <c r="L1874" s="152" t="s">
        <v>145</v>
      </c>
      <c r="M1874" s="103" t="s">
        <v>20</v>
      </c>
      <c r="N1874" s="152">
        <v>8026</v>
      </c>
      <c r="O1874" s="152">
        <v>5219</v>
      </c>
      <c r="P1874" s="19">
        <v>590977.23</v>
      </c>
      <c r="Q1874" s="26">
        <v>5401821.1459999997</v>
      </c>
      <c r="R1874" s="16">
        <v>508.27199999999999</v>
      </c>
      <c r="S1874" s="221"/>
      <c r="T1874" s="15"/>
      <c r="U1874" s="6"/>
      <c r="V1874" s="6"/>
      <c r="W1874" s="6"/>
      <c r="X1874" s="6"/>
    </row>
    <row r="1875" spans="1:38">
      <c r="A1875" s="152">
        <v>5220</v>
      </c>
      <c r="B1875" s="19">
        <v>589942.63399999996</v>
      </c>
      <c r="C1875" s="26">
        <v>5396981.9099999992</v>
      </c>
      <c r="D1875" s="152">
        <v>3982.81</v>
      </c>
      <c r="E1875" s="152">
        <v>7.4999999999999997E-2</v>
      </c>
      <c r="F1875" s="203">
        <v>255.62299999999999</v>
      </c>
      <c r="G1875" s="152">
        <v>56</v>
      </c>
      <c r="H1875" s="152">
        <v>10</v>
      </c>
      <c r="I1875" s="152">
        <v>21</v>
      </c>
      <c r="J1875" s="152">
        <v>12</v>
      </c>
      <c r="K1875" s="152">
        <v>2008</v>
      </c>
      <c r="L1875" s="152"/>
      <c r="M1875" s="103" t="s">
        <v>20</v>
      </c>
      <c r="N1875" s="152">
        <v>8026</v>
      </c>
      <c r="O1875" s="152">
        <v>5207</v>
      </c>
      <c r="P1875" s="19">
        <v>589633.23</v>
      </c>
      <c r="Q1875" s="26">
        <v>5395662.8339999998</v>
      </c>
      <c r="R1875" s="16">
        <v>243.303</v>
      </c>
      <c r="S1875" s="221"/>
      <c r="T1875" s="15"/>
      <c r="U1875" s="6"/>
      <c r="V1875" s="6"/>
      <c r="W1875" s="6"/>
      <c r="X1875" s="6"/>
    </row>
    <row r="1876" spans="1:38">
      <c r="A1876" s="152">
        <v>5221</v>
      </c>
      <c r="B1876" s="19">
        <v>588973.22899999993</v>
      </c>
      <c r="C1876" s="26">
        <v>5397157.7479999997</v>
      </c>
      <c r="D1876" s="152">
        <v>3980.97</v>
      </c>
      <c r="E1876" s="152">
        <v>7.4999999999999997E-2</v>
      </c>
      <c r="F1876" s="203">
        <v>266.733</v>
      </c>
      <c r="G1876" s="152">
        <v>9</v>
      </c>
      <c r="H1876" s="152">
        <v>11</v>
      </c>
      <c r="I1876" s="152">
        <v>21</v>
      </c>
      <c r="J1876" s="152">
        <v>12</v>
      </c>
      <c r="K1876" s="152">
        <v>2008</v>
      </c>
      <c r="L1876" s="152"/>
      <c r="M1876" s="103" t="s">
        <v>20</v>
      </c>
      <c r="N1876" s="152">
        <v>8026</v>
      </c>
      <c r="O1876" s="152">
        <v>5220</v>
      </c>
      <c r="P1876" s="19">
        <v>589942.63399999996</v>
      </c>
      <c r="Q1876" s="26">
        <v>5396981.9099999992</v>
      </c>
      <c r="R1876" s="16">
        <v>255.62299999999999</v>
      </c>
      <c r="S1876" s="221"/>
      <c r="T1876" s="15"/>
      <c r="U1876" s="6"/>
      <c r="V1876" s="6"/>
      <c r="W1876" s="6"/>
      <c r="X1876" s="6"/>
      <c r="AJ1876"/>
      <c r="AK1876"/>
      <c r="AL1876" s="6"/>
    </row>
    <row r="1877" spans="1:38">
      <c r="A1877" s="152">
        <v>5222</v>
      </c>
      <c r="B1877" s="19">
        <v>588187.46299999999</v>
      </c>
      <c r="C1877" s="26">
        <v>5397147.0779999997</v>
      </c>
      <c r="D1877" s="152">
        <v>3977.92</v>
      </c>
      <c r="E1877" s="152">
        <v>6.5000000000000002E-2</v>
      </c>
      <c r="F1877" s="203">
        <v>281.52999999999997</v>
      </c>
      <c r="G1877" s="152">
        <v>26</v>
      </c>
      <c r="H1877" s="152">
        <v>11</v>
      </c>
      <c r="I1877" s="152">
        <v>21</v>
      </c>
      <c r="J1877" s="152">
        <v>12</v>
      </c>
      <c r="K1877" s="152">
        <v>2008</v>
      </c>
      <c r="L1877" s="152"/>
      <c r="M1877" s="103" t="s">
        <v>20</v>
      </c>
      <c r="N1877" s="152">
        <v>8026</v>
      </c>
      <c r="O1877" s="152">
        <v>5221</v>
      </c>
      <c r="P1877" s="19">
        <v>588973.22899999993</v>
      </c>
      <c r="Q1877" s="26">
        <v>5397157.7479999997</v>
      </c>
      <c r="R1877" s="16">
        <v>266.733</v>
      </c>
      <c r="S1877" s="221"/>
      <c r="T1877" s="15"/>
      <c r="U1877" s="6"/>
      <c r="V1877" s="6"/>
      <c r="W1877" s="6"/>
      <c r="X1877" s="6"/>
      <c r="AI1877" s="171"/>
      <c r="AJ1877"/>
      <c r="AK1877"/>
      <c r="AL1877" s="6"/>
    </row>
    <row r="1878" spans="1:38">
      <c r="A1878" s="152">
        <v>5223</v>
      </c>
      <c r="B1878" s="19">
        <v>587983.00399999996</v>
      </c>
      <c r="C1878" s="26">
        <v>5395990.4549999991</v>
      </c>
      <c r="D1878" s="152">
        <v>3973.36</v>
      </c>
      <c r="E1878" s="152">
        <v>6.5000000000000002E-2</v>
      </c>
      <c r="F1878" s="203">
        <v>306.05</v>
      </c>
      <c r="G1878" s="152">
        <v>38</v>
      </c>
      <c r="H1878" s="152">
        <v>11</v>
      </c>
      <c r="I1878" s="152">
        <v>21</v>
      </c>
      <c r="J1878" s="152">
        <v>12</v>
      </c>
      <c r="K1878" s="152">
        <v>2008</v>
      </c>
      <c r="L1878" s="152"/>
      <c r="M1878" s="103" t="s">
        <v>20</v>
      </c>
      <c r="N1878" s="152">
        <v>8026</v>
      </c>
      <c r="O1878" s="152">
        <v>5222</v>
      </c>
      <c r="P1878" s="19">
        <v>588187.46299999999</v>
      </c>
      <c r="Q1878" s="26">
        <v>5397147.0779999997</v>
      </c>
      <c r="R1878" s="16">
        <v>281.52999999999997</v>
      </c>
      <c r="S1878" s="221"/>
      <c r="T1878" s="15"/>
      <c r="U1878" s="6"/>
      <c r="V1878" s="6"/>
      <c r="W1878" s="6"/>
      <c r="X1878" s="6"/>
      <c r="AI1878" s="171"/>
      <c r="AJ1878"/>
      <c r="AK1878"/>
      <c r="AL1878" s="6"/>
    </row>
    <row r="1879" spans="1:38">
      <c r="A1879" s="152">
        <v>5224</v>
      </c>
      <c r="B1879" s="19">
        <v>592254.31699999992</v>
      </c>
      <c r="C1879" s="26">
        <v>5396947.6569999997</v>
      </c>
      <c r="D1879" s="152">
        <v>3986.42</v>
      </c>
      <c r="E1879" s="152">
        <v>6.5000000000000002E-2</v>
      </c>
      <c r="F1879" s="203">
        <v>243.95599999999999</v>
      </c>
      <c r="G1879" s="152">
        <v>9</v>
      </c>
      <c r="H1879" s="152">
        <v>12</v>
      </c>
      <c r="I1879" s="152">
        <v>21</v>
      </c>
      <c r="J1879" s="152">
        <v>12</v>
      </c>
      <c r="K1879" s="152">
        <v>2008</v>
      </c>
      <c r="L1879" s="152"/>
      <c r="M1879" s="103" t="s">
        <v>20</v>
      </c>
      <c r="N1879" s="152">
        <v>8026</v>
      </c>
      <c r="O1879" s="152">
        <v>5223</v>
      </c>
      <c r="P1879" s="19">
        <v>587983.00399999996</v>
      </c>
      <c r="Q1879" s="26">
        <v>5395990.4549999991</v>
      </c>
      <c r="R1879" s="16">
        <v>306.05</v>
      </c>
      <c r="S1879" s="221"/>
      <c r="T1879" s="15"/>
      <c r="U1879" s="6"/>
      <c r="V1879" s="6"/>
      <c r="W1879" s="6"/>
      <c r="X1879" s="6"/>
      <c r="AI1879" s="171"/>
      <c r="AJ1879"/>
      <c r="AK1879"/>
      <c r="AL1879" s="6"/>
    </row>
    <row r="1880" spans="1:38">
      <c r="A1880" s="152">
        <v>9008</v>
      </c>
      <c r="B1880" s="5">
        <v>599361.54</v>
      </c>
      <c r="C1880" s="5">
        <v>5396314.25</v>
      </c>
      <c r="D1880" s="152">
        <v>3986.95</v>
      </c>
      <c r="E1880" s="152">
        <v>0.06</v>
      </c>
      <c r="F1880" s="27">
        <v>270.233</v>
      </c>
      <c r="G1880" s="152">
        <v>30</v>
      </c>
      <c r="H1880" s="152">
        <v>12</v>
      </c>
      <c r="I1880" s="152">
        <v>21</v>
      </c>
      <c r="J1880" s="152">
        <v>12</v>
      </c>
      <c r="K1880" s="152">
        <v>2008</v>
      </c>
      <c r="L1880" s="152" t="s">
        <v>31</v>
      </c>
      <c r="M1880" s="152" t="s">
        <v>128</v>
      </c>
      <c r="N1880" s="152" t="s">
        <v>40</v>
      </c>
      <c r="O1880" s="152">
        <v>5224</v>
      </c>
      <c r="P1880" s="19">
        <v>592254.31699999992</v>
      </c>
      <c r="Q1880" s="26">
        <v>5396947.6569999997</v>
      </c>
      <c r="R1880" s="16">
        <v>243.95599999999999</v>
      </c>
      <c r="S1880" s="221"/>
      <c r="T1880" s="15"/>
      <c r="U1880" s="6"/>
      <c r="V1880" s="6"/>
      <c r="W1880" s="6"/>
      <c r="X1880" s="6"/>
      <c r="AI1880" s="171"/>
      <c r="AJ1880"/>
      <c r="AK1880"/>
      <c r="AL1880" s="6"/>
    </row>
    <row r="1881" spans="1:38">
      <c r="A1881" s="152">
        <v>9008</v>
      </c>
      <c r="B1881" s="5">
        <v>599361.54</v>
      </c>
      <c r="C1881" s="5">
        <v>5396314.25</v>
      </c>
      <c r="D1881" s="152">
        <v>3986.95</v>
      </c>
      <c r="E1881" s="152">
        <v>0.06</v>
      </c>
      <c r="F1881" s="27">
        <v>270.233</v>
      </c>
      <c r="G1881" s="152">
        <v>34</v>
      </c>
      <c r="H1881" s="152">
        <v>12</v>
      </c>
      <c r="I1881" s="152">
        <v>21</v>
      </c>
      <c r="J1881" s="152">
        <v>12</v>
      </c>
      <c r="K1881" s="152">
        <v>2008</v>
      </c>
      <c r="L1881" s="152" t="s">
        <v>31</v>
      </c>
      <c r="M1881" s="152" t="s">
        <v>128</v>
      </c>
      <c r="N1881" s="152" t="s">
        <v>40</v>
      </c>
      <c r="O1881" s="152">
        <v>5225</v>
      </c>
      <c r="P1881" s="19">
        <v>587509.92899999989</v>
      </c>
      <c r="Q1881" s="26">
        <v>5393600.5579999993</v>
      </c>
      <c r="R1881" s="16">
        <v>250.06299999999999</v>
      </c>
      <c r="S1881" s="221"/>
      <c r="T1881" s="15"/>
      <c r="U1881" s="6"/>
      <c r="V1881" s="6"/>
      <c r="W1881" s="6"/>
      <c r="X1881" s="6"/>
      <c r="AJ1881"/>
      <c r="AK1881"/>
      <c r="AL1881" s="6"/>
    </row>
    <row r="1882" spans="1:38">
      <c r="A1882" s="152">
        <v>5225</v>
      </c>
      <c r="B1882" s="19">
        <v>587509.92899999989</v>
      </c>
      <c r="C1882" s="26">
        <v>5393600.5579999993</v>
      </c>
      <c r="D1882" s="152">
        <v>3986.44</v>
      </c>
      <c r="E1882" s="152">
        <v>6.5000000000000002E-2</v>
      </c>
      <c r="F1882" s="203">
        <v>250.06299999999999</v>
      </c>
      <c r="G1882" s="152">
        <v>2</v>
      </c>
      <c r="H1882" s="152">
        <v>13</v>
      </c>
      <c r="I1882" s="152">
        <v>21</v>
      </c>
      <c r="J1882" s="152">
        <v>12</v>
      </c>
      <c r="K1882" s="152">
        <v>2008</v>
      </c>
      <c r="L1882" s="152"/>
      <c r="M1882" s="103" t="s">
        <v>20</v>
      </c>
      <c r="N1882" s="152">
        <v>8026</v>
      </c>
      <c r="O1882" s="152">
        <v>5226</v>
      </c>
      <c r="P1882" s="19">
        <v>587379.75599999994</v>
      </c>
      <c r="Q1882" s="26">
        <v>5392913.8499999996</v>
      </c>
      <c r="R1882" s="16">
        <v>264.94599999999997</v>
      </c>
      <c r="S1882" s="221"/>
      <c r="T1882" s="15"/>
      <c r="U1882" s="6"/>
      <c r="V1882" s="6"/>
      <c r="W1882" s="6"/>
      <c r="X1882" s="6"/>
      <c r="AJ1882"/>
      <c r="AK1882"/>
      <c r="AL1882" s="6"/>
    </row>
    <row r="1883" spans="1:38">
      <c r="A1883" s="152">
        <v>5226</v>
      </c>
      <c r="B1883" s="19">
        <v>587379.75599999994</v>
      </c>
      <c r="C1883" s="26">
        <v>5392913.8499999996</v>
      </c>
      <c r="D1883" s="152">
        <v>3983.7</v>
      </c>
      <c r="E1883" s="152">
        <v>6.5000000000000002E-2</v>
      </c>
      <c r="F1883" s="203">
        <v>264.94599999999997</v>
      </c>
      <c r="G1883" s="152">
        <v>12</v>
      </c>
      <c r="H1883" s="152">
        <v>13</v>
      </c>
      <c r="I1883" s="152">
        <v>21</v>
      </c>
      <c r="J1883" s="152">
        <v>12</v>
      </c>
      <c r="K1883" s="152">
        <v>2008</v>
      </c>
      <c r="L1883" s="152"/>
      <c r="M1883" s="103" t="s">
        <v>20</v>
      </c>
      <c r="N1883" s="152">
        <v>8026</v>
      </c>
      <c r="O1883" s="152">
        <v>5227</v>
      </c>
      <c r="P1883" s="19">
        <v>586599.43099999998</v>
      </c>
      <c r="Q1883" s="26">
        <v>5392964.6869999999</v>
      </c>
      <c r="R1883" s="16">
        <v>253.95599999999999</v>
      </c>
      <c r="S1883" s="221"/>
      <c r="T1883" s="15"/>
      <c r="U1883" s="6"/>
      <c r="V1883" s="6"/>
      <c r="W1883" s="6"/>
      <c r="X1883" s="6"/>
    </row>
    <row r="1884" spans="1:38">
      <c r="A1884" s="152">
        <v>5227</v>
      </c>
      <c r="B1884" s="19">
        <v>586599.43099999998</v>
      </c>
      <c r="C1884" s="26">
        <v>5392964.6869999999</v>
      </c>
      <c r="D1884" s="152">
        <v>3985.67</v>
      </c>
      <c r="E1884" s="152">
        <v>6.5000000000000002E-2</v>
      </c>
      <c r="F1884" s="203">
        <v>253.95599999999999</v>
      </c>
      <c r="G1884" s="152">
        <v>31</v>
      </c>
      <c r="H1884" s="152">
        <v>13</v>
      </c>
      <c r="I1884" s="152">
        <v>21</v>
      </c>
      <c r="J1884" s="152">
        <v>12</v>
      </c>
      <c r="K1884" s="152">
        <v>2008</v>
      </c>
      <c r="L1884" s="152"/>
      <c r="M1884" s="103" t="s">
        <v>20</v>
      </c>
      <c r="N1884" s="152">
        <v>8026</v>
      </c>
      <c r="O1884" s="152">
        <v>5228</v>
      </c>
      <c r="P1884" s="19">
        <v>586207.99</v>
      </c>
      <c r="Q1884" s="26">
        <v>5392197.2529999996</v>
      </c>
      <c r="R1884" s="16">
        <v>296.87700000000001</v>
      </c>
      <c r="S1884" s="221"/>
      <c r="T1884" s="15"/>
      <c r="U1884" s="6"/>
      <c r="V1884" s="6"/>
      <c r="W1884" s="6"/>
      <c r="X1884" s="6"/>
      <c r="AI1884" s="171"/>
    </row>
    <row r="1885" spans="1:38">
      <c r="A1885" s="152">
        <v>5228</v>
      </c>
      <c r="B1885" s="19">
        <v>586207.99</v>
      </c>
      <c r="C1885" s="26">
        <v>5392197.2529999996</v>
      </c>
      <c r="D1885" s="152">
        <v>3977.07</v>
      </c>
      <c r="E1885" s="152">
        <v>7.0000000000000007E-2</v>
      </c>
      <c r="F1885" s="203">
        <v>296.87700000000001</v>
      </c>
      <c r="G1885" s="152">
        <v>48</v>
      </c>
      <c r="H1885" s="152">
        <v>13</v>
      </c>
      <c r="I1885" s="152">
        <v>21</v>
      </c>
      <c r="J1885" s="152">
        <v>12</v>
      </c>
      <c r="K1885" s="152">
        <v>2008</v>
      </c>
      <c r="L1885" s="152"/>
      <c r="M1885" s="103" t="s">
        <v>20</v>
      </c>
      <c r="N1885" s="152">
        <v>8026</v>
      </c>
      <c r="O1885" s="152">
        <v>5229</v>
      </c>
      <c r="P1885" s="19">
        <v>585347.07699999993</v>
      </c>
      <c r="Q1885" s="26">
        <v>5392389.8489999995</v>
      </c>
      <c r="R1885" s="16">
        <v>281.363</v>
      </c>
      <c r="S1885" s="221"/>
      <c r="T1885" s="15"/>
      <c r="U1885" s="6"/>
      <c r="V1885" s="6"/>
      <c r="W1885" s="6"/>
      <c r="X1885" s="6"/>
      <c r="AI1885" s="171"/>
    </row>
    <row r="1886" spans="1:38">
      <c r="A1886" s="152">
        <v>5229</v>
      </c>
      <c r="B1886" s="19">
        <v>585347.07699999993</v>
      </c>
      <c r="C1886" s="26">
        <v>5392389.8489999995</v>
      </c>
      <c r="D1886" s="152">
        <v>3979.88</v>
      </c>
      <c r="E1886" s="152">
        <v>6.5000000000000002E-2</v>
      </c>
      <c r="F1886" s="203">
        <v>281.363</v>
      </c>
      <c r="G1886" s="152">
        <v>6</v>
      </c>
      <c r="H1886" s="152">
        <v>14</v>
      </c>
      <c r="I1886" s="152">
        <v>21</v>
      </c>
      <c r="J1886" s="152">
        <v>12</v>
      </c>
      <c r="K1886" s="152">
        <v>2008</v>
      </c>
      <c r="L1886" s="152"/>
      <c r="M1886" s="103" t="s">
        <v>20</v>
      </c>
      <c r="N1886" s="152">
        <v>8026</v>
      </c>
      <c r="O1886" s="152">
        <v>5230</v>
      </c>
      <c r="P1886" s="19">
        <v>583786.57399999991</v>
      </c>
      <c r="Q1886" s="26">
        <v>5391999.1859999998</v>
      </c>
      <c r="R1886" s="16">
        <v>266.28899999999999</v>
      </c>
      <c r="S1886" s="221"/>
      <c r="T1886" s="15"/>
      <c r="U1886" s="6"/>
      <c r="V1886" s="6"/>
      <c r="W1886" s="6"/>
      <c r="X1886" s="6"/>
      <c r="AI1886" s="170"/>
    </row>
    <row r="1887" spans="1:38">
      <c r="A1887" s="152">
        <v>5230</v>
      </c>
      <c r="B1887" s="19">
        <v>583786.57399999991</v>
      </c>
      <c r="C1887" s="26">
        <v>5391999.1859999998</v>
      </c>
      <c r="D1887" s="152">
        <v>3981.47</v>
      </c>
      <c r="E1887" s="152">
        <v>7.0000000000000007E-2</v>
      </c>
      <c r="F1887" s="203">
        <v>266.28899999999999</v>
      </c>
      <c r="G1887" s="152">
        <v>20</v>
      </c>
      <c r="H1887" s="152">
        <v>14</v>
      </c>
      <c r="I1887" s="152">
        <v>21</v>
      </c>
      <c r="J1887" s="152">
        <v>12</v>
      </c>
      <c r="K1887" s="152">
        <v>2008</v>
      </c>
      <c r="L1887" s="152" t="s">
        <v>21</v>
      </c>
      <c r="M1887" s="103" t="s">
        <v>20</v>
      </c>
      <c r="N1887" s="152">
        <v>8026</v>
      </c>
      <c r="O1887" s="152" t="s">
        <v>208</v>
      </c>
      <c r="P1887" s="19">
        <v>591960.51199999999</v>
      </c>
      <c r="Q1887" s="26">
        <v>5401941.7619999992</v>
      </c>
      <c r="R1887" s="16">
        <v>537.53399999999999</v>
      </c>
      <c r="S1887" s="221"/>
      <c r="T1887" s="15"/>
      <c r="U1887" s="6"/>
      <c r="V1887" s="6"/>
      <c r="W1887" s="6"/>
      <c r="X1887" s="6"/>
      <c r="AI1887" s="170"/>
      <c r="AJ1887"/>
      <c r="AK1887"/>
      <c r="AL1887" s="6"/>
    </row>
    <row r="1888" spans="1:38">
      <c r="A1888" s="152">
        <v>5218</v>
      </c>
      <c r="B1888" s="19">
        <v>591960.51199999999</v>
      </c>
      <c r="C1888" s="26">
        <v>5401941.7619999992</v>
      </c>
      <c r="D1888" s="152">
        <v>3919.48</v>
      </c>
      <c r="E1888" s="152">
        <v>6.5000000000000002E-2</v>
      </c>
      <c r="F1888" s="203">
        <v>537.53399999999999</v>
      </c>
      <c r="G1888" s="152">
        <v>53</v>
      </c>
      <c r="H1888" s="152">
        <v>14</v>
      </c>
      <c r="I1888" s="152">
        <v>21</v>
      </c>
      <c r="J1888" s="152">
        <v>12</v>
      </c>
      <c r="K1888" s="152">
        <v>2008</v>
      </c>
      <c r="L1888" s="152" t="s">
        <v>22</v>
      </c>
      <c r="M1888" s="103" t="s">
        <v>20</v>
      </c>
      <c r="N1888" s="152">
        <v>8026</v>
      </c>
      <c r="O1888" s="152">
        <v>5231</v>
      </c>
      <c r="P1888" s="19">
        <v>592714.53499999992</v>
      </c>
      <c r="Q1888" s="26">
        <v>5402169.0219999999</v>
      </c>
      <c r="R1888" s="16">
        <v>457.51499999999999</v>
      </c>
      <c r="S1888" s="221"/>
      <c r="T1888" s="15"/>
      <c r="U1888" s="6"/>
      <c r="V1888" s="6"/>
      <c r="W1888" s="6"/>
      <c r="X1888" s="6"/>
      <c r="AI1888" s="170"/>
      <c r="AJ1888"/>
      <c r="AK1888"/>
      <c r="AL1888" s="6"/>
    </row>
    <row r="1889" spans="1:40">
      <c r="A1889" s="152">
        <v>5231</v>
      </c>
      <c r="B1889" s="19">
        <v>592714.53499999992</v>
      </c>
      <c r="C1889" s="26">
        <v>5402169.0219999999</v>
      </c>
      <c r="D1889" s="152">
        <v>3936.62</v>
      </c>
      <c r="E1889" s="152">
        <v>7.4999999999999997E-2</v>
      </c>
      <c r="F1889" s="203">
        <v>457.51499999999999</v>
      </c>
      <c r="G1889" s="152">
        <v>1</v>
      </c>
      <c r="H1889" s="152">
        <v>15</v>
      </c>
      <c r="I1889" s="152">
        <v>21</v>
      </c>
      <c r="J1889" s="152">
        <v>12</v>
      </c>
      <c r="K1889" s="152">
        <v>2008</v>
      </c>
      <c r="L1889" s="152"/>
      <c r="M1889" s="103" t="s">
        <v>20</v>
      </c>
      <c r="N1889" s="152">
        <v>8026</v>
      </c>
      <c r="O1889" s="152">
        <v>5232</v>
      </c>
      <c r="P1889" s="19">
        <v>593329.00199999998</v>
      </c>
      <c r="Q1889" s="26">
        <v>5401608.1169999996</v>
      </c>
      <c r="R1889" s="16">
        <v>463.65600000000001</v>
      </c>
      <c r="S1889" s="221"/>
      <c r="T1889" s="15"/>
      <c r="U1889" s="6"/>
      <c r="V1889" s="6"/>
      <c r="W1889" s="6"/>
      <c r="X1889" s="6"/>
    </row>
    <row r="1890" spans="1:40">
      <c r="A1890" s="152">
        <v>5232</v>
      </c>
      <c r="B1890" s="19">
        <v>593329.00199999998</v>
      </c>
      <c r="C1890" s="26">
        <v>5401608.1169999996</v>
      </c>
      <c r="D1890" s="152">
        <v>3936.75</v>
      </c>
      <c r="E1890" s="152">
        <v>7.4999999999999997E-2</v>
      </c>
      <c r="F1890" s="203">
        <v>463.65600000000001</v>
      </c>
      <c r="G1890" s="152">
        <v>11</v>
      </c>
      <c r="H1890" s="152">
        <v>15</v>
      </c>
      <c r="I1890" s="152">
        <v>21</v>
      </c>
      <c r="J1890" s="152">
        <v>12</v>
      </c>
      <c r="K1890" s="152">
        <v>2008</v>
      </c>
      <c r="L1890" s="152"/>
      <c r="M1890" s="103" t="s">
        <v>20</v>
      </c>
      <c r="N1890" s="152">
        <v>8026</v>
      </c>
      <c r="O1890" s="152">
        <v>5233</v>
      </c>
      <c r="P1890" s="19">
        <v>593871.05999999994</v>
      </c>
      <c r="Q1890" s="26">
        <v>5401822.0769999996</v>
      </c>
      <c r="R1890" s="16">
        <v>408.99099999999999</v>
      </c>
      <c r="S1890" s="221"/>
      <c r="T1890" s="15"/>
      <c r="U1890" s="6"/>
      <c r="V1890" s="6"/>
      <c r="W1890" s="6"/>
      <c r="X1890" s="6"/>
    </row>
    <row r="1891" spans="1:40">
      <c r="A1891" s="152">
        <v>5233</v>
      </c>
      <c r="B1891" s="19">
        <v>593871.05999999994</v>
      </c>
      <c r="C1891" s="26">
        <v>5401822.0769999996</v>
      </c>
      <c r="D1891" s="152">
        <v>3948.35</v>
      </c>
      <c r="E1891" s="152">
        <v>6.5000000000000002E-2</v>
      </c>
      <c r="F1891" s="203">
        <v>408.99099999999999</v>
      </c>
      <c r="G1891" s="152">
        <v>26</v>
      </c>
      <c r="H1891" s="152">
        <v>15</v>
      </c>
      <c r="I1891" s="152">
        <v>21</v>
      </c>
      <c r="J1891" s="152">
        <v>12</v>
      </c>
      <c r="K1891" s="152">
        <v>2008</v>
      </c>
      <c r="L1891" s="152"/>
      <c r="M1891" s="103" t="s">
        <v>20</v>
      </c>
      <c r="N1891" s="152">
        <v>8026</v>
      </c>
      <c r="O1891" s="152">
        <v>8026</v>
      </c>
      <c r="P1891" s="19">
        <v>597727.62199999997</v>
      </c>
      <c r="Q1891" s="26">
        <v>5395145.7589999996</v>
      </c>
      <c r="R1891" s="16">
        <v>250.535</v>
      </c>
      <c r="S1891" s="221"/>
      <c r="T1891" s="15"/>
      <c r="U1891" s="6"/>
      <c r="V1891" s="6"/>
      <c r="W1891" s="6"/>
      <c r="X1891" s="6"/>
    </row>
    <row r="1892" spans="1:40">
      <c r="A1892" s="152">
        <v>9008</v>
      </c>
      <c r="B1892" s="5">
        <v>599361.54</v>
      </c>
      <c r="C1892" s="5">
        <v>5396314.25</v>
      </c>
      <c r="D1892" s="152">
        <v>3987.01</v>
      </c>
      <c r="E1892" s="152">
        <v>0.06</v>
      </c>
      <c r="F1892" s="27">
        <v>270.233</v>
      </c>
      <c r="G1892" s="152">
        <v>4</v>
      </c>
      <c r="H1892" s="152">
        <v>17</v>
      </c>
      <c r="I1892" s="152">
        <v>21</v>
      </c>
      <c r="J1892" s="152">
        <v>12</v>
      </c>
      <c r="K1892" s="152">
        <v>2008</v>
      </c>
      <c r="L1892" s="152" t="s">
        <v>31</v>
      </c>
      <c r="M1892" s="152" t="s">
        <v>128</v>
      </c>
      <c r="N1892" s="152" t="s">
        <v>40</v>
      </c>
      <c r="O1892" s="152"/>
      <c r="AJ1892" s="152"/>
      <c r="AK1892" s="152"/>
      <c r="AL1892" s="6"/>
    </row>
    <row r="1893" spans="1:40">
      <c r="A1893" s="152">
        <v>9008</v>
      </c>
      <c r="B1893" s="5">
        <v>599361.54</v>
      </c>
      <c r="C1893" s="5">
        <v>5396314.25</v>
      </c>
      <c r="D1893" s="152">
        <v>3987.01</v>
      </c>
      <c r="E1893" s="152">
        <v>0.06</v>
      </c>
      <c r="F1893" s="27">
        <v>270.233</v>
      </c>
      <c r="G1893" s="152">
        <v>8</v>
      </c>
      <c r="H1893" s="152">
        <v>17</v>
      </c>
      <c r="I1893" s="152">
        <v>21</v>
      </c>
      <c r="J1893" s="152">
        <v>12</v>
      </c>
      <c r="K1893" s="152">
        <v>2008</v>
      </c>
      <c r="L1893" s="152" t="s">
        <v>31</v>
      </c>
      <c r="M1893" s="152" t="s">
        <v>128</v>
      </c>
      <c r="N1893" s="152" t="s">
        <v>40</v>
      </c>
      <c r="O1893" s="152"/>
      <c r="AJ1893" s="152"/>
      <c r="AK1893" s="152"/>
      <c r="AL1893" s="6"/>
    </row>
    <row r="1894" spans="1:40" s="152" customFormat="1">
      <c r="A1894" s="8"/>
      <c r="B1894" s="9"/>
      <c r="C1894" s="9"/>
      <c r="D1894" s="8"/>
      <c r="E1894" s="8"/>
      <c r="F1894" s="208"/>
      <c r="G1894" s="8"/>
      <c r="H1894" s="8"/>
      <c r="I1894" s="8"/>
      <c r="J1894" s="8"/>
      <c r="K1894" s="8"/>
      <c r="L1894" s="8"/>
      <c r="M1894" s="8"/>
      <c r="N1894" s="8"/>
      <c r="O1894" s="8"/>
      <c r="P1894" s="9"/>
      <c r="Q1894" s="9"/>
      <c r="R1894" s="10"/>
      <c r="S1894" s="218"/>
      <c r="T1894" s="23"/>
      <c r="U1894" s="23"/>
      <c r="V1894" s="23"/>
      <c r="W1894" s="23"/>
      <c r="X1894" s="23"/>
      <c r="Y1894" s="28"/>
      <c r="Z1894" s="23"/>
      <c r="AA1894" s="23"/>
      <c r="AB1894" s="23"/>
      <c r="AC1894" s="23"/>
      <c r="AD1894" s="23"/>
      <c r="AE1894" s="23"/>
      <c r="AF1894" s="23"/>
      <c r="AG1894" s="15"/>
      <c r="AH1894" s="15"/>
      <c r="AI1894" s="172"/>
      <c r="AJ1894" s="21"/>
      <c r="AK1894" s="21"/>
      <c r="AL1894" s="15"/>
      <c r="AM1894" s="6"/>
      <c r="AN1894" s="6"/>
    </row>
    <row r="1895" spans="1:40">
      <c r="A1895" s="152">
        <v>9008</v>
      </c>
      <c r="B1895" s="5">
        <v>599361.54</v>
      </c>
      <c r="C1895" s="5">
        <v>5396314.25</v>
      </c>
      <c r="D1895" s="152">
        <v>3986.86</v>
      </c>
      <c r="E1895" s="152">
        <v>0.06</v>
      </c>
      <c r="F1895" s="27">
        <v>270.233</v>
      </c>
      <c r="G1895" s="152">
        <v>36</v>
      </c>
      <c r="H1895" s="152">
        <v>7</v>
      </c>
      <c r="I1895" s="152">
        <v>22</v>
      </c>
      <c r="J1895" s="152">
        <v>12</v>
      </c>
      <c r="K1895" s="152">
        <v>2008</v>
      </c>
      <c r="L1895" s="152" t="s">
        <v>31</v>
      </c>
      <c r="M1895" s="152" t="s">
        <v>128</v>
      </c>
      <c r="N1895" s="152" t="s">
        <v>40</v>
      </c>
      <c r="O1895" s="21" t="s">
        <v>24</v>
      </c>
      <c r="P1895" s="54">
        <v>597727.62199999997</v>
      </c>
      <c r="Q1895" s="54">
        <v>5395145.7589999996</v>
      </c>
      <c r="R1895" s="54">
        <v>250.535</v>
      </c>
      <c r="S1895" s="180">
        <v>8026</v>
      </c>
    </row>
    <row r="1896" spans="1:40">
      <c r="A1896" s="152">
        <v>9008</v>
      </c>
      <c r="B1896" s="5">
        <v>599361.54</v>
      </c>
      <c r="C1896" s="5">
        <v>5396314.25</v>
      </c>
      <c r="D1896" s="152">
        <v>3986.86</v>
      </c>
      <c r="E1896" s="152">
        <v>0.06</v>
      </c>
      <c r="F1896" s="27">
        <v>270.233</v>
      </c>
      <c r="G1896" s="152">
        <v>40</v>
      </c>
      <c r="H1896" s="152">
        <v>7</v>
      </c>
      <c r="I1896" s="152">
        <v>22</v>
      </c>
      <c r="J1896" s="152">
        <v>12</v>
      </c>
      <c r="K1896" s="152">
        <v>2008</v>
      </c>
      <c r="L1896" s="152" t="s">
        <v>31</v>
      </c>
      <c r="M1896" s="152" t="s">
        <v>128</v>
      </c>
      <c r="N1896" s="152" t="s">
        <v>40</v>
      </c>
      <c r="O1896" s="152" t="s">
        <v>25</v>
      </c>
      <c r="P1896" s="152">
        <v>597727.78</v>
      </c>
      <c r="Q1896" s="152">
        <v>5395147.3930000002</v>
      </c>
      <c r="R1896" s="152">
        <v>249.67599999999999</v>
      </c>
      <c r="S1896" s="187" t="s">
        <v>18</v>
      </c>
      <c r="Z1896" s="21"/>
      <c r="AA1896" s="21"/>
      <c r="AB1896" s="15"/>
      <c r="AC1896" s="6"/>
      <c r="AD1896" s="6"/>
      <c r="AE1896" s="152"/>
      <c r="AF1896" s="152"/>
      <c r="AG1896" s="152"/>
      <c r="AH1896" s="152"/>
      <c r="AI1896" s="152"/>
      <c r="AJ1896" s="152"/>
      <c r="AK1896" s="152"/>
      <c r="AL1896" s="152"/>
      <c r="AM1896" s="152"/>
      <c r="AN1896" s="152"/>
    </row>
    <row r="1897" spans="1:40" ht="15.75" thickBot="1">
      <c r="A1897" s="152">
        <v>5234</v>
      </c>
      <c r="B1897" s="19">
        <v>596710.63799999992</v>
      </c>
      <c r="C1897" s="26">
        <v>5384517.2199999997</v>
      </c>
      <c r="D1897" s="152">
        <v>3934.43</v>
      </c>
      <c r="E1897" s="152">
        <v>7.0000000000000007E-2</v>
      </c>
      <c r="F1897" s="203">
        <v>561.98800000000006</v>
      </c>
      <c r="G1897" s="152">
        <v>12</v>
      </c>
      <c r="H1897" s="152">
        <v>9</v>
      </c>
      <c r="I1897" s="152">
        <v>22</v>
      </c>
      <c r="J1897" s="152">
        <v>12</v>
      </c>
      <c r="K1897" s="152">
        <v>2008</v>
      </c>
      <c r="L1897" s="152" t="s">
        <v>143</v>
      </c>
      <c r="M1897" s="152" t="s">
        <v>20</v>
      </c>
      <c r="N1897" s="152" t="s">
        <v>40</v>
      </c>
      <c r="O1897" s="152" t="s">
        <v>26</v>
      </c>
      <c r="P1897" s="131">
        <f>P1895-P1896</f>
        <v>-0.15800000005401671</v>
      </c>
      <c r="Q1897" s="131">
        <f>Q1895-Q1896</f>
        <v>-1.6340000005438924</v>
      </c>
      <c r="R1897" s="17">
        <f>R1895-R1896</f>
        <v>0.85900000000000887</v>
      </c>
      <c r="Z1897" s="152"/>
      <c r="AA1897" s="152"/>
      <c r="AB1897" s="6"/>
      <c r="AC1897" s="152"/>
      <c r="AD1897" s="152"/>
      <c r="AE1897" s="152"/>
      <c r="AF1897" s="152"/>
      <c r="AG1897" s="152"/>
      <c r="AH1897" s="152"/>
      <c r="AI1897" s="152"/>
      <c r="AJ1897" s="152"/>
      <c r="AK1897"/>
      <c r="AL1897" s="152"/>
      <c r="AM1897" s="152"/>
      <c r="AN1897" s="152"/>
    </row>
    <row r="1898" spans="1:40" ht="15.75" thickTop="1">
      <c r="A1898" s="152">
        <v>5235</v>
      </c>
      <c r="B1898" s="19">
        <v>598691.48499999999</v>
      </c>
      <c r="C1898" s="26">
        <v>5387015.8309999993</v>
      </c>
      <c r="D1898" s="152">
        <v>3939.92</v>
      </c>
      <c r="E1898" s="152">
        <v>6.5000000000000002E-2</v>
      </c>
      <c r="F1898" s="203">
        <v>530.678</v>
      </c>
      <c r="G1898" s="152">
        <v>3</v>
      </c>
      <c r="H1898" s="152">
        <v>10</v>
      </c>
      <c r="I1898" s="152">
        <v>22</v>
      </c>
      <c r="J1898" s="152">
        <v>12</v>
      </c>
      <c r="K1898" s="152">
        <v>2008</v>
      </c>
      <c r="L1898" s="152"/>
      <c r="M1898" s="103" t="s">
        <v>20</v>
      </c>
      <c r="N1898" s="152">
        <v>8026</v>
      </c>
      <c r="O1898" s="152">
        <v>5234</v>
      </c>
      <c r="P1898" s="19">
        <v>596710.63799999992</v>
      </c>
      <c r="Q1898" s="26">
        <v>5384517.2199999997</v>
      </c>
      <c r="R1898" s="16">
        <v>561.98800000000006</v>
      </c>
      <c r="S1898" s="221"/>
      <c r="T1898" s="15"/>
      <c r="U1898" s="6"/>
      <c r="V1898" s="6"/>
      <c r="W1898" s="6"/>
      <c r="X1898" s="6"/>
    </row>
    <row r="1899" spans="1:40">
      <c r="A1899" s="152">
        <v>5236</v>
      </c>
      <c r="B1899" s="19">
        <v>598664.3629999999</v>
      </c>
      <c r="C1899" s="26">
        <v>5387890.9849999994</v>
      </c>
      <c r="D1899" s="152">
        <v>3955.6</v>
      </c>
      <c r="E1899" s="152">
        <v>7.0000000000000007E-2</v>
      </c>
      <c r="F1899" s="203">
        <v>436.77099999999996</v>
      </c>
      <c r="G1899" s="152">
        <v>46</v>
      </c>
      <c r="H1899" s="152">
        <v>10</v>
      </c>
      <c r="I1899" s="152">
        <v>22</v>
      </c>
      <c r="J1899" s="152">
        <v>12</v>
      </c>
      <c r="K1899" s="152">
        <v>2008</v>
      </c>
      <c r="L1899" s="152"/>
      <c r="M1899" s="103" t="s">
        <v>20</v>
      </c>
      <c r="N1899" s="152">
        <v>8026</v>
      </c>
      <c r="O1899" s="152">
        <v>5235</v>
      </c>
      <c r="P1899" s="19">
        <v>598691.48499999999</v>
      </c>
      <c r="Q1899" s="26">
        <v>5387015.8309999993</v>
      </c>
      <c r="R1899" s="16">
        <v>530.678</v>
      </c>
      <c r="S1899" s="221"/>
      <c r="T1899" s="15"/>
      <c r="U1899" s="6"/>
      <c r="V1899" s="6"/>
      <c r="W1899" s="6"/>
      <c r="X1899" s="6"/>
    </row>
    <row r="1900" spans="1:40">
      <c r="A1900" s="152">
        <v>5237</v>
      </c>
      <c r="B1900" s="19">
        <v>598305.27999999991</v>
      </c>
      <c r="C1900" s="26">
        <v>5388914.5459999992</v>
      </c>
      <c r="D1900" s="152">
        <v>3966.66</v>
      </c>
      <c r="E1900" s="152">
        <v>7.0000000000000007E-2</v>
      </c>
      <c r="F1900" s="203">
        <v>378.30500000000006</v>
      </c>
      <c r="G1900" s="152">
        <v>15</v>
      </c>
      <c r="H1900" s="152">
        <v>11</v>
      </c>
      <c r="I1900" s="152">
        <v>22</v>
      </c>
      <c r="J1900" s="152">
        <v>12</v>
      </c>
      <c r="K1900" s="152">
        <v>2008</v>
      </c>
      <c r="L1900" s="152"/>
      <c r="M1900" s="103" t="s">
        <v>20</v>
      </c>
      <c r="N1900" s="152">
        <v>8026</v>
      </c>
      <c r="O1900" s="152">
        <v>5236</v>
      </c>
      <c r="P1900" s="19">
        <v>598664.3629999999</v>
      </c>
      <c r="Q1900" s="26">
        <v>5387890.9849999994</v>
      </c>
      <c r="R1900" s="16">
        <v>436.77099999999996</v>
      </c>
      <c r="S1900" s="221"/>
      <c r="T1900" s="15"/>
      <c r="U1900" s="6"/>
      <c r="V1900" s="6"/>
      <c r="W1900" s="6"/>
      <c r="X1900" s="6"/>
    </row>
    <row r="1901" spans="1:40">
      <c r="A1901" s="152">
        <v>5234</v>
      </c>
      <c r="B1901" s="19">
        <v>596710.69999999995</v>
      </c>
      <c r="C1901" s="26">
        <v>5384517.2999999998</v>
      </c>
      <c r="D1901" s="152">
        <v>3934.47</v>
      </c>
      <c r="E1901" s="152">
        <v>7.0000000000000007E-2</v>
      </c>
      <c r="F1901" s="203">
        <v>561.98800000000006</v>
      </c>
      <c r="G1901" s="152">
        <v>2</v>
      </c>
      <c r="H1901" s="152">
        <v>13</v>
      </c>
      <c r="I1901" s="152">
        <v>22</v>
      </c>
      <c r="J1901" s="152">
        <v>12</v>
      </c>
      <c r="K1901" s="152">
        <v>2008</v>
      </c>
      <c r="L1901" s="152" t="s">
        <v>144</v>
      </c>
      <c r="M1901" s="104" t="s">
        <v>23</v>
      </c>
      <c r="N1901" s="152">
        <v>8026</v>
      </c>
      <c r="O1901" s="152">
        <v>5237</v>
      </c>
      <c r="P1901" s="19">
        <v>598305.27999999991</v>
      </c>
      <c r="Q1901" s="26">
        <v>5388914.5459999992</v>
      </c>
      <c r="R1901" s="16">
        <v>378.30500000000006</v>
      </c>
      <c r="S1901" s="221"/>
      <c r="T1901" s="15"/>
      <c r="U1901" s="6"/>
      <c r="V1901" s="6"/>
      <c r="W1901" s="6"/>
      <c r="X1901" s="6"/>
    </row>
    <row r="1902" spans="1:40">
      <c r="A1902" s="152">
        <v>5238</v>
      </c>
      <c r="B1902" s="19">
        <v>594247.74899999995</v>
      </c>
      <c r="C1902" s="26">
        <v>5380744.9589999998</v>
      </c>
      <c r="D1902" s="152">
        <v>3947.82</v>
      </c>
      <c r="E1902" s="152">
        <v>7.0000000000000007E-2</v>
      </c>
      <c r="F1902" s="203">
        <v>501.80399999999997</v>
      </c>
      <c r="G1902" s="152">
        <v>29</v>
      </c>
      <c r="H1902" s="152">
        <v>13</v>
      </c>
      <c r="I1902" s="152">
        <v>22</v>
      </c>
      <c r="J1902" s="152">
        <v>12</v>
      </c>
      <c r="K1902" s="152">
        <v>2008</v>
      </c>
      <c r="L1902" s="152" t="s">
        <v>21</v>
      </c>
      <c r="M1902" s="152" t="s">
        <v>21</v>
      </c>
      <c r="N1902" s="152">
        <v>8026</v>
      </c>
      <c r="O1902" s="152" t="s">
        <v>209</v>
      </c>
      <c r="P1902" s="19">
        <v>596710.83299999998</v>
      </c>
      <c r="Q1902" s="26">
        <v>5384517.4269999992</v>
      </c>
      <c r="R1902" s="16">
        <v>562.851</v>
      </c>
      <c r="S1902" s="221"/>
      <c r="T1902" s="15"/>
      <c r="U1902" s="6"/>
      <c r="V1902" s="6"/>
      <c r="W1902" s="6"/>
      <c r="X1902" s="6"/>
      <c r="Z1902" s="152"/>
      <c r="AA1902" s="152"/>
      <c r="AB1902" s="152"/>
      <c r="AC1902" s="152"/>
      <c r="AD1902" s="152"/>
      <c r="AE1902" s="152"/>
      <c r="AF1902" s="152"/>
      <c r="AG1902">
        <v>5370912.5769999996</v>
      </c>
      <c r="AH1902" s="152"/>
      <c r="AI1902" s="171">
        <v>56.999000000000002</v>
      </c>
      <c r="AJ1902" t="s">
        <v>29</v>
      </c>
    </row>
    <row r="1903" spans="1:40">
      <c r="A1903" s="164">
        <v>5230</v>
      </c>
      <c r="B1903" s="19">
        <v>583786.6</v>
      </c>
      <c r="C1903" s="26">
        <v>5391999.2999999998</v>
      </c>
      <c r="D1903" s="164">
        <v>3981.42</v>
      </c>
      <c r="E1903" s="164">
        <v>7.0000000000000007E-2</v>
      </c>
      <c r="F1903" s="203">
        <v>263.42599999999999</v>
      </c>
      <c r="G1903" s="164">
        <v>4</v>
      </c>
      <c r="H1903" s="164">
        <v>14</v>
      </c>
      <c r="I1903" s="164">
        <v>22</v>
      </c>
      <c r="J1903" s="164">
        <v>12</v>
      </c>
      <c r="K1903" s="164">
        <v>2008</v>
      </c>
      <c r="L1903" s="164"/>
      <c r="M1903" s="164" t="s">
        <v>22</v>
      </c>
      <c r="N1903" s="152">
        <v>8026</v>
      </c>
      <c r="O1903" s="152">
        <v>5238</v>
      </c>
      <c r="P1903" s="19">
        <v>594247.74899999995</v>
      </c>
      <c r="Q1903" s="26">
        <v>5380744.9589999998</v>
      </c>
      <c r="R1903" s="16">
        <v>501.80399999999997</v>
      </c>
      <c r="S1903" s="221"/>
      <c r="T1903" s="15"/>
      <c r="U1903" s="6"/>
      <c r="V1903" s="6"/>
      <c r="W1903" s="6"/>
      <c r="X1903" s="6"/>
      <c r="Z1903" s="152"/>
      <c r="AA1903" s="152"/>
      <c r="AB1903" s="152"/>
      <c r="AC1903" s="152"/>
    </row>
    <row r="1904" spans="1:40">
      <c r="A1904" s="152">
        <v>9502</v>
      </c>
      <c r="B1904" s="5">
        <v>578027.07999999996</v>
      </c>
      <c r="C1904" s="5">
        <v>5388805.9299999997</v>
      </c>
      <c r="D1904" s="152">
        <v>3985.83</v>
      </c>
      <c r="E1904" s="152">
        <v>0.08</v>
      </c>
      <c r="F1904" s="27">
        <v>235.947</v>
      </c>
      <c r="G1904" s="152">
        <v>15</v>
      </c>
      <c r="H1904" s="152">
        <v>14</v>
      </c>
      <c r="I1904" s="152">
        <v>22</v>
      </c>
      <c r="J1904" s="152">
        <v>12</v>
      </c>
      <c r="K1904" s="152">
        <v>2008</v>
      </c>
      <c r="L1904" s="152" t="s">
        <v>31</v>
      </c>
      <c r="M1904" s="152" t="s">
        <v>196</v>
      </c>
      <c r="N1904" s="152" t="s">
        <v>40</v>
      </c>
      <c r="O1904" s="152">
        <v>5239</v>
      </c>
      <c r="P1904" s="19">
        <v>596293.88099999994</v>
      </c>
      <c r="Q1904" s="26">
        <v>5379788.6589999991</v>
      </c>
      <c r="R1904" s="16">
        <v>689.18799999999999</v>
      </c>
      <c r="S1904" s="221"/>
      <c r="T1904" s="15"/>
      <c r="U1904" s="6"/>
      <c r="V1904" s="6"/>
      <c r="W1904" s="6"/>
      <c r="X1904" s="6"/>
    </row>
    <row r="1905" spans="1:38">
      <c r="A1905" s="152">
        <v>9502</v>
      </c>
      <c r="B1905" s="5">
        <v>578027.07999999996</v>
      </c>
      <c r="C1905" s="5">
        <v>5388805.9299999997</v>
      </c>
      <c r="D1905" s="152">
        <v>3985.83</v>
      </c>
      <c r="E1905" s="152">
        <v>0.08</v>
      </c>
      <c r="F1905" s="27">
        <v>235.947</v>
      </c>
      <c r="G1905" s="152">
        <v>19</v>
      </c>
      <c r="H1905" s="152">
        <v>14</v>
      </c>
      <c r="I1905" s="152">
        <v>22</v>
      </c>
      <c r="J1905" s="152">
        <v>12</v>
      </c>
      <c r="K1905" s="152">
        <v>2008</v>
      </c>
      <c r="L1905" s="152" t="s">
        <v>31</v>
      </c>
      <c r="M1905" s="152" t="s">
        <v>196</v>
      </c>
      <c r="N1905" s="152" t="s">
        <v>40</v>
      </c>
      <c r="O1905" s="152">
        <v>5240</v>
      </c>
      <c r="P1905" s="19">
        <v>597381.85</v>
      </c>
      <c r="Q1905" s="26">
        <v>5380039.9749999996</v>
      </c>
      <c r="R1905" s="16">
        <v>676.351</v>
      </c>
      <c r="S1905" s="221"/>
      <c r="T1905" s="15"/>
      <c r="U1905" s="6"/>
      <c r="V1905" s="6"/>
      <c r="W1905" s="6"/>
      <c r="X1905" s="6"/>
    </row>
    <row r="1906" spans="1:38">
      <c r="A1906" s="152">
        <v>5239</v>
      </c>
      <c r="B1906" s="19">
        <v>596293.88099999994</v>
      </c>
      <c r="C1906" s="26">
        <v>5379788.6589999991</v>
      </c>
      <c r="D1906" s="152">
        <v>3913.72</v>
      </c>
      <c r="E1906" s="152">
        <v>7.0000000000000007E-2</v>
      </c>
      <c r="F1906" s="203">
        <v>689.18799999999999</v>
      </c>
      <c r="G1906" s="152">
        <v>52</v>
      </c>
      <c r="H1906" s="152">
        <v>15</v>
      </c>
      <c r="I1906" s="152">
        <v>22</v>
      </c>
      <c r="J1906" s="152">
        <v>12</v>
      </c>
      <c r="K1906" s="152">
        <v>2008</v>
      </c>
      <c r="L1906" s="152"/>
      <c r="M1906" s="103" t="s">
        <v>20</v>
      </c>
      <c r="N1906" s="152">
        <v>8026</v>
      </c>
      <c r="O1906" s="152" t="s">
        <v>210</v>
      </c>
      <c r="P1906" s="19">
        <v>594248.94099999999</v>
      </c>
      <c r="Q1906" s="26">
        <v>5380746.3339999998</v>
      </c>
      <c r="R1906" s="16">
        <v>501.83699999999999</v>
      </c>
      <c r="S1906" s="221"/>
      <c r="T1906" s="15"/>
      <c r="U1906" s="6"/>
      <c r="V1906" s="6"/>
      <c r="W1906" s="6"/>
      <c r="X1906" s="6"/>
    </row>
    <row r="1907" spans="1:38">
      <c r="A1907" s="152">
        <v>5240</v>
      </c>
      <c r="B1907" s="19">
        <v>597381.85</v>
      </c>
      <c r="C1907" s="26">
        <v>5380039.9749999996</v>
      </c>
      <c r="D1907" s="152">
        <v>3916.26</v>
      </c>
      <c r="E1907" s="152">
        <v>7.0000000000000007E-2</v>
      </c>
      <c r="F1907" s="203">
        <v>676.351</v>
      </c>
      <c r="G1907" s="152">
        <v>5</v>
      </c>
      <c r="H1907" s="152">
        <v>16</v>
      </c>
      <c r="I1907" s="152">
        <v>22</v>
      </c>
      <c r="J1907" s="152">
        <v>12</v>
      </c>
      <c r="K1907" s="152">
        <v>2008</v>
      </c>
      <c r="L1907" s="152"/>
      <c r="M1907" s="103" t="s">
        <v>20</v>
      </c>
      <c r="N1907" s="152">
        <v>8026</v>
      </c>
      <c r="O1907" s="152">
        <v>5241</v>
      </c>
      <c r="P1907" s="19">
        <v>586941.91099999996</v>
      </c>
      <c r="Q1907" s="26">
        <v>5393942.2629999993</v>
      </c>
      <c r="R1907" s="16">
        <v>244.92600000000002</v>
      </c>
      <c r="S1907" s="221"/>
      <c r="T1907" s="15"/>
      <c r="U1907" s="6"/>
      <c r="V1907" s="6"/>
      <c r="W1907" s="6"/>
      <c r="X1907" s="6"/>
    </row>
    <row r="1908" spans="1:38">
      <c r="A1908" s="152">
        <v>5238</v>
      </c>
      <c r="B1908" s="19">
        <v>594248.94099999999</v>
      </c>
      <c r="C1908" s="26">
        <v>5380746.3339999998</v>
      </c>
      <c r="D1908" s="152">
        <v>3947.91</v>
      </c>
      <c r="E1908" s="152">
        <v>7.0000000000000007E-2</v>
      </c>
      <c r="F1908" s="203">
        <v>501.83699999999999</v>
      </c>
      <c r="G1908" s="152">
        <v>29</v>
      </c>
      <c r="H1908" s="152">
        <v>16</v>
      </c>
      <c r="I1908" s="152">
        <v>22</v>
      </c>
      <c r="J1908" s="152">
        <v>12</v>
      </c>
      <c r="K1908" s="152">
        <v>2008</v>
      </c>
      <c r="L1908" s="152" t="s">
        <v>22</v>
      </c>
      <c r="M1908" s="103" t="s">
        <v>20</v>
      </c>
      <c r="N1908" s="152">
        <v>8026</v>
      </c>
      <c r="O1908" s="152">
        <v>5242</v>
      </c>
      <c r="P1908" s="19">
        <v>587281.71699999995</v>
      </c>
      <c r="Q1908" s="26">
        <v>5396642.7009999994</v>
      </c>
      <c r="R1908" s="16">
        <v>261.47000000000003</v>
      </c>
      <c r="S1908" s="221"/>
      <c r="T1908" s="15"/>
      <c r="U1908" s="6"/>
      <c r="V1908" s="6"/>
      <c r="W1908" s="6"/>
      <c r="X1908" s="6"/>
    </row>
    <row r="1909" spans="1:38">
      <c r="A1909" s="152">
        <v>5241</v>
      </c>
      <c r="B1909" s="19">
        <v>586941.91099999996</v>
      </c>
      <c r="C1909" s="26">
        <v>5393942.2629999993</v>
      </c>
      <c r="D1909" s="152">
        <v>3986.33</v>
      </c>
      <c r="E1909" s="152">
        <v>7.0000000000000007E-2</v>
      </c>
      <c r="F1909" s="203">
        <v>244.92600000000002</v>
      </c>
      <c r="G1909" s="152">
        <v>13</v>
      </c>
      <c r="H1909" s="152">
        <v>17</v>
      </c>
      <c r="I1909" s="152">
        <v>22</v>
      </c>
      <c r="J1909" s="152">
        <v>12</v>
      </c>
      <c r="K1909" s="152">
        <v>2008</v>
      </c>
      <c r="L1909" s="152" t="s">
        <v>21</v>
      </c>
      <c r="M1909" s="103" t="s">
        <v>20</v>
      </c>
      <c r="N1909" s="152">
        <v>8026</v>
      </c>
      <c r="O1909" s="152">
        <v>8026</v>
      </c>
      <c r="P1909" s="19">
        <v>597727.62199999997</v>
      </c>
      <c r="Q1909" s="26">
        <v>5395145.7589999996</v>
      </c>
      <c r="R1909" s="16">
        <v>250.535</v>
      </c>
      <c r="S1909" s="221"/>
      <c r="T1909" s="15"/>
      <c r="U1909" s="6"/>
      <c r="V1909" s="6"/>
      <c r="W1909" s="6"/>
      <c r="X1909" s="6"/>
      <c r="Z1909" s="20"/>
      <c r="AA1909" s="20"/>
      <c r="AB1909" s="20"/>
      <c r="AC1909" s="20"/>
      <c r="AD1909" s="20"/>
      <c r="AE1909" s="20"/>
      <c r="AF1909" s="20"/>
      <c r="AK1909" s="152"/>
      <c r="AL1909" s="6"/>
    </row>
    <row r="1910" spans="1:38">
      <c r="A1910" s="152">
        <v>5242</v>
      </c>
      <c r="B1910" s="19">
        <v>587281.71699999995</v>
      </c>
      <c r="C1910" s="26">
        <v>5396642.7009999994</v>
      </c>
      <c r="D1910" s="152">
        <v>3982.27</v>
      </c>
      <c r="E1910" s="152">
        <v>7.0000000000000007E-2</v>
      </c>
      <c r="F1910" s="203">
        <v>261.47000000000003</v>
      </c>
      <c r="G1910" s="152">
        <v>30</v>
      </c>
      <c r="H1910" s="152">
        <v>17</v>
      </c>
      <c r="I1910" s="152">
        <v>22</v>
      </c>
      <c r="J1910" s="152">
        <v>12</v>
      </c>
      <c r="K1910" s="152">
        <v>2008</v>
      </c>
      <c r="L1910" s="152"/>
      <c r="M1910" s="103" t="s">
        <v>20</v>
      </c>
      <c r="N1910" s="152">
        <v>8026</v>
      </c>
    </row>
    <row r="1911" spans="1:38">
      <c r="A1911" s="152">
        <v>9008</v>
      </c>
      <c r="B1911" s="5">
        <v>599361.54</v>
      </c>
      <c r="C1911" s="5">
        <v>5396314.25</v>
      </c>
      <c r="D1911" s="152">
        <v>3986.99</v>
      </c>
      <c r="E1911" s="152">
        <v>0.06</v>
      </c>
      <c r="F1911" s="27">
        <v>270.233</v>
      </c>
      <c r="G1911" s="152">
        <v>56</v>
      </c>
      <c r="H1911" s="152">
        <v>17</v>
      </c>
      <c r="I1911" s="152">
        <v>22</v>
      </c>
      <c r="J1911" s="152">
        <v>12</v>
      </c>
      <c r="K1911" s="152">
        <v>2008</v>
      </c>
      <c r="L1911" s="152" t="s">
        <v>31</v>
      </c>
      <c r="M1911" s="152" t="s">
        <v>128</v>
      </c>
      <c r="N1911" s="152" t="s">
        <v>40</v>
      </c>
      <c r="O1911" s="164">
        <v>5230</v>
      </c>
      <c r="P1911" s="165" t="s">
        <v>225</v>
      </c>
    </row>
    <row r="1912" spans="1:38">
      <c r="A1912" s="152">
        <v>9008</v>
      </c>
      <c r="B1912" s="5">
        <v>599361.54</v>
      </c>
      <c r="C1912" s="5">
        <v>5396314.25</v>
      </c>
      <c r="D1912" s="152">
        <v>3986.99</v>
      </c>
      <c r="E1912" s="152">
        <v>0.06</v>
      </c>
      <c r="F1912" s="27">
        <v>270.233</v>
      </c>
      <c r="G1912" s="152">
        <v>0</v>
      </c>
      <c r="H1912" s="152">
        <v>18</v>
      </c>
      <c r="I1912" s="152">
        <v>22</v>
      </c>
      <c r="J1912" s="152">
        <v>12</v>
      </c>
      <c r="K1912" s="152">
        <v>2008</v>
      </c>
      <c r="L1912" s="152" t="s">
        <v>31</v>
      </c>
      <c r="M1912" s="152" t="s">
        <v>128</v>
      </c>
      <c r="N1912" s="152" t="s">
        <v>40</v>
      </c>
      <c r="O1912" s="152"/>
    </row>
    <row r="1913" spans="1:38">
      <c r="A1913" s="8"/>
      <c r="B1913" s="9"/>
      <c r="C1913" s="9"/>
      <c r="D1913" s="9"/>
      <c r="E1913" s="10"/>
      <c r="F1913" s="196"/>
      <c r="G1913" s="11"/>
      <c r="H1913" s="11"/>
      <c r="I1913" s="11"/>
      <c r="J1913" s="11"/>
      <c r="K1913" s="11"/>
      <c r="L1913" s="8"/>
      <c r="M1913" s="8"/>
      <c r="N1913" s="8"/>
      <c r="O1913" s="46" t="s">
        <v>227</v>
      </c>
      <c r="P1913" s="134"/>
      <c r="Q1913" s="134"/>
      <c r="R1913" s="31"/>
      <c r="S1913" s="240"/>
    </row>
  </sheetData>
  <sortState ref="A3:Y1898">
    <sortCondition ref="S3:S1898"/>
  </sortState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9"/>
  <sheetViews>
    <sheetView workbookViewId="0">
      <pane ySplit="1" topLeftCell="A27" activePane="bottomLeft" state="frozen"/>
      <selection pane="bottomLeft" activeCell="H29" sqref="A29:H29"/>
    </sheetView>
  </sheetViews>
  <sheetFormatPr defaultRowHeight="15"/>
  <cols>
    <col min="1" max="1" width="9.140625" style="49"/>
    <col min="2" max="2" width="11.28515625" style="60" customWidth="1"/>
    <col min="3" max="3" width="12" style="60" customWidth="1"/>
    <col min="4" max="4" width="9.140625" style="60"/>
    <col min="5" max="5" width="13.28515625" style="49" customWidth="1"/>
    <col min="6" max="6" width="19" style="49" customWidth="1"/>
    <col min="7" max="7" width="11.7109375" style="60" customWidth="1"/>
    <col min="8" max="8" width="36.85546875" style="49" customWidth="1"/>
    <col min="9" max="10" width="9.140625" style="49"/>
    <col min="11" max="11" width="9.140625" style="49" customWidth="1"/>
    <col min="12" max="16384" width="9.140625" style="49"/>
  </cols>
  <sheetData>
    <row r="1" spans="1:8" ht="15.75" thickBot="1">
      <c r="A1" s="63" t="s">
        <v>59</v>
      </c>
      <c r="B1" s="64" t="s">
        <v>60</v>
      </c>
      <c r="C1" s="64" t="s">
        <v>61</v>
      </c>
      <c r="D1" s="64" t="s">
        <v>62</v>
      </c>
      <c r="E1" s="65" t="s">
        <v>63</v>
      </c>
      <c r="F1" s="65" t="s">
        <v>64</v>
      </c>
      <c r="G1" s="64" t="s">
        <v>65</v>
      </c>
      <c r="H1" s="66" t="s">
        <v>76</v>
      </c>
    </row>
    <row r="2" spans="1:8">
      <c r="A2" s="67">
        <v>8000</v>
      </c>
      <c r="B2" s="54">
        <v>514279.32699999999</v>
      </c>
      <c r="C2" s="54">
        <v>5438723.7029999997</v>
      </c>
      <c r="D2" s="54">
        <v>92.456000000000003</v>
      </c>
      <c r="E2" s="94" t="s">
        <v>24</v>
      </c>
      <c r="F2" s="50" t="s">
        <v>102</v>
      </c>
      <c r="G2" s="61"/>
      <c r="H2" s="68" t="s">
        <v>103</v>
      </c>
    </row>
    <row r="3" spans="1:8">
      <c r="A3" s="69">
        <v>8001</v>
      </c>
      <c r="B3" s="54">
        <v>534025.68700000003</v>
      </c>
      <c r="C3" s="54">
        <v>5458526.3430000003</v>
      </c>
      <c r="D3" s="54">
        <v>14.726000000000001</v>
      </c>
      <c r="E3" s="94" t="s">
        <v>24</v>
      </c>
      <c r="F3" s="50" t="s">
        <v>104</v>
      </c>
      <c r="G3" s="61"/>
      <c r="H3" s="68" t="s">
        <v>103</v>
      </c>
    </row>
    <row r="4" spans="1:8">
      <c r="A4" s="70">
        <v>8002</v>
      </c>
      <c r="B4" s="54">
        <v>552064.68200000003</v>
      </c>
      <c r="C4" s="54">
        <v>5469096.8380000005</v>
      </c>
      <c r="D4" s="54">
        <v>37.036999999999999</v>
      </c>
      <c r="E4" s="94" t="s">
        <v>24</v>
      </c>
      <c r="F4" s="50" t="s">
        <v>105</v>
      </c>
      <c r="G4" s="61"/>
      <c r="H4" s="68" t="s">
        <v>103</v>
      </c>
    </row>
    <row r="5" spans="1:8">
      <c r="A5" s="69">
        <v>8003</v>
      </c>
      <c r="B5" s="62">
        <v>527953.52500000002</v>
      </c>
      <c r="C5" s="62">
        <v>5420797.585</v>
      </c>
      <c r="D5" s="62">
        <v>376.88900000000001</v>
      </c>
      <c r="E5" s="94" t="s">
        <v>24</v>
      </c>
      <c r="F5" s="82" t="s">
        <v>113</v>
      </c>
      <c r="G5" s="61"/>
      <c r="H5" s="68" t="s">
        <v>103</v>
      </c>
    </row>
    <row r="6" spans="1:8">
      <c r="A6" s="70">
        <v>8004</v>
      </c>
      <c r="B6" s="62">
        <v>517351.15299999999</v>
      </c>
      <c r="C6" s="62">
        <v>5434673.2889999999</v>
      </c>
      <c r="D6" s="62">
        <v>161.827</v>
      </c>
      <c r="E6" s="94" t="s">
        <v>24</v>
      </c>
      <c r="F6" s="50" t="s">
        <v>106</v>
      </c>
      <c r="G6" s="61"/>
      <c r="H6" s="68" t="s">
        <v>103</v>
      </c>
    </row>
    <row r="7" spans="1:8">
      <c r="A7" s="69">
        <v>8005</v>
      </c>
      <c r="B7" s="62">
        <v>514982.96500000003</v>
      </c>
      <c r="C7" s="62">
        <v>5454606.6390000004</v>
      </c>
      <c r="D7" s="62">
        <v>107.651</v>
      </c>
      <c r="E7" s="94" t="s">
        <v>24</v>
      </c>
      <c r="F7" s="50" t="s">
        <v>107</v>
      </c>
      <c r="G7" s="61"/>
      <c r="H7" s="68" t="s">
        <v>103</v>
      </c>
    </row>
    <row r="8" spans="1:8">
      <c r="A8" s="70">
        <v>8006</v>
      </c>
      <c r="B8" s="62">
        <v>524822.98600000003</v>
      </c>
      <c r="C8" s="62">
        <v>5451995.3130000001</v>
      </c>
      <c r="D8" s="62">
        <v>134.19</v>
      </c>
      <c r="E8" s="94" t="s">
        <v>24</v>
      </c>
      <c r="F8" s="50" t="s">
        <v>108</v>
      </c>
      <c r="G8" s="61"/>
      <c r="H8" s="68" t="s">
        <v>103</v>
      </c>
    </row>
    <row r="9" spans="1:8">
      <c r="A9" s="69">
        <v>8007</v>
      </c>
      <c r="B9" s="54">
        <v>506024.897</v>
      </c>
      <c r="C9" s="54">
        <v>5449403.7120000003</v>
      </c>
      <c r="D9" s="54">
        <v>133.86099999999999</v>
      </c>
      <c r="E9" s="94" t="s">
        <v>24</v>
      </c>
      <c r="F9" s="50" t="s">
        <v>109</v>
      </c>
      <c r="G9" s="61"/>
      <c r="H9" s="68" t="s">
        <v>103</v>
      </c>
    </row>
    <row r="10" spans="1:8">
      <c r="A10" s="70">
        <v>8008</v>
      </c>
      <c r="B10" s="54">
        <v>539858.9</v>
      </c>
      <c r="C10" s="54">
        <v>5437332.0499999998</v>
      </c>
      <c r="D10" s="54">
        <v>252.82499999999999</v>
      </c>
      <c r="E10" s="94" t="s">
        <v>24</v>
      </c>
      <c r="F10" s="50" t="s">
        <v>110</v>
      </c>
      <c r="G10" s="61"/>
      <c r="H10" s="68" t="s">
        <v>103</v>
      </c>
    </row>
    <row r="11" spans="1:8">
      <c r="A11" s="69">
        <v>8009</v>
      </c>
      <c r="B11" s="54">
        <v>556323.6</v>
      </c>
      <c r="C11" s="54">
        <v>5438568.3300000001</v>
      </c>
      <c r="D11" s="54">
        <v>410.39699999999999</v>
      </c>
      <c r="E11" s="94" t="s">
        <v>24</v>
      </c>
      <c r="F11" s="50" t="s">
        <v>111</v>
      </c>
      <c r="G11" s="61"/>
      <c r="H11" s="68" t="s">
        <v>103</v>
      </c>
    </row>
    <row r="12" spans="1:8">
      <c r="A12" s="70">
        <v>8010</v>
      </c>
      <c r="B12" s="54">
        <v>561489.15</v>
      </c>
      <c r="C12" s="54">
        <v>5453353.5300000003</v>
      </c>
      <c r="D12" s="54">
        <v>675.30200000000002</v>
      </c>
      <c r="E12" s="94" t="s">
        <v>24</v>
      </c>
      <c r="F12" s="50" t="s">
        <v>112</v>
      </c>
      <c r="G12" s="61"/>
      <c r="H12" s="68" t="s">
        <v>103</v>
      </c>
    </row>
    <row r="13" spans="1:8">
      <c r="A13" s="69">
        <v>8011</v>
      </c>
      <c r="B13" s="85">
        <v>529961.77500000002</v>
      </c>
      <c r="C13" s="85">
        <v>5405042.7560000001</v>
      </c>
      <c r="D13" s="85">
        <v>366.46899999999999</v>
      </c>
      <c r="E13" s="82" t="s">
        <v>24</v>
      </c>
      <c r="F13" s="82" t="s">
        <v>114</v>
      </c>
      <c r="G13" s="71"/>
      <c r="H13" s="72" t="s">
        <v>103</v>
      </c>
    </row>
    <row r="14" spans="1:8">
      <c r="A14" s="70">
        <v>8012</v>
      </c>
      <c r="B14" s="48">
        <v>577890.03899999999</v>
      </c>
      <c r="C14" s="48">
        <v>5446121.8190000001</v>
      </c>
      <c r="D14" s="48">
        <v>433.84300000000002</v>
      </c>
      <c r="E14" s="94" t="s">
        <v>24</v>
      </c>
      <c r="F14" s="83" t="s">
        <v>115</v>
      </c>
      <c r="G14" s="48"/>
      <c r="H14" s="73" t="s">
        <v>103</v>
      </c>
    </row>
    <row r="15" spans="1:8">
      <c r="A15" s="69">
        <v>8013</v>
      </c>
      <c r="B15" s="51">
        <v>588334.54700000002</v>
      </c>
      <c r="C15" s="51">
        <v>5449869.6730000004</v>
      </c>
      <c r="D15" s="51">
        <v>167.82400000000001</v>
      </c>
      <c r="E15" s="94" t="s">
        <v>24</v>
      </c>
      <c r="F15" s="82" t="s">
        <v>116</v>
      </c>
      <c r="G15" s="51"/>
      <c r="H15" s="74" t="s">
        <v>103</v>
      </c>
    </row>
    <row r="16" spans="1:8">
      <c r="A16" s="69">
        <v>8014</v>
      </c>
      <c r="B16" s="51">
        <v>582621.75</v>
      </c>
      <c r="C16" s="51">
        <v>5475978.6040000003</v>
      </c>
      <c r="D16" s="51">
        <v>122.679</v>
      </c>
      <c r="E16" s="94" t="s">
        <v>24</v>
      </c>
      <c r="F16" s="82" t="s">
        <v>117</v>
      </c>
      <c r="G16" s="51"/>
      <c r="H16" s="74" t="s">
        <v>103</v>
      </c>
    </row>
    <row r="17" spans="1:8">
      <c r="A17" s="69">
        <v>8015</v>
      </c>
      <c r="B17" s="51">
        <v>568507.65800000005</v>
      </c>
      <c r="C17" s="51">
        <v>5468736.3080000002</v>
      </c>
      <c r="D17" s="51">
        <v>54.692</v>
      </c>
      <c r="E17" s="94" t="s">
        <v>24</v>
      </c>
      <c r="F17" s="82" t="s">
        <v>118</v>
      </c>
      <c r="G17" s="51"/>
      <c r="H17" s="74" t="s">
        <v>103</v>
      </c>
    </row>
    <row r="18" spans="1:8">
      <c r="A18" s="69">
        <v>8016</v>
      </c>
      <c r="B18" s="51">
        <v>584656.78300000005</v>
      </c>
      <c r="C18" s="51">
        <v>5465148.0650000004</v>
      </c>
      <c r="D18" s="51">
        <v>54.935000000000002</v>
      </c>
      <c r="E18" s="94" t="s">
        <v>24</v>
      </c>
      <c r="F18" s="82" t="s">
        <v>83</v>
      </c>
      <c r="G18" s="51"/>
      <c r="H18" s="74" t="s">
        <v>103</v>
      </c>
    </row>
    <row r="19" spans="1:8">
      <c r="A19" s="69">
        <v>8017</v>
      </c>
      <c r="B19" s="51">
        <v>593538.603</v>
      </c>
      <c r="C19" s="51">
        <v>5470673.4970000004</v>
      </c>
      <c r="D19" s="51">
        <v>37.890999999999998</v>
      </c>
      <c r="E19" s="94" t="s">
        <v>24</v>
      </c>
      <c r="F19" s="82" t="s">
        <v>119</v>
      </c>
      <c r="G19" s="51"/>
      <c r="H19" s="74" t="s">
        <v>103</v>
      </c>
    </row>
    <row r="20" spans="1:8">
      <c r="A20" s="69">
        <v>8018</v>
      </c>
      <c r="B20" s="51">
        <v>601570.11100000003</v>
      </c>
      <c r="C20" s="51">
        <v>5458604.7589999996</v>
      </c>
      <c r="D20" s="51">
        <v>77.611000000000004</v>
      </c>
      <c r="E20" s="94" t="s">
        <v>24</v>
      </c>
      <c r="F20" s="82" t="s">
        <v>120</v>
      </c>
      <c r="G20" s="51"/>
      <c r="H20" s="74" t="s">
        <v>103</v>
      </c>
    </row>
    <row r="21" spans="1:8">
      <c r="A21" s="69">
        <v>8019</v>
      </c>
      <c r="B21" s="51">
        <v>607438.33100000001</v>
      </c>
      <c r="C21" s="51">
        <v>5442067.7949999999</v>
      </c>
      <c r="D21" s="51">
        <v>12.843999999999999</v>
      </c>
      <c r="E21" s="94" t="s">
        <v>24</v>
      </c>
      <c r="F21" s="82" t="s">
        <v>121</v>
      </c>
      <c r="G21" s="51"/>
      <c r="H21" s="84" t="s">
        <v>154</v>
      </c>
    </row>
    <row r="22" spans="1:8">
      <c r="A22" s="69">
        <v>8020</v>
      </c>
      <c r="B22" s="130">
        <v>597579.97600000002</v>
      </c>
      <c r="C22" s="51">
        <v>5441118.8250000002</v>
      </c>
      <c r="D22" s="51">
        <v>126.62</v>
      </c>
      <c r="E22" s="94" t="s">
        <v>24</v>
      </c>
      <c r="F22" s="82" t="s">
        <v>122</v>
      </c>
      <c r="G22" s="51"/>
      <c r="H22" s="74" t="s">
        <v>103</v>
      </c>
    </row>
    <row r="23" spans="1:8">
      <c r="A23" s="69">
        <v>8021</v>
      </c>
      <c r="B23" s="130">
        <v>603563.45600000001</v>
      </c>
      <c r="C23" s="51">
        <v>5425076.4819999998</v>
      </c>
      <c r="D23" s="51">
        <v>7.4729999999999999</v>
      </c>
      <c r="E23" s="94" t="s">
        <v>24</v>
      </c>
      <c r="F23" s="82" t="s">
        <v>123</v>
      </c>
      <c r="G23" s="51"/>
      <c r="H23" s="74" t="s">
        <v>134</v>
      </c>
    </row>
    <row r="24" spans="1:8">
      <c r="A24" s="69">
        <v>8022</v>
      </c>
      <c r="B24" s="51">
        <v>591018.92700000003</v>
      </c>
      <c r="C24" s="51">
        <v>5421321.1500000004</v>
      </c>
      <c r="D24" s="51">
        <v>209.77500000000001</v>
      </c>
      <c r="E24" s="116" t="s">
        <v>24</v>
      </c>
      <c r="F24" s="50"/>
      <c r="G24" s="51"/>
      <c r="H24" s="74" t="s">
        <v>103</v>
      </c>
    </row>
    <row r="25" spans="1:8">
      <c r="A25" s="69">
        <v>8023</v>
      </c>
      <c r="B25" s="51">
        <v>601842.16500000004</v>
      </c>
      <c r="C25" s="51">
        <v>5410416.1129999999</v>
      </c>
      <c r="D25" s="51">
        <v>14.124000000000001</v>
      </c>
      <c r="E25" s="116" t="s">
        <v>24</v>
      </c>
      <c r="F25" s="50"/>
      <c r="G25" s="51"/>
      <c r="H25" s="74" t="s">
        <v>103</v>
      </c>
    </row>
    <row r="26" spans="1:8">
      <c r="A26" s="69">
        <v>8024</v>
      </c>
      <c r="B26" s="51">
        <v>608062.17299999995</v>
      </c>
      <c r="C26" s="51">
        <v>5363580.6739999996</v>
      </c>
      <c r="D26" s="51">
        <v>4.4089999999999998</v>
      </c>
      <c r="E26" s="116" t="s">
        <v>24</v>
      </c>
      <c r="F26" s="116" t="s">
        <v>88</v>
      </c>
      <c r="G26" s="51"/>
      <c r="H26" s="74" t="s">
        <v>103</v>
      </c>
    </row>
    <row r="27" spans="1:8">
      <c r="A27" s="69">
        <v>8025</v>
      </c>
      <c r="B27" s="51">
        <v>607050.95299999998</v>
      </c>
      <c r="C27" s="51">
        <v>5386073.6459999997</v>
      </c>
      <c r="D27" s="51">
        <v>3.42</v>
      </c>
      <c r="E27" s="116" t="s">
        <v>24</v>
      </c>
      <c r="F27" s="116" t="s">
        <v>215</v>
      </c>
      <c r="G27" s="51"/>
      <c r="H27" s="74" t="s">
        <v>103</v>
      </c>
    </row>
    <row r="28" spans="1:8">
      <c r="A28" s="69">
        <v>8026</v>
      </c>
      <c r="B28" s="51">
        <v>597727.62199999997</v>
      </c>
      <c r="C28" s="51">
        <v>5395145.7589999996</v>
      </c>
      <c r="D28" s="51">
        <v>250.535</v>
      </c>
      <c r="E28" s="116" t="s">
        <v>24</v>
      </c>
      <c r="F28" s="116" t="s">
        <v>214</v>
      </c>
      <c r="G28" s="51"/>
      <c r="H28" s="74" t="s">
        <v>103</v>
      </c>
    </row>
    <row r="29" spans="1:8">
      <c r="A29" s="69">
        <v>8027</v>
      </c>
      <c r="B29" s="51">
        <v>580485.84900000005</v>
      </c>
      <c r="C29" s="51">
        <v>5389620.1440000003</v>
      </c>
      <c r="D29" s="51">
        <v>238.63499999999999</v>
      </c>
      <c r="E29" s="116" t="s">
        <v>24</v>
      </c>
      <c r="F29" s="50"/>
      <c r="G29" s="51"/>
      <c r="H29" s="74" t="s">
        <v>103</v>
      </c>
    </row>
    <row r="30" spans="1:8">
      <c r="A30" s="69"/>
      <c r="B30" s="51"/>
      <c r="C30" s="51"/>
      <c r="D30" s="51"/>
      <c r="E30" s="50"/>
      <c r="F30" s="50"/>
      <c r="G30" s="51"/>
      <c r="H30" s="76"/>
    </row>
    <row r="31" spans="1:8">
      <c r="A31" s="69"/>
      <c r="B31" s="51"/>
      <c r="C31" s="51"/>
      <c r="D31" s="51"/>
      <c r="E31" s="50"/>
      <c r="F31" s="50"/>
      <c r="G31" s="51"/>
      <c r="H31" s="76"/>
    </row>
    <row r="32" spans="1:8">
      <c r="A32" s="69"/>
      <c r="B32" s="51"/>
      <c r="C32" s="51"/>
      <c r="D32" s="51"/>
      <c r="E32" s="50"/>
      <c r="F32" s="50"/>
      <c r="G32" s="51"/>
      <c r="H32" s="76"/>
    </row>
    <row r="33" spans="1:8">
      <c r="A33" s="69"/>
      <c r="B33" s="51"/>
      <c r="C33" s="51"/>
      <c r="D33" s="51"/>
      <c r="E33" s="50"/>
      <c r="F33" s="50"/>
      <c r="G33" s="51"/>
      <c r="H33" s="76"/>
    </row>
    <row r="34" spans="1:8">
      <c r="A34" s="69">
        <v>9000</v>
      </c>
      <c r="B34" s="86">
        <v>510475.18400000001</v>
      </c>
      <c r="C34" s="86">
        <v>5419043.9380000001</v>
      </c>
      <c r="D34" s="52">
        <v>97.355999999999995</v>
      </c>
      <c r="E34" s="53" t="s">
        <v>77</v>
      </c>
      <c r="F34" s="47" t="s">
        <v>78</v>
      </c>
      <c r="G34" s="51">
        <v>980279.38199999998</v>
      </c>
      <c r="H34" s="76"/>
    </row>
    <row r="35" spans="1:8">
      <c r="A35" s="69">
        <v>9001</v>
      </c>
      <c r="B35" s="87">
        <v>543411.49100000004</v>
      </c>
      <c r="C35" s="87">
        <v>5443209.2769999998</v>
      </c>
      <c r="D35" s="54">
        <v>193.63399999999999</v>
      </c>
      <c r="E35" s="55" t="s">
        <v>79</v>
      </c>
      <c r="F35" s="50" t="s">
        <v>80</v>
      </c>
      <c r="G35" s="51">
        <v>980238.92700000003</v>
      </c>
      <c r="H35" s="76"/>
    </row>
    <row r="36" spans="1:8">
      <c r="A36" s="69">
        <v>9002</v>
      </c>
      <c r="B36" s="87">
        <v>489693.76799999998</v>
      </c>
      <c r="C36" s="87">
        <v>5447728.0650000004</v>
      </c>
      <c r="D36" s="54">
        <v>46.828000000000003</v>
      </c>
      <c r="E36" s="95" t="s">
        <v>24</v>
      </c>
      <c r="F36" s="82" t="s">
        <v>124</v>
      </c>
      <c r="G36" s="51">
        <v>980268.71299999999</v>
      </c>
      <c r="H36" s="76"/>
    </row>
    <row r="37" spans="1:8">
      <c r="A37" s="69">
        <v>9003</v>
      </c>
      <c r="B37" s="87">
        <v>533789.69099999999</v>
      </c>
      <c r="C37" s="87">
        <v>5458932.9720000001</v>
      </c>
      <c r="D37" s="54">
        <v>15.19</v>
      </c>
      <c r="E37" s="56" t="s">
        <v>81</v>
      </c>
      <c r="F37" s="50" t="s">
        <v>82</v>
      </c>
      <c r="G37" s="57">
        <v>980274.70400000003</v>
      </c>
      <c r="H37" s="76"/>
    </row>
    <row r="38" spans="1:8">
      <c r="A38" s="69">
        <v>9004</v>
      </c>
      <c r="B38" s="87">
        <v>573501.79399999999</v>
      </c>
      <c r="C38" s="87">
        <v>5448496.5360000003</v>
      </c>
      <c r="D38" s="54">
        <v>151.08799999999999</v>
      </c>
      <c r="E38" s="55" t="s">
        <v>19</v>
      </c>
      <c r="F38" s="82" t="s">
        <v>125</v>
      </c>
      <c r="G38" s="51">
        <v>980244.75199999998</v>
      </c>
      <c r="H38" s="76"/>
    </row>
    <row r="39" spans="1:8">
      <c r="A39" s="69">
        <v>9005</v>
      </c>
      <c r="B39" s="87">
        <v>584859.19200000004</v>
      </c>
      <c r="C39" s="87">
        <v>5465012.6109999996</v>
      </c>
      <c r="D39" s="54">
        <v>66.783000000000001</v>
      </c>
      <c r="E39" s="55" t="s">
        <v>32</v>
      </c>
      <c r="F39" s="50" t="s">
        <v>83</v>
      </c>
      <c r="G39" s="51">
        <v>980264.45900000003</v>
      </c>
      <c r="H39" s="76"/>
    </row>
    <row r="40" spans="1:8">
      <c r="A40" s="69">
        <v>9006</v>
      </c>
      <c r="B40" s="51">
        <v>580294.56900000002</v>
      </c>
      <c r="C40" s="51">
        <v>5435483.125</v>
      </c>
      <c r="D40" s="51">
        <v>602.11599999999999</v>
      </c>
      <c r="E40" s="94" t="s">
        <v>24</v>
      </c>
      <c r="F40" s="82" t="s">
        <v>126</v>
      </c>
      <c r="G40" s="51">
        <v>980160.00800000003</v>
      </c>
      <c r="H40" s="75"/>
    </row>
    <row r="41" spans="1:8">
      <c r="A41" s="69">
        <v>9007</v>
      </c>
      <c r="B41" s="124">
        <v>604182.56400000001</v>
      </c>
      <c r="C41" s="124">
        <v>5457156.8590000002</v>
      </c>
      <c r="D41" s="125">
        <v>81.036000000000001</v>
      </c>
      <c r="E41" s="55" t="s">
        <v>101</v>
      </c>
      <c r="F41" s="82" t="s">
        <v>127</v>
      </c>
      <c r="G41" s="51">
        <v>980284.24199999997</v>
      </c>
      <c r="H41" s="74" t="s">
        <v>135</v>
      </c>
    </row>
    <row r="42" spans="1:8">
      <c r="A42" s="69">
        <v>9008</v>
      </c>
      <c r="B42" s="88">
        <v>599361.54</v>
      </c>
      <c r="C42" s="88">
        <v>5396314.25</v>
      </c>
      <c r="D42" s="51">
        <v>270.233</v>
      </c>
      <c r="E42" s="77" t="s">
        <v>128</v>
      </c>
      <c r="F42" s="50" t="s">
        <v>85</v>
      </c>
      <c r="G42" s="51">
        <v>980280.21299999999</v>
      </c>
      <c r="H42" s="76"/>
    </row>
    <row r="43" spans="1:8">
      <c r="A43" s="69">
        <v>9009</v>
      </c>
      <c r="B43" s="87">
        <v>559886.88</v>
      </c>
      <c r="C43" s="87">
        <v>5374074.3150000004</v>
      </c>
      <c r="D43" s="54">
        <v>212.29499999999999</v>
      </c>
      <c r="E43" s="55" t="s">
        <v>86</v>
      </c>
      <c r="F43" s="50" t="s">
        <v>87</v>
      </c>
      <c r="G43" s="51">
        <v>980270.58600000001</v>
      </c>
      <c r="H43" s="76"/>
    </row>
    <row r="44" spans="1:8">
      <c r="A44" s="69">
        <v>9010</v>
      </c>
      <c r="B44" s="51">
        <v>603280.40899999999</v>
      </c>
      <c r="C44" s="51">
        <v>5425560.7929999996</v>
      </c>
      <c r="D44" s="51">
        <v>8.3559999999999999</v>
      </c>
      <c r="E44" s="82" t="s">
        <v>129</v>
      </c>
      <c r="F44" s="82" t="s">
        <v>130</v>
      </c>
      <c r="G44" s="51">
        <v>980304.51100000006</v>
      </c>
      <c r="H44" s="84" t="s">
        <v>136</v>
      </c>
    </row>
    <row r="45" spans="1:8">
      <c r="A45" s="69">
        <v>9011</v>
      </c>
      <c r="B45" s="88">
        <v>604065.26</v>
      </c>
      <c r="C45" s="88">
        <v>5367487.45</v>
      </c>
      <c r="D45" s="51">
        <v>2.6640000000000001</v>
      </c>
      <c r="E45" s="77" t="s">
        <v>128</v>
      </c>
      <c r="F45" s="50" t="s">
        <v>88</v>
      </c>
      <c r="G45" s="51">
        <v>980347.98800000001</v>
      </c>
      <c r="H45" s="76"/>
    </row>
    <row r="46" spans="1:8">
      <c r="A46" s="69">
        <v>9012</v>
      </c>
      <c r="B46" s="88">
        <v>563680</v>
      </c>
      <c r="C46" s="88">
        <v>5423870</v>
      </c>
      <c r="D46" s="51">
        <v>815.52499999999998</v>
      </c>
      <c r="E46" s="77" t="s">
        <v>128</v>
      </c>
      <c r="F46" s="50" t="s">
        <v>89</v>
      </c>
      <c r="G46" s="51">
        <v>980251.82499999995</v>
      </c>
      <c r="H46" s="76"/>
    </row>
    <row r="47" spans="1:8">
      <c r="A47" s="69">
        <v>9013</v>
      </c>
      <c r="B47" s="89">
        <v>531309.56999999995</v>
      </c>
      <c r="C47" s="89">
        <v>5426472.1699999999</v>
      </c>
      <c r="D47" s="78">
        <v>395.947</v>
      </c>
      <c r="E47" s="55" t="s">
        <v>24</v>
      </c>
      <c r="F47" s="50" t="s">
        <v>90</v>
      </c>
      <c r="G47" s="51">
        <v>980216.47600000002</v>
      </c>
      <c r="H47" s="76"/>
    </row>
    <row r="48" spans="1:8">
      <c r="A48" s="69">
        <v>9014</v>
      </c>
      <c r="B48" s="88">
        <v>563680</v>
      </c>
      <c r="C48" s="88">
        <v>5423870</v>
      </c>
      <c r="D48" s="51">
        <v>815.52499999999998</v>
      </c>
      <c r="E48" s="77" t="s">
        <v>131</v>
      </c>
      <c r="F48" s="50" t="s">
        <v>91</v>
      </c>
      <c r="G48" s="51">
        <v>980125.11100000003</v>
      </c>
      <c r="H48" s="76"/>
    </row>
    <row r="49" spans="1:8">
      <c r="A49" s="69">
        <v>9015</v>
      </c>
      <c r="B49" s="88">
        <v>544225.32999999996</v>
      </c>
      <c r="C49" s="88">
        <v>5407913.0499999998</v>
      </c>
      <c r="D49" s="51">
        <v>385.38099999999997</v>
      </c>
      <c r="E49" s="94" t="s">
        <v>24</v>
      </c>
      <c r="F49" s="50" t="s">
        <v>92</v>
      </c>
      <c r="G49" s="51">
        <v>980226.10199999996</v>
      </c>
      <c r="H49" s="76"/>
    </row>
    <row r="50" spans="1:8">
      <c r="A50" s="69">
        <v>9016</v>
      </c>
      <c r="B50" s="51">
        <v>589690.64500000002</v>
      </c>
      <c r="C50" s="51">
        <v>5433027.2060000002</v>
      </c>
      <c r="D50" s="51">
        <v>147.21700000000001</v>
      </c>
      <c r="E50" s="94" t="s">
        <v>24</v>
      </c>
      <c r="F50" s="82" t="s">
        <v>132</v>
      </c>
      <c r="G50" s="51">
        <v>980260.57799999998</v>
      </c>
      <c r="H50" s="75"/>
    </row>
    <row r="51" spans="1:8">
      <c r="A51" s="69">
        <v>9017</v>
      </c>
      <c r="B51" s="51">
        <v>597670.20900000003</v>
      </c>
      <c r="C51" s="51">
        <v>5441478.7769999998</v>
      </c>
      <c r="D51" s="51">
        <v>119.40300000000001</v>
      </c>
      <c r="E51" s="94" t="s">
        <v>24</v>
      </c>
      <c r="F51" s="50" t="s">
        <v>67</v>
      </c>
      <c r="G51" s="51">
        <v>980279.821</v>
      </c>
      <c r="H51" s="116" t="s">
        <v>153</v>
      </c>
    </row>
    <row r="52" spans="1:8">
      <c r="A52" s="69">
        <v>9018</v>
      </c>
      <c r="B52" s="60">
        <v>583248.42700000003</v>
      </c>
      <c r="C52" s="60">
        <v>5428279.7740000002</v>
      </c>
      <c r="D52" s="60">
        <v>125.685</v>
      </c>
      <c r="E52" s="82" t="s">
        <v>24</v>
      </c>
      <c r="F52" s="82" t="s">
        <v>133</v>
      </c>
      <c r="G52" s="51">
        <v>980268.61499999999</v>
      </c>
      <c r="H52" s="75"/>
    </row>
    <row r="53" spans="1:8">
      <c r="A53" s="69"/>
      <c r="B53" s="51"/>
      <c r="C53" s="51"/>
      <c r="D53" s="51"/>
      <c r="E53" s="82"/>
      <c r="F53" s="82"/>
      <c r="G53" s="51"/>
      <c r="H53" s="75"/>
    </row>
    <row r="54" spans="1:8">
      <c r="A54" s="69"/>
      <c r="B54" s="51"/>
      <c r="C54" s="51"/>
      <c r="D54" s="51"/>
      <c r="E54" s="82"/>
      <c r="F54" s="82"/>
      <c r="G54" s="51"/>
      <c r="H54" s="75"/>
    </row>
    <row r="55" spans="1:8">
      <c r="A55" s="69"/>
      <c r="B55" s="51"/>
      <c r="C55" s="51"/>
      <c r="D55" s="51"/>
      <c r="E55" s="82"/>
      <c r="F55" s="82"/>
      <c r="G55" s="51"/>
      <c r="H55" s="75"/>
    </row>
    <row r="56" spans="1:8">
      <c r="A56" s="69"/>
      <c r="B56" s="51"/>
      <c r="C56" s="51"/>
      <c r="D56" s="51"/>
      <c r="E56" s="50"/>
      <c r="F56" s="50"/>
      <c r="G56" s="51"/>
      <c r="H56" s="76"/>
    </row>
    <row r="57" spans="1:8">
      <c r="A57" s="69">
        <v>9500</v>
      </c>
      <c r="B57" s="87">
        <v>518986.576</v>
      </c>
      <c r="C57" s="87">
        <v>5441357.8859999999</v>
      </c>
      <c r="D57" s="54">
        <v>206.38800000000001</v>
      </c>
      <c r="E57" s="56" t="s">
        <v>93</v>
      </c>
      <c r="F57" s="50" t="s">
        <v>94</v>
      </c>
      <c r="G57" s="51">
        <v>980245.53300000005</v>
      </c>
      <c r="H57" s="76"/>
    </row>
    <row r="58" spans="1:8">
      <c r="A58" s="69">
        <v>9501</v>
      </c>
      <c r="B58" s="87">
        <v>561688.21400000004</v>
      </c>
      <c r="C58" s="87">
        <v>5442110.5350000001</v>
      </c>
      <c r="D58" s="54">
        <v>175.00800000000001</v>
      </c>
      <c r="E58" s="55" t="s">
        <v>95</v>
      </c>
      <c r="F58" s="50" t="s">
        <v>96</v>
      </c>
      <c r="G58" s="51">
        <v>980238.96200000006</v>
      </c>
      <c r="H58" s="76"/>
    </row>
    <row r="59" spans="1:8">
      <c r="A59" s="69">
        <v>9502</v>
      </c>
      <c r="B59" s="88">
        <v>578027.07999999996</v>
      </c>
      <c r="C59" s="88">
        <v>5388805.9299999997</v>
      </c>
      <c r="D59" s="51">
        <v>235.947</v>
      </c>
      <c r="E59" s="77" t="s">
        <v>128</v>
      </c>
      <c r="F59" s="50" t="s">
        <v>97</v>
      </c>
      <c r="G59" s="51">
        <v>980279.11699999997</v>
      </c>
      <c r="H59" s="76"/>
    </row>
    <row r="60" spans="1:8">
      <c r="A60" s="69">
        <v>9503</v>
      </c>
      <c r="B60" s="88">
        <v>605402.01</v>
      </c>
      <c r="C60" s="88">
        <v>5408923.5700000003</v>
      </c>
      <c r="D60" s="51">
        <v>7.165</v>
      </c>
      <c r="E60" s="77" t="s">
        <v>128</v>
      </c>
      <c r="F60" s="50" t="s">
        <v>98</v>
      </c>
      <c r="G60" s="51">
        <v>980324.36300000001</v>
      </c>
      <c r="H60" s="76"/>
    </row>
    <row r="61" spans="1:8">
      <c r="A61" s="69">
        <v>9504</v>
      </c>
      <c r="B61" s="159">
        <v>584559.94900000002</v>
      </c>
      <c r="C61" s="159">
        <v>5364725.8380000005</v>
      </c>
      <c r="D61" s="160">
        <v>295.25099999999998</v>
      </c>
      <c r="E61" s="161" t="s">
        <v>24</v>
      </c>
      <c r="F61" s="50" t="s">
        <v>99</v>
      </c>
      <c r="G61" s="51">
        <v>980291.90899999999</v>
      </c>
      <c r="H61" s="76"/>
    </row>
    <row r="62" spans="1:8" ht="15.75" thickBot="1">
      <c r="A62" s="79">
        <v>9505</v>
      </c>
      <c r="B62" s="126">
        <v>527667</v>
      </c>
      <c r="C62" s="126">
        <v>5388320</v>
      </c>
      <c r="D62" s="127">
        <v>190</v>
      </c>
      <c r="E62" s="80" t="s">
        <v>84</v>
      </c>
      <c r="F62" s="59" t="s">
        <v>100</v>
      </c>
      <c r="G62" s="58">
        <v>980283.47600000002</v>
      </c>
      <c r="H62" s="81"/>
    </row>
    <row r="67" spans="1:8">
      <c r="A67" s="96"/>
      <c r="B67" s="97"/>
      <c r="C67" s="97"/>
      <c r="D67" s="97"/>
      <c r="E67" s="96"/>
      <c r="F67" s="96"/>
      <c r="G67" s="97"/>
      <c r="H67" s="96"/>
    </row>
    <row r="68" spans="1:8">
      <c r="A68" s="96"/>
      <c r="B68" s="98"/>
      <c r="C68" s="98"/>
      <c r="D68" s="97"/>
      <c r="E68" s="99"/>
      <c r="F68" s="100"/>
      <c r="G68" s="97"/>
      <c r="H68" s="101"/>
    </row>
    <row r="69" spans="1:8">
      <c r="A69" s="96"/>
      <c r="B69" s="97"/>
      <c r="C69" s="97"/>
      <c r="D69" s="97"/>
      <c r="E69" s="102"/>
      <c r="F69" s="100"/>
      <c r="G69" s="97"/>
      <c r="H69" s="102"/>
    </row>
  </sheetData>
  <pageMargins left="0.7" right="0.7" top="0.75" bottom="0.75" header="0.3" footer="0.3"/>
  <pageSetup paperSize="9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GRAV_OBS</vt:lpstr>
      <vt:lpstr>Control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Court</cp:lastModifiedBy>
  <cp:lastPrinted>2009-01-23T03:05:44Z</cp:lastPrinted>
  <dcterms:created xsi:type="dcterms:W3CDTF">2008-10-31T00:40:50Z</dcterms:created>
  <dcterms:modified xsi:type="dcterms:W3CDTF">2009-01-28T05:38:30Z</dcterms:modified>
</cp:coreProperties>
</file>