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897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46" i="1"/>
  <c r="F145"/>
  <c r="F144"/>
  <c r="F143"/>
  <c r="C145"/>
  <c r="C143"/>
  <c r="C142"/>
  <c r="C139"/>
  <c r="C140"/>
  <c r="F130"/>
  <c r="C141"/>
  <c r="C146"/>
  <c r="H123"/>
  <c r="H122"/>
  <c r="H121"/>
  <c r="G123"/>
  <c r="G122"/>
  <c r="D125"/>
  <c r="D126" s="1"/>
  <c r="E124"/>
  <c r="E123"/>
  <c r="E122"/>
  <c r="D123"/>
  <c r="D122"/>
  <c r="D124"/>
  <c r="D121"/>
  <c r="H112"/>
  <c r="F114"/>
  <c r="G114" s="1"/>
  <c r="F113"/>
  <c r="G113" s="1"/>
  <c r="H113" s="1"/>
  <c r="H114" s="1"/>
  <c r="D117"/>
  <c r="E115"/>
  <c r="E114"/>
  <c r="E113"/>
  <c r="D116"/>
  <c r="D114"/>
  <c r="D113"/>
  <c r="D115"/>
  <c r="D112"/>
  <c r="F131"/>
  <c r="H105"/>
  <c r="H104"/>
  <c r="H103"/>
  <c r="G105"/>
  <c r="G104"/>
  <c r="F105"/>
  <c r="F104"/>
  <c r="D108"/>
  <c r="E106"/>
  <c r="E105"/>
  <c r="E104"/>
  <c r="D107"/>
  <c r="D106"/>
  <c r="D105"/>
  <c r="D104"/>
  <c r="D103"/>
  <c r="F129"/>
  <c r="H92"/>
  <c r="H93" s="1"/>
  <c r="H91"/>
  <c r="G92"/>
  <c r="G93"/>
  <c r="G91"/>
  <c r="F92"/>
  <c r="F93"/>
  <c r="F91"/>
  <c r="D96"/>
  <c r="E94"/>
  <c r="E92"/>
  <c r="E93"/>
  <c r="E91"/>
  <c r="D95"/>
  <c r="D92"/>
  <c r="D93" s="1"/>
  <c r="D91"/>
  <c r="D94"/>
  <c r="H90"/>
  <c r="D90"/>
  <c r="C133"/>
  <c r="D84"/>
  <c r="D81"/>
  <c r="D40"/>
  <c r="D34"/>
  <c r="D30"/>
  <c r="H30"/>
  <c r="H18"/>
  <c r="E20"/>
  <c r="E21"/>
  <c r="E22"/>
  <c r="E23"/>
  <c r="E19"/>
  <c r="E24" s="1"/>
  <c r="D19"/>
  <c r="D20" s="1"/>
  <c r="D21" s="1"/>
  <c r="D22" s="1"/>
  <c r="D23" s="1"/>
  <c r="D25" s="1"/>
  <c r="D26" s="1"/>
  <c r="I4"/>
  <c r="I5"/>
  <c r="I6"/>
  <c r="I7"/>
  <c r="I8"/>
  <c r="I9"/>
  <c r="I10"/>
  <c r="I11"/>
  <c r="I30"/>
  <c r="I31"/>
  <c r="I32"/>
  <c r="I33"/>
  <c r="I40"/>
  <c r="I41"/>
  <c r="I42"/>
  <c r="I43"/>
  <c r="I63"/>
  <c r="I64"/>
  <c r="I65"/>
  <c r="I72"/>
  <c r="I73"/>
  <c r="I74"/>
  <c r="I81"/>
  <c r="I82"/>
  <c r="I83"/>
  <c r="I54"/>
  <c r="I55"/>
  <c r="I56"/>
  <c r="I53"/>
  <c r="E83"/>
  <c r="E82"/>
  <c r="E75"/>
  <c r="E65"/>
  <c r="E64"/>
  <c r="E57"/>
  <c r="E45"/>
  <c r="D45"/>
  <c r="D57" s="1"/>
  <c r="E34"/>
  <c r="H4"/>
  <c r="E12"/>
  <c r="D5"/>
  <c r="D6" s="1"/>
  <c r="D7" s="1"/>
  <c r="D8" s="1"/>
  <c r="D9" s="1"/>
  <c r="D10" s="1"/>
  <c r="D11" s="1"/>
  <c r="D13" s="1"/>
  <c r="F123" l="1"/>
  <c r="F122"/>
  <c r="F23"/>
  <c r="G23" s="1"/>
  <c r="F21"/>
  <c r="G21" s="1"/>
  <c r="F22"/>
  <c r="G22" s="1"/>
  <c r="F20"/>
  <c r="G20" s="1"/>
  <c r="F19"/>
  <c r="G19" s="1"/>
  <c r="H19" s="1"/>
  <c r="E84"/>
  <c r="D14"/>
  <c r="E66"/>
  <c r="F10"/>
  <c r="G10" s="1"/>
  <c r="F8"/>
  <c r="G8" s="1"/>
  <c r="F6"/>
  <c r="G6" s="1"/>
  <c r="F11"/>
  <c r="G11" s="1"/>
  <c r="F9"/>
  <c r="G9" s="1"/>
  <c r="F7"/>
  <c r="G7" s="1"/>
  <c r="F5"/>
  <c r="G5" s="1"/>
  <c r="H5" s="1"/>
  <c r="H20" l="1"/>
  <c r="H21" s="1"/>
  <c r="H22" s="1"/>
  <c r="H23" s="1"/>
  <c r="H6"/>
  <c r="H7" s="1"/>
  <c r="D72"/>
  <c r="D63"/>
  <c r="H8" l="1"/>
  <c r="D75"/>
  <c r="D64"/>
  <c r="D65" s="1"/>
  <c r="H63"/>
  <c r="D73"/>
  <c r="D74" s="1"/>
  <c r="D76" s="1"/>
  <c r="D77" s="1"/>
  <c r="H72"/>
  <c r="H9"/>
  <c r="F74" l="1"/>
  <c r="G74" s="1"/>
  <c r="F73"/>
  <c r="G73" s="1"/>
  <c r="H73" s="1"/>
  <c r="H81"/>
  <c r="D82"/>
  <c r="D83" s="1"/>
  <c r="H10"/>
  <c r="H11" s="1"/>
  <c r="D53"/>
  <c r="H40"/>
  <c r="D41"/>
  <c r="D42" s="1"/>
  <c r="D43" s="1"/>
  <c r="D44" s="1"/>
  <c r="D46" s="1"/>
  <c r="D47" s="1"/>
  <c r="D31"/>
  <c r="D32" s="1"/>
  <c r="D33" s="1"/>
  <c r="H74" l="1"/>
  <c r="F43"/>
  <c r="G43" s="1"/>
  <c r="F41"/>
  <c r="G41" s="1"/>
  <c r="H41" s="1"/>
  <c r="F44"/>
  <c r="G44" s="1"/>
  <c r="F42"/>
  <c r="G42" s="1"/>
  <c r="H53"/>
  <c r="D54"/>
  <c r="D55" s="1"/>
  <c r="D56" s="1"/>
  <c r="D58" s="1"/>
  <c r="D59" s="1"/>
  <c r="D35"/>
  <c r="D36" s="1"/>
  <c r="H42" l="1"/>
  <c r="H43" s="1"/>
  <c r="H44" s="1"/>
  <c r="F33"/>
  <c r="G33" s="1"/>
  <c r="F31"/>
  <c r="G31" s="1"/>
  <c r="H31" s="1"/>
  <c r="F32"/>
  <c r="G32" s="1"/>
  <c r="F55"/>
  <c r="G55" s="1"/>
  <c r="F54"/>
  <c r="G54" s="1"/>
  <c r="H54" s="1"/>
  <c r="F56"/>
  <c r="G56" s="1"/>
  <c r="H55" l="1"/>
  <c r="H56" s="1"/>
  <c r="D66"/>
  <c r="D67" s="1"/>
  <c r="D68" s="1"/>
  <c r="H32"/>
  <c r="H33" s="1"/>
  <c r="F64" l="1"/>
  <c r="G64" s="1"/>
  <c r="H64" s="1"/>
  <c r="F65"/>
  <c r="G65" s="1"/>
  <c r="D85" l="1"/>
  <c r="D86" s="1"/>
  <c r="H65"/>
  <c r="F83" l="1"/>
  <c r="G83" s="1"/>
  <c r="F82"/>
  <c r="G82" s="1"/>
  <c r="H82" s="1"/>
  <c r="H83" l="1"/>
</calcChain>
</file>

<file path=xl/sharedStrings.xml><?xml version="1.0" encoding="utf-8"?>
<sst xmlns="http://schemas.openxmlformats.org/spreadsheetml/2006/main" count="186" uniqueCount="53">
  <si>
    <t>0271</t>
  </si>
  <si>
    <t>FROM</t>
  </si>
  <si>
    <t>TO</t>
  </si>
  <si>
    <t>dGrv</t>
  </si>
  <si>
    <t>GRV</t>
  </si>
  <si>
    <t>9015</t>
  </si>
  <si>
    <t>9505</t>
  </si>
  <si>
    <t>9009</t>
  </si>
  <si>
    <t>9502</t>
  </si>
  <si>
    <t>9008</t>
  </si>
  <si>
    <t>9139</t>
  </si>
  <si>
    <t>N/S Traverse (3)</t>
  </si>
  <si>
    <t>9501</t>
  </si>
  <si>
    <t>9014</t>
  </si>
  <si>
    <t>9012</t>
  </si>
  <si>
    <t>9504</t>
  </si>
  <si>
    <t>9011</t>
  </si>
  <si>
    <t>9503</t>
  </si>
  <si>
    <t>9004</t>
  </si>
  <si>
    <t>9005</t>
  </si>
  <si>
    <t>9007</t>
  </si>
  <si>
    <t>Misclose</t>
  </si>
  <si>
    <t>Adjust Rate/Mgal</t>
  </si>
  <si>
    <t>9001</t>
  </si>
  <si>
    <t>9003</t>
  </si>
  <si>
    <t>Adj Value</t>
  </si>
  <si>
    <t>Adj dGrv</t>
  </si>
  <si>
    <t>9000</t>
  </si>
  <si>
    <t>9013</t>
  </si>
  <si>
    <t>9002</t>
  </si>
  <si>
    <t>Northern Traverse (1)</t>
  </si>
  <si>
    <t>Southern Traverse (2)</t>
  </si>
  <si>
    <t>South-East Corner Traverse (4)</t>
  </si>
  <si>
    <t>North-East Corner Traverse (5)</t>
  </si>
  <si>
    <t>North Central Traverse (6)</t>
  </si>
  <si>
    <t>Targa Traverse (7)</t>
  </si>
  <si>
    <t>Georgetown Traverse (8)</t>
  </si>
  <si>
    <t>Summary</t>
  </si>
  <si>
    <t>Adj</t>
  </si>
  <si>
    <t>dGRV</t>
  </si>
  <si>
    <t>Obs Grv</t>
  </si>
  <si>
    <t>[dGRV]</t>
  </si>
  <si>
    <t>Adj dGRV</t>
  </si>
  <si>
    <t>Adj Gravity</t>
  </si>
  <si>
    <t xml:space="preserve">Stn No </t>
  </si>
  <si>
    <t>-12.885</t>
  </si>
  <si>
    <t>2071</t>
  </si>
  <si>
    <t>St Helens to …..(9)</t>
  </si>
  <si>
    <t>Adjust Rate/mGal</t>
  </si>
  <si>
    <t>St Helens To 9016 (10)</t>
  </si>
  <si>
    <t>St Helens To Anson Bay</t>
  </si>
  <si>
    <t>GRAVITY NETWORK ADJUSTMENT - 08/09</t>
  </si>
  <si>
    <t>Launceston-Upper Blessington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</si>
</sst>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0000"/>
  </numFmts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/>
    <xf numFmtId="1" fontId="1" fillId="0" borderId="0" xfId="0" applyNumberFormat="1" applyFont="1" applyAlignment="1">
      <alignment horizontal="left"/>
    </xf>
    <xf numFmtId="0" fontId="0" fillId="0" borderId="0" xfId="0" applyFill="1"/>
    <xf numFmtId="1" fontId="2" fillId="0" borderId="0" xfId="0" applyNumberFormat="1" applyFont="1" applyAlignment="1">
      <alignment horizontal="left"/>
    </xf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/>
    </xf>
    <xf numFmtId="0" fontId="3" fillId="0" borderId="1" xfId="0" applyFont="1" applyBorder="1"/>
    <xf numFmtId="164" fontId="3" fillId="0" borderId="0" xfId="0" quotePrefix="1" applyNumberFormat="1" applyFont="1" applyAlignment="1">
      <alignment horizontal="right"/>
    </xf>
    <xf numFmtId="165" fontId="3" fillId="0" borderId="0" xfId="0" applyNumberFormat="1" applyFont="1"/>
    <xf numFmtId="164" fontId="3" fillId="0" borderId="1" xfId="0" applyNumberFormat="1" applyFont="1" applyBorder="1"/>
    <xf numFmtId="164" fontId="3" fillId="2" borderId="0" xfId="0" applyNumberFormat="1" applyFont="1" applyFill="1" applyAlignment="1">
      <alignment horizontal="right"/>
    </xf>
    <xf numFmtId="164" fontId="3" fillId="2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6"/>
  <sheetViews>
    <sheetView tabSelected="1" topLeftCell="A128" workbookViewId="0">
      <selection activeCell="I146" sqref="A1:I146"/>
    </sheetView>
  </sheetViews>
  <sheetFormatPr defaultRowHeight="15"/>
  <cols>
    <col min="1" max="1" width="5.140625" style="5" customWidth="1"/>
    <col min="2" max="2" width="5.7109375" style="5" customWidth="1"/>
    <col min="3" max="3" width="10.85546875" style="4" customWidth="1"/>
    <col min="4" max="4" width="11.7109375" style="3" customWidth="1"/>
    <col min="5" max="5" width="7.28515625" customWidth="1"/>
    <col min="6" max="6" width="10.28515625" style="3" customWidth="1"/>
    <col min="7" max="7" width="7.85546875" customWidth="1"/>
    <col min="8" max="8" width="10.5703125" style="4" bestFit="1" customWidth="1"/>
    <col min="9" max="9" width="6.42578125" style="2" customWidth="1"/>
    <col min="10" max="10" width="4.140625" style="10" customWidth="1"/>
    <col min="11" max="11" width="9.140625" style="1"/>
  </cols>
  <sheetData>
    <row r="1" spans="1:9" ht="18.75">
      <c r="A1" s="9" t="s">
        <v>51</v>
      </c>
      <c r="B1" s="6"/>
      <c r="C1" s="7"/>
      <c r="D1" s="8"/>
      <c r="E1" s="12"/>
      <c r="F1" s="13"/>
      <c r="G1" s="12"/>
      <c r="H1" s="14"/>
      <c r="I1" s="15"/>
    </row>
    <row r="2" spans="1:9">
      <c r="A2" s="11" t="s">
        <v>30</v>
      </c>
      <c r="B2" s="16"/>
      <c r="C2" s="14"/>
      <c r="D2" s="13"/>
      <c r="E2" s="17"/>
      <c r="F2" s="13"/>
      <c r="G2" s="12"/>
      <c r="H2" s="14"/>
      <c r="I2" s="15"/>
    </row>
    <row r="3" spans="1:9">
      <c r="A3" s="16" t="s">
        <v>1</v>
      </c>
      <c r="B3" s="16" t="s">
        <v>2</v>
      </c>
      <c r="C3" s="14" t="s">
        <v>3</v>
      </c>
      <c r="D3" s="13" t="s">
        <v>4</v>
      </c>
      <c r="E3" s="12" t="s">
        <v>41</v>
      </c>
      <c r="F3" s="13" t="s">
        <v>38</v>
      </c>
      <c r="G3" s="12" t="s">
        <v>26</v>
      </c>
      <c r="H3" s="14" t="s">
        <v>25</v>
      </c>
      <c r="I3" s="15"/>
    </row>
    <row r="4" spans="1:9">
      <c r="A4" s="16"/>
      <c r="B4" s="16" t="s">
        <v>0</v>
      </c>
      <c r="C4" s="14"/>
      <c r="D4" s="13">
        <v>980275.39</v>
      </c>
      <c r="E4" s="12"/>
      <c r="F4" s="13"/>
      <c r="G4" s="12"/>
      <c r="H4" s="14">
        <f>D4</f>
        <v>980275.39</v>
      </c>
      <c r="I4" s="18" t="str">
        <f t="shared" ref="I4:I43" si="0">B4</f>
        <v>0271</v>
      </c>
    </row>
    <row r="5" spans="1:9">
      <c r="A5" s="16" t="s">
        <v>0</v>
      </c>
      <c r="B5" s="16">
        <v>9000</v>
      </c>
      <c r="C5" s="14">
        <v>3.9910000000000001</v>
      </c>
      <c r="D5" s="13">
        <f>D4+C5</f>
        <v>980279.38100000005</v>
      </c>
      <c r="E5" s="12">
        <v>3.9910000000000001</v>
      </c>
      <c r="F5" s="13">
        <f>E5*D14</f>
        <v>5.4692131733665968E-4</v>
      </c>
      <c r="G5" s="13">
        <f>C5+F5</f>
        <v>3.9915469213173367</v>
      </c>
      <c r="H5" s="14">
        <f>H4+G5</f>
        <v>980279.38154692133</v>
      </c>
      <c r="I5" s="18">
        <f t="shared" si="0"/>
        <v>9000</v>
      </c>
    </row>
    <row r="6" spans="1:9">
      <c r="A6" s="16">
        <v>9000</v>
      </c>
      <c r="B6" s="16">
        <v>9500</v>
      </c>
      <c r="C6" s="14">
        <v>-33.853000000000002</v>
      </c>
      <c r="D6" s="13">
        <f t="shared" ref="D6:D11" si="1">D5+C6</f>
        <v>980245.52800000005</v>
      </c>
      <c r="E6" s="12">
        <v>33.853000000000002</v>
      </c>
      <c r="F6" s="13">
        <f>E6*D14</f>
        <v>4.6391699713851011E-3</v>
      </c>
      <c r="G6" s="13">
        <f t="shared" ref="G6:G11" si="2">C6+F6</f>
        <v>-33.848360830028618</v>
      </c>
      <c r="H6" s="14">
        <f t="shared" ref="H6:H11" si="3">H5+G6</f>
        <v>980245.53318609134</v>
      </c>
      <c r="I6" s="18">
        <f t="shared" si="0"/>
        <v>9500</v>
      </c>
    </row>
    <row r="7" spans="1:9">
      <c r="A7" s="16">
        <v>9500</v>
      </c>
      <c r="B7" s="16">
        <v>9001</v>
      </c>
      <c r="C7" s="14">
        <v>-6.6070000000000002</v>
      </c>
      <c r="D7" s="13">
        <f t="shared" si="1"/>
        <v>980238.92100000009</v>
      </c>
      <c r="E7" s="12">
        <v>6.6070000000000002</v>
      </c>
      <c r="F7" s="13">
        <f>D14*E7</f>
        <v>9.0541446846487356E-4</v>
      </c>
      <c r="G7" s="13">
        <f t="shared" si="2"/>
        <v>-6.6060945855315349</v>
      </c>
      <c r="H7" s="14">
        <f t="shared" si="3"/>
        <v>980238.92709150584</v>
      </c>
      <c r="I7" s="18">
        <f t="shared" si="0"/>
        <v>9001</v>
      </c>
    </row>
    <row r="8" spans="1:9">
      <c r="A8" s="16">
        <v>9001</v>
      </c>
      <c r="B8" s="16">
        <v>9501</v>
      </c>
      <c r="C8" s="14">
        <v>3.5000000000000003E-2</v>
      </c>
      <c r="D8" s="13">
        <f t="shared" si="1"/>
        <v>980238.95600000012</v>
      </c>
      <c r="E8" s="12">
        <v>3.5000000000000003E-2</v>
      </c>
      <c r="F8" s="13">
        <f>E8*D14</f>
        <v>4.7963533216695286E-6</v>
      </c>
      <c r="G8" s="13">
        <f t="shared" si="2"/>
        <v>3.5004796353321675E-2</v>
      </c>
      <c r="H8" s="14">
        <f t="shared" si="3"/>
        <v>980238.96209630219</v>
      </c>
      <c r="I8" s="18">
        <f t="shared" si="0"/>
        <v>9501</v>
      </c>
    </row>
    <row r="9" spans="1:9">
      <c r="A9" s="16">
        <v>9501</v>
      </c>
      <c r="B9" s="16">
        <v>9004</v>
      </c>
      <c r="C9" s="14">
        <v>5.7889999999999997</v>
      </c>
      <c r="D9" s="13">
        <f t="shared" si="1"/>
        <v>980244.74500000011</v>
      </c>
      <c r="E9" s="12">
        <v>5.7889999999999997</v>
      </c>
      <c r="F9" s="13">
        <f>E9*D14</f>
        <v>7.9331683940413991E-4</v>
      </c>
      <c r="G9" s="13">
        <f t="shared" si="2"/>
        <v>5.789793316839404</v>
      </c>
      <c r="H9" s="14">
        <f t="shared" si="3"/>
        <v>980244.75188961904</v>
      </c>
      <c r="I9" s="18">
        <f t="shared" si="0"/>
        <v>9004</v>
      </c>
    </row>
    <row r="10" spans="1:9">
      <c r="A10" s="16">
        <v>9004</v>
      </c>
      <c r="B10" s="16">
        <v>9006</v>
      </c>
      <c r="C10" s="14">
        <v>-84.756</v>
      </c>
      <c r="D10" s="13">
        <f t="shared" si="1"/>
        <v>980159.98900000006</v>
      </c>
      <c r="E10" s="12">
        <v>84.756</v>
      </c>
      <c r="F10" s="13">
        <f>E10*D14</f>
        <v>1.161484920375493E-2</v>
      </c>
      <c r="G10" s="13">
        <f t="shared" si="2"/>
        <v>-84.744385150796248</v>
      </c>
      <c r="H10" s="14">
        <f t="shared" si="3"/>
        <v>980160.0075044682</v>
      </c>
      <c r="I10" s="18">
        <f t="shared" si="0"/>
        <v>9006</v>
      </c>
    </row>
    <row r="11" spans="1:9">
      <c r="A11" s="16">
        <v>9006</v>
      </c>
      <c r="B11" s="16">
        <v>9139</v>
      </c>
      <c r="C11" s="14">
        <v>142.26300000000001</v>
      </c>
      <c r="D11" s="13">
        <f t="shared" si="1"/>
        <v>980302.25200000009</v>
      </c>
      <c r="E11" s="12">
        <v>142.26300000000001</v>
      </c>
      <c r="F11" s="13">
        <f>D14*E11</f>
        <v>1.949553178859063E-2</v>
      </c>
      <c r="G11" s="13">
        <f t="shared" si="2"/>
        <v>142.28249553178858</v>
      </c>
      <c r="H11" s="14">
        <f t="shared" si="3"/>
        <v>980302.29</v>
      </c>
      <c r="I11" s="18">
        <f t="shared" si="0"/>
        <v>9139</v>
      </c>
    </row>
    <row r="12" spans="1:9" ht="15.75" thickBot="1">
      <c r="A12" s="16"/>
      <c r="B12" s="16"/>
      <c r="C12" s="14"/>
      <c r="D12" s="13">
        <v>980302.29</v>
      </c>
      <c r="E12" s="19">
        <f>SUM(E5:E11)</f>
        <v>277.29399999999998</v>
      </c>
      <c r="F12" s="13"/>
      <c r="G12" s="12"/>
      <c r="H12" s="14"/>
      <c r="I12" s="18"/>
    </row>
    <row r="13" spans="1:9">
      <c r="A13" s="16"/>
      <c r="B13" s="16"/>
      <c r="C13" s="14"/>
      <c r="D13" s="13">
        <f>D12-D11</f>
        <v>3.7999999942258E-2</v>
      </c>
      <c r="E13" s="12" t="s">
        <v>21</v>
      </c>
      <c r="F13" s="13"/>
      <c r="G13" s="12"/>
      <c r="H13" s="14"/>
      <c r="I13" s="18"/>
    </row>
    <row r="14" spans="1:9">
      <c r="A14" s="16"/>
      <c r="B14" s="16"/>
      <c r="C14" s="14"/>
      <c r="D14" s="13">
        <f>D13/E12</f>
        <v>1.3703866633341509E-4</v>
      </c>
      <c r="E14" s="12" t="s">
        <v>22</v>
      </c>
      <c r="F14" s="13"/>
      <c r="G14" s="12"/>
      <c r="H14" s="14"/>
      <c r="I14" s="18"/>
    </row>
    <row r="15" spans="1:9">
      <c r="A15" s="16"/>
      <c r="B15" s="16"/>
      <c r="C15" s="14"/>
      <c r="D15" s="13"/>
      <c r="E15" s="12"/>
      <c r="F15" s="13"/>
      <c r="G15" s="12"/>
      <c r="H15" s="14"/>
      <c r="I15" s="18"/>
    </row>
    <row r="16" spans="1:9">
      <c r="A16" s="11" t="s">
        <v>31</v>
      </c>
      <c r="B16" s="16"/>
      <c r="C16" s="14"/>
      <c r="D16" s="13"/>
      <c r="E16" s="12"/>
      <c r="F16" s="13"/>
      <c r="G16" s="12"/>
      <c r="H16" s="14"/>
      <c r="I16" s="18"/>
    </row>
    <row r="17" spans="1:9">
      <c r="A17" s="16" t="s">
        <v>1</v>
      </c>
      <c r="B17" s="16" t="s">
        <v>2</v>
      </c>
      <c r="C17" s="14" t="s">
        <v>39</v>
      </c>
      <c r="D17" s="13" t="s">
        <v>40</v>
      </c>
      <c r="E17" s="12" t="s">
        <v>41</v>
      </c>
      <c r="F17" s="13" t="s">
        <v>38</v>
      </c>
      <c r="G17" s="12" t="s">
        <v>42</v>
      </c>
      <c r="H17" s="14" t="s">
        <v>43</v>
      </c>
      <c r="I17" s="18" t="s">
        <v>44</v>
      </c>
    </row>
    <row r="18" spans="1:9">
      <c r="A18" s="16"/>
      <c r="B18" s="16">
        <v>2071</v>
      </c>
      <c r="C18" s="14"/>
      <c r="D18" s="13">
        <v>980275.39</v>
      </c>
      <c r="E18" s="12"/>
      <c r="F18" s="13"/>
      <c r="G18" s="12"/>
      <c r="H18" s="14">
        <f>D18</f>
        <v>980275.39</v>
      </c>
      <c r="I18" s="18" t="s">
        <v>46</v>
      </c>
    </row>
    <row r="19" spans="1:9">
      <c r="A19" s="16">
        <v>2071</v>
      </c>
      <c r="B19" s="16">
        <v>9505</v>
      </c>
      <c r="C19" s="14">
        <v>8.0890000000000004</v>
      </c>
      <c r="D19" s="13">
        <f>D18+C19</f>
        <v>980283.47900000005</v>
      </c>
      <c r="E19" s="12">
        <f>ABS(C19)</f>
        <v>8.0890000000000004</v>
      </c>
      <c r="F19" s="13">
        <f>E19*$D$26</f>
        <v>3.0704118278418262E-3</v>
      </c>
      <c r="G19" s="13">
        <f>C19-F19</f>
        <v>8.0859295881721582</v>
      </c>
      <c r="H19" s="14">
        <f>H18+G19</f>
        <v>980283.4759295882</v>
      </c>
      <c r="I19" s="18" t="s">
        <v>6</v>
      </c>
    </row>
    <row r="20" spans="1:9">
      <c r="A20" s="16">
        <v>9505</v>
      </c>
      <c r="B20" s="16">
        <v>9009</v>
      </c>
      <c r="C20" s="20" t="s">
        <v>45</v>
      </c>
      <c r="D20" s="13">
        <f t="shared" ref="D20:D23" si="4">D19+C20</f>
        <v>980270.59400000004</v>
      </c>
      <c r="E20" s="12">
        <f t="shared" ref="E20:E23" si="5">ABS(C20)</f>
        <v>12.885</v>
      </c>
      <c r="F20" s="13">
        <f t="shared" ref="F20:F23" si="6">E20*$D$26</f>
        <v>4.890871109128685E-3</v>
      </c>
      <c r="G20" s="13">
        <f t="shared" ref="G20:G23" si="7">C20-F20</f>
        <v>-12.889890871109129</v>
      </c>
      <c r="H20" s="14">
        <f t="shared" ref="H20:H23" si="8">H19+G20</f>
        <v>980270.58603871707</v>
      </c>
      <c r="I20" s="18" t="s">
        <v>7</v>
      </c>
    </row>
    <row r="21" spans="1:9">
      <c r="A21" s="16">
        <v>9009</v>
      </c>
      <c r="B21" s="16">
        <v>9502</v>
      </c>
      <c r="C21" s="14">
        <v>8.5340000000000007</v>
      </c>
      <c r="D21" s="13">
        <f t="shared" si="4"/>
        <v>980279.12800000003</v>
      </c>
      <c r="E21" s="12">
        <f t="shared" si="5"/>
        <v>8.5340000000000007</v>
      </c>
      <c r="F21" s="13">
        <f t="shared" si="6"/>
        <v>3.2393243341330385E-3</v>
      </c>
      <c r="G21" s="13">
        <f t="shared" si="7"/>
        <v>8.5307606756658672</v>
      </c>
      <c r="H21" s="14">
        <f t="shared" si="8"/>
        <v>980279.11679939274</v>
      </c>
      <c r="I21" s="18" t="s">
        <v>8</v>
      </c>
    </row>
    <row r="22" spans="1:9">
      <c r="A22" s="16">
        <v>9502</v>
      </c>
      <c r="B22" s="16">
        <v>9008</v>
      </c>
      <c r="C22" s="14">
        <v>1.097</v>
      </c>
      <c r="D22" s="13">
        <f t="shared" si="4"/>
        <v>980280.22499999998</v>
      </c>
      <c r="E22" s="12">
        <f t="shared" si="5"/>
        <v>1.097</v>
      </c>
      <c r="F22" s="13">
        <f t="shared" si="6"/>
        <v>4.1639779640777392E-4</v>
      </c>
      <c r="G22" s="13">
        <f t="shared" si="7"/>
        <v>1.0965836022035922</v>
      </c>
      <c r="H22" s="14">
        <f t="shared" si="8"/>
        <v>980280.21338299499</v>
      </c>
      <c r="I22" s="18" t="s">
        <v>9</v>
      </c>
    </row>
    <row r="23" spans="1:9">
      <c r="A23" s="16">
        <v>9008</v>
      </c>
      <c r="B23" s="16">
        <v>9139</v>
      </c>
      <c r="C23" s="14">
        <v>22.085000000000001</v>
      </c>
      <c r="D23" s="13">
        <f t="shared" si="4"/>
        <v>980302.30999999994</v>
      </c>
      <c r="E23" s="12">
        <f t="shared" si="5"/>
        <v>22.085000000000001</v>
      </c>
      <c r="F23" s="13">
        <f t="shared" si="6"/>
        <v>8.3829948346998071E-3</v>
      </c>
      <c r="G23" s="13">
        <f t="shared" si="7"/>
        <v>22.0766170051653</v>
      </c>
      <c r="H23" s="14">
        <f t="shared" si="8"/>
        <v>980302.29000000015</v>
      </c>
      <c r="I23" s="18" t="s">
        <v>10</v>
      </c>
    </row>
    <row r="24" spans="1:9" ht="15.75" thickBot="1">
      <c r="A24" s="16"/>
      <c r="B24" s="16">
        <v>9139</v>
      </c>
      <c r="C24" s="14"/>
      <c r="D24" s="13">
        <v>980302.29</v>
      </c>
      <c r="E24" s="19">
        <f>SUM(E19:E23)</f>
        <v>52.690000000000005</v>
      </c>
      <c r="F24" s="13"/>
      <c r="G24" s="12"/>
      <c r="H24" s="14"/>
      <c r="I24" s="18"/>
    </row>
    <row r="25" spans="1:9">
      <c r="A25" s="16"/>
      <c r="B25" s="16"/>
      <c r="C25" s="14"/>
      <c r="D25" s="13">
        <f>D23-D24</f>
        <v>1.999999990221113E-2</v>
      </c>
      <c r="E25" s="12" t="s">
        <v>21</v>
      </c>
      <c r="F25" s="13"/>
      <c r="G25" s="12"/>
      <c r="H25" s="14"/>
      <c r="I25" s="18"/>
    </row>
    <row r="26" spans="1:9">
      <c r="A26" s="16"/>
      <c r="B26" s="16"/>
      <c r="C26" s="14"/>
      <c r="D26" s="21">
        <f>D25/E24</f>
        <v>3.7957866582294798E-4</v>
      </c>
      <c r="E26" s="12" t="s">
        <v>22</v>
      </c>
      <c r="F26" s="13"/>
      <c r="G26" s="12"/>
      <c r="H26" s="14"/>
      <c r="I26" s="18"/>
    </row>
    <row r="27" spans="1:9">
      <c r="A27" s="16"/>
      <c r="B27" s="16"/>
      <c r="C27" s="14"/>
      <c r="D27" s="13"/>
      <c r="E27" s="12"/>
      <c r="F27" s="13"/>
      <c r="G27" s="12"/>
      <c r="H27" s="14"/>
      <c r="I27" s="18"/>
    </row>
    <row r="28" spans="1:9">
      <c r="A28" s="11" t="s">
        <v>11</v>
      </c>
      <c r="B28" s="16"/>
      <c r="C28" s="14"/>
      <c r="D28" s="13"/>
      <c r="E28" s="12"/>
      <c r="F28" s="13"/>
      <c r="G28" s="12"/>
      <c r="H28" s="14"/>
      <c r="I28" s="18"/>
    </row>
    <row r="29" spans="1:9">
      <c r="A29" s="16" t="s">
        <v>1</v>
      </c>
      <c r="B29" s="16" t="s">
        <v>2</v>
      </c>
      <c r="C29" s="14" t="s">
        <v>3</v>
      </c>
      <c r="D29" s="13" t="s">
        <v>4</v>
      </c>
      <c r="E29" s="12" t="s">
        <v>41</v>
      </c>
      <c r="F29" s="13"/>
      <c r="G29" s="12" t="s">
        <v>26</v>
      </c>
      <c r="H29" s="14" t="s">
        <v>25</v>
      </c>
      <c r="I29" s="18"/>
    </row>
    <row r="30" spans="1:9">
      <c r="A30" s="16"/>
      <c r="B30" s="16" t="s">
        <v>12</v>
      </c>
      <c r="C30" s="14"/>
      <c r="D30" s="13">
        <f>H8</f>
        <v>980238.96209630219</v>
      </c>
      <c r="E30" s="12"/>
      <c r="F30" s="13"/>
      <c r="G30" s="12"/>
      <c r="H30" s="14">
        <f>H8</f>
        <v>980238.96209630219</v>
      </c>
      <c r="I30" s="18" t="str">
        <f t="shared" si="0"/>
        <v>9501</v>
      </c>
    </row>
    <row r="31" spans="1:9">
      <c r="A31" s="16" t="s">
        <v>12</v>
      </c>
      <c r="B31" s="16" t="s">
        <v>13</v>
      </c>
      <c r="C31" s="14">
        <v>-113.84099999999999</v>
      </c>
      <c r="D31" s="13">
        <f>D30+C31</f>
        <v>980125.12109630217</v>
      </c>
      <c r="E31" s="12">
        <v>113.84099999999999</v>
      </c>
      <c r="F31" s="13">
        <f>E31*D36</f>
        <v>1.0326193321105109E-2</v>
      </c>
      <c r="G31" s="13">
        <f>C31-F31</f>
        <v>-113.8513261933211</v>
      </c>
      <c r="H31" s="14">
        <f>H30+G31</f>
        <v>980125.11077010888</v>
      </c>
      <c r="I31" s="18" t="str">
        <f t="shared" si="0"/>
        <v>9014</v>
      </c>
    </row>
    <row r="32" spans="1:9">
      <c r="A32" s="16" t="s">
        <v>13</v>
      </c>
      <c r="B32" s="16" t="s">
        <v>14</v>
      </c>
      <c r="C32" s="14">
        <v>126.726</v>
      </c>
      <c r="D32" s="13">
        <f t="shared" ref="D32:D33" si="9">D31+C32</f>
        <v>980251.8470963022</v>
      </c>
      <c r="E32" s="12">
        <v>126.726</v>
      </c>
      <c r="F32" s="13">
        <f>D36*E32</f>
        <v>1.1494955023325218E-2</v>
      </c>
      <c r="G32" s="13">
        <f t="shared" ref="G32:G33" si="10">C32-F32</f>
        <v>126.71450504497668</v>
      </c>
      <c r="H32" s="14">
        <f t="shared" ref="H32:H33" si="11">H31+G32</f>
        <v>980251.82527515385</v>
      </c>
      <c r="I32" s="18" t="str">
        <f t="shared" si="0"/>
        <v>9012</v>
      </c>
    </row>
    <row r="33" spans="1:9">
      <c r="A33" s="16" t="s">
        <v>14</v>
      </c>
      <c r="B33" s="16" t="s">
        <v>8</v>
      </c>
      <c r="C33" s="14">
        <v>27.294</v>
      </c>
      <c r="D33" s="13">
        <f t="shared" si="9"/>
        <v>980279.14109630219</v>
      </c>
      <c r="E33" s="12">
        <v>27.294</v>
      </c>
      <c r="F33" s="13">
        <f>D36*E33</f>
        <v>2.4757611098483222E-3</v>
      </c>
      <c r="G33" s="13">
        <f t="shared" si="10"/>
        <v>27.291524238890151</v>
      </c>
      <c r="H33" s="14">
        <f t="shared" si="11"/>
        <v>980279.11679939274</v>
      </c>
      <c r="I33" s="18" t="str">
        <f t="shared" si="0"/>
        <v>9502</v>
      </c>
    </row>
    <row r="34" spans="1:9" ht="15.75" thickBot="1">
      <c r="A34" s="16"/>
      <c r="B34" s="16"/>
      <c r="C34" s="14"/>
      <c r="D34" s="13">
        <f>H21</f>
        <v>980279.11679939274</v>
      </c>
      <c r="E34" s="19">
        <f>SUM(E31:E33)</f>
        <v>267.86099999999999</v>
      </c>
      <c r="F34" s="13"/>
      <c r="G34" s="12"/>
      <c r="H34" s="14"/>
      <c r="I34" s="18"/>
    </row>
    <row r="35" spans="1:9">
      <c r="A35" s="16"/>
      <c r="B35" s="16"/>
      <c r="C35" s="14"/>
      <c r="D35" s="13">
        <f>D34-D33</f>
        <v>-2.4296909454278648E-2</v>
      </c>
      <c r="E35" s="12" t="s">
        <v>21</v>
      </c>
      <c r="F35" s="13"/>
      <c r="G35" s="12"/>
      <c r="H35" s="14"/>
      <c r="I35" s="18"/>
    </row>
    <row r="36" spans="1:9">
      <c r="A36" s="16"/>
      <c r="B36" s="16"/>
      <c r="C36" s="14"/>
      <c r="D36" s="21">
        <f>D35/E34*-1</f>
        <v>9.0707155779597064E-5</v>
      </c>
      <c r="E36" s="12" t="s">
        <v>22</v>
      </c>
      <c r="F36" s="13"/>
      <c r="G36" s="12"/>
      <c r="H36" s="14"/>
      <c r="I36" s="18"/>
    </row>
    <row r="37" spans="1:9">
      <c r="A37" s="16"/>
      <c r="B37" s="16"/>
      <c r="C37" s="14"/>
      <c r="D37" s="13"/>
      <c r="E37" s="12"/>
      <c r="F37" s="13"/>
      <c r="G37" s="12"/>
      <c r="H37" s="14"/>
      <c r="I37" s="18"/>
    </row>
    <row r="38" spans="1:9">
      <c r="A38" s="11" t="s">
        <v>32</v>
      </c>
      <c r="B38" s="16"/>
      <c r="C38" s="14"/>
      <c r="D38" s="13"/>
      <c r="E38" s="12"/>
      <c r="F38" s="13"/>
      <c r="G38" s="12"/>
      <c r="H38" s="14"/>
      <c r="I38" s="18"/>
    </row>
    <row r="39" spans="1:9">
      <c r="A39" s="16" t="s">
        <v>1</v>
      </c>
      <c r="B39" s="16" t="s">
        <v>2</v>
      </c>
      <c r="C39" s="14" t="s">
        <v>3</v>
      </c>
      <c r="D39" s="13" t="s">
        <v>4</v>
      </c>
      <c r="E39" s="12" t="s">
        <v>41</v>
      </c>
      <c r="F39" s="13"/>
      <c r="G39" s="12" t="s">
        <v>26</v>
      </c>
      <c r="H39" s="14" t="s">
        <v>25</v>
      </c>
      <c r="I39" s="18"/>
    </row>
    <row r="40" spans="1:9">
      <c r="A40" s="16"/>
      <c r="B40" s="16" t="s">
        <v>7</v>
      </c>
      <c r="C40" s="14"/>
      <c r="D40" s="13">
        <f>H20</f>
        <v>980270.58603871707</v>
      </c>
      <c r="E40" s="12"/>
      <c r="F40" s="13"/>
      <c r="G40" s="12"/>
      <c r="H40" s="14">
        <f>D40</f>
        <v>980270.58603871707</v>
      </c>
      <c r="I40" s="18" t="str">
        <f t="shared" si="0"/>
        <v>9009</v>
      </c>
    </row>
    <row r="41" spans="1:9">
      <c r="A41" s="16" t="s">
        <v>7</v>
      </c>
      <c r="B41" s="16" t="s">
        <v>15</v>
      </c>
      <c r="C41" s="14">
        <v>21.32</v>
      </c>
      <c r="D41" s="13">
        <f>D40+C41</f>
        <v>980291.90603871702</v>
      </c>
      <c r="E41" s="12">
        <v>21.32</v>
      </c>
      <c r="F41" s="13">
        <f>E41*D47</f>
        <v>2.591245563197021E-3</v>
      </c>
      <c r="G41" s="13">
        <f>C41+F41</f>
        <v>21.322591245563196</v>
      </c>
      <c r="H41" s="14">
        <f>H40+G41</f>
        <v>980291.90862996259</v>
      </c>
      <c r="I41" s="18" t="str">
        <f t="shared" si="0"/>
        <v>9504</v>
      </c>
    </row>
    <row r="42" spans="1:9">
      <c r="A42" s="16" t="s">
        <v>15</v>
      </c>
      <c r="B42" s="16" t="s">
        <v>16</v>
      </c>
      <c r="C42" s="14">
        <v>56.073</v>
      </c>
      <c r="D42" s="13">
        <f t="shared" ref="D42:D44" si="12">D41+C42</f>
        <v>980347.97903871699</v>
      </c>
      <c r="E42" s="12">
        <v>56.073</v>
      </c>
      <c r="F42" s="13">
        <f>E42*D47</f>
        <v>6.815145988046274E-3</v>
      </c>
      <c r="G42" s="13">
        <f t="shared" ref="G42:G44" si="13">C42+F42</f>
        <v>56.07981514598805</v>
      </c>
      <c r="H42" s="14">
        <f t="shared" ref="H42:H44" si="14">H41+G42</f>
        <v>980347.98844510852</v>
      </c>
      <c r="I42" s="18" t="str">
        <f t="shared" si="0"/>
        <v>9011</v>
      </c>
    </row>
    <row r="43" spans="1:9">
      <c r="A43" s="16" t="s">
        <v>16</v>
      </c>
      <c r="B43" s="16" t="s">
        <v>17</v>
      </c>
      <c r="C43" s="14">
        <v>-23.628</v>
      </c>
      <c r="D43" s="13">
        <f t="shared" si="12"/>
        <v>980324.35103871697</v>
      </c>
      <c r="E43" s="12">
        <v>23.628</v>
      </c>
      <c r="F43" s="13">
        <f>E43*D47</f>
        <v>2.87176126487895E-3</v>
      </c>
      <c r="G43" s="13">
        <f t="shared" si="13"/>
        <v>-23.625128238735122</v>
      </c>
      <c r="H43" s="14">
        <f t="shared" si="14"/>
        <v>980324.36331686983</v>
      </c>
      <c r="I43" s="18" t="str">
        <f t="shared" si="0"/>
        <v>9503</v>
      </c>
    </row>
    <row r="44" spans="1:9">
      <c r="A44" s="16" t="s">
        <v>17</v>
      </c>
      <c r="B44" s="16" t="s">
        <v>0</v>
      </c>
      <c r="C44" s="14">
        <v>-22.076000000000001</v>
      </c>
      <c r="D44" s="13">
        <f t="shared" si="12"/>
        <v>980302.27503871697</v>
      </c>
      <c r="E44" s="12">
        <v>22.076000000000001</v>
      </c>
      <c r="F44" s="13">
        <f>E44*D47</f>
        <v>2.6831302557756773E-3</v>
      </c>
      <c r="G44" s="13">
        <f t="shared" si="13"/>
        <v>-22.073316869744225</v>
      </c>
      <c r="H44" s="14">
        <f t="shared" si="14"/>
        <v>980302.29</v>
      </c>
      <c r="I44" s="18" t="s">
        <v>10</v>
      </c>
    </row>
    <row r="45" spans="1:9" ht="15.75" thickBot="1">
      <c r="A45" s="16"/>
      <c r="B45" s="16"/>
      <c r="C45" s="14"/>
      <c r="D45" s="13">
        <f>D12</f>
        <v>980302.29</v>
      </c>
      <c r="E45" s="19">
        <f>SUM(E41:E44)</f>
        <v>123.09700000000001</v>
      </c>
      <c r="F45" s="13"/>
      <c r="G45" s="12"/>
      <c r="H45" s="14"/>
      <c r="I45" s="18"/>
    </row>
    <row r="46" spans="1:9">
      <c r="A46" s="16"/>
      <c r="B46" s="16"/>
      <c r="C46" s="14"/>
      <c r="D46" s="13">
        <f>D45-D44</f>
        <v>1.4961283071897924E-2</v>
      </c>
      <c r="E46" s="12" t="s">
        <v>21</v>
      </c>
      <c r="F46" s="13"/>
      <c r="G46" s="12"/>
      <c r="H46" s="14"/>
      <c r="I46" s="18"/>
    </row>
    <row r="47" spans="1:9">
      <c r="A47" s="16"/>
      <c r="B47" s="16"/>
      <c r="C47" s="14"/>
      <c r="D47" s="13">
        <f>D46/E45</f>
        <v>1.21540598649016E-4</v>
      </c>
      <c r="E47" s="12" t="s">
        <v>22</v>
      </c>
      <c r="F47" s="13"/>
      <c r="G47" s="12"/>
      <c r="H47" s="14"/>
      <c r="I47" s="18"/>
    </row>
    <row r="48" spans="1:9">
      <c r="A48" s="16"/>
      <c r="B48" s="16"/>
      <c r="C48" s="14"/>
      <c r="D48" s="13"/>
      <c r="E48" s="12"/>
      <c r="F48" s="13"/>
      <c r="G48" s="12"/>
      <c r="H48" s="14"/>
      <c r="I48" s="18"/>
    </row>
    <row r="49" spans="1:9">
      <c r="A49" s="16"/>
      <c r="B49" s="16"/>
      <c r="C49" s="14"/>
      <c r="D49" s="13"/>
      <c r="E49" s="12"/>
      <c r="F49" s="13"/>
      <c r="G49" s="12"/>
      <c r="H49" s="14"/>
      <c r="I49" s="18"/>
    </row>
    <row r="50" spans="1:9">
      <c r="A50" s="16"/>
      <c r="B50" s="16"/>
      <c r="C50" s="14"/>
      <c r="D50" s="13"/>
      <c r="E50" s="12"/>
      <c r="F50" s="13"/>
      <c r="G50" s="12"/>
      <c r="H50" s="14"/>
      <c r="I50" s="18"/>
    </row>
    <row r="51" spans="1:9">
      <c r="A51" s="11" t="s">
        <v>33</v>
      </c>
      <c r="B51" s="16"/>
      <c r="C51" s="14"/>
      <c r="D51" s="13"/>
      <c r="E51" s="12"/>
      <c r="F51" s="13"/>
      <c r="G51" s="12"/>
      <c r="H51" s="14"/>
      <c r="I51" s="18"/>
    </row>
    <row r="52" spans="1:9">
      <c r="A52" s="16" t="s">
        <v>1</v>
      </c>
      <c r="B52" s="16" t="s">
        <v>2</v>
      </c>
      <c r="C52" s="14" t="s">
        <v>3</v>
      </c>
      <c r="D52" s="13" t="s">
        <v>4</v>
      </c>
      <c r="E52" s="12" t="s">
        <v>41</v>
      </c>
      <c r="F52" s="13"/>
      <c r="G52" s="12" t="s">
        <v>26</v>
      </c>
      <c r="H52" s="14" t="s">
        <v>25</v>
      </c>
      <c r="I52" s="18"/>
    </row>
    <row r="53" spans="1:9">
      <c r="A53" s="16"/>
      <c r="B53" s="16" t="s">
        <v>18</v>
      </c>
      <c r="C53" s="14"/>
      <c r="D53" s="13">
        <f>H9</f>
        <v>980244.75188961904</v>
      </c>
      <c r="E53" s="12"/>
      <c r="F53" s="13"/>
      <c r="G53" s="12"/>
      <c r="H53" s="14">
        <f>D53</f>
        <v>980244.75188961904</v>
      </c>
      <c r="I53" s="18" t="str">
        <f>B53</f>
        <v>9004</v>
      </c>
    </row>
    <row r="54" spans="1:9">
      <c r="A54" s="16" t="s">
        <v>18</v>
      </c>
      <c r="B54" s="16" t="s">
        <v>19</v>
      </c>
      <c r="C54" s="14">
        <v>19.722999999999999</v>
      </c>
      <c r="D54" s="13">
        <f>D53+C54</f>
        <v>980264.47488961904</v>
      </c>
      <c r="E54" s="12">
        <v>19.722999999999999</v>
      </c>
      <c r="F54" s="13">
        <f>D59*E54</f>
        <v>-1.5717577040732254E-2</v>
      </c>
      <c r="G54" s="12">
        <f>E54+F54</f>
        <v>19.707282422959267</v>
      </c>
      <c r="H54" s="14">
        <f>H53+G54</f>
        <v>980264.45917204197</v>
      </c>
      <c r="I54" s="18" t="str">
        <f t="shared" ref="I54:I83" si="15">B54</f>
        <v>9005</v>
      </c>
    </row>
    <row r="55" spans="1:9">
      <c r="A55" s="16" t="s">
        <v>19</v>
      </c>
      <c r="B55" s="16" t="s">
        <v>20</v>
      </c>
      <c r="C55" s="14">
        <v>19.798999999999999</v>
      </c>
      <c r="D55" s="13">
        <f t="shared" ref="D55:D56" si="16">D54+C55</f>
        <v>980284.27388961904</v>
      </c>
      <c r="E55" s="12">
        <v>19.798999999999999</v>
      </c>
      <c r="F55" s="13">
        <f>E55*D59</f>
        <v>-1.5778142667416617E-2</v>
      </c>
      <c r="G55" s="12">
        <f t="shared" ref="G55:G56" si="17">E55+F55</f>
        <v>19.783221857332585</v>
      </c>
      <c r="H55" s="14">
        <f t="shared" ref="H55:H56" si="18">H54+G55</f>
        <v>980284.24239389936</v>
      </c>
      <c r="I55" s="18" t="str">
        <f t="shared" si="15"/>
        <v>9007</v>
      </c>
    </row>
    <row r="56" spans="1:9">
      <c r="A56" s="16" t="s">
        <v>20</v>
      </c>
      <c r="B56" s="16" t="s">
        <v>10</v>
      </c>
      <c r="C56" s="14">
        <v>18.062000000000001</v>
      </c>
      <c r="D56" s="13">
        <f t="shared" si="16"/>
        <v>980302.33588961908</v>
      </c>
      <c r="E56" s="12">
        <v>18.062000000000001</v>
      </c>
      <c r="F56" s="13">
        <f>E56*D59</f>
        <v>-1.4393899331222735E-2</v>
      </c>
      <c r="G56" s="12">
        <f t="shared" si="17"/>
        <v>18.04760610066878</v>
      </c>
      <c r="H56" s="14">
        <f t="shared" si="18"/>
        <v>980302.29</v>
      </c>
      <c r="I56" s="18" t="str">
        <f t="shared" si="15"/>
        <v>9139</v>
      </c>
    </row>
    <row r="57" spans="1:9" ht="15.75" thickBot="1">
      <c r="A57" s="16"/>
      <c r="B57" s="16"/>
      <c r="C57" s="14"/>
      <c r="D57" s="13">
        <f>D45</f>
        <v>980302.29</v>
      </c>
      <c r="E57" s="19">
        <f>SUM(E54:E56)</f>
        <v>57.584000000000003</v>
      </c>
      <c r="F57" s="13"/>
      <c r="G57" s="12"/>
      <c r="H57" s="14"/>
      <c r="I57" s="18"/>
    </row>
    <row r="58" spans="1:9">
      <c r="A58" s="16"/>
      <c r="B58" s="16"/>
      <c r="C58" s="14"/>
      <c r="D58" s="13">
        <f>D57-D56</f>
        <v>-4.588961903937161E-2</v>
      </c>
      <c r="E58" s="12" t="s">
        <v>21</v>
      </c>
      <c r="F58" s="13"/>
      <c r="G58" s="12"/>
      <c r="H58" s="14"/>
      <c r="I58" s="18"/>
    </row>
    <row r="59" spans="1:9">
      <c r="A59" s="16"/>
      <c r="B59" s="16"/>
      <c r="C59" s="14"/>
      <c r="D59" s="13">
        <f>D58/E57</f>
        <v>-7.9691614058369697E-4</v>
      </c>
      <c r="E59" s="12" t="s">
        <v>22</v>
      </c>
      <c r="F59" s="13"/>
      <c r="G59" s="12"/>
      <c r="H59" s="14"/>
      <c r="I59" s="18"/>
    </row>
    <row r="60" spans="1:9">
      <c r="A60" s="16"/>
      <c r="B60" s="16"/>
      <c r="C60" s="14"/>
      <c r="D60" s="13"/>
      <c r="E60" s="12"/>
      <c r="F60" s="13"/>
      <c r="G60" s="12"/>
      <c r="H60" s="14"/>
      <c r="I60" s="18"/>
    </row>
    <row r="61" spans="1:9">
      <c r="A61" s="11" t="s">
        <v>34</v>
      </c>
      <c r="B61" s="16"/>
      <c r="C61" s="14"/>
      <c r="D61" s="13"/>
      <c r="E61" s="12"/>
      <c r="F61" s="13"/>
      <c r="G61" s="12"/>
      <c r="H61" s="14"/>
      <c r="I61" s="18"/>
    </row>
    <row r="62" spans="1:9">
      <c r="A62" s="16" t="s">
        <v>1</v>
      </c>
      <c r="B62" s="16" t="s">
        <v>2</v>
      </c>
      <c r="C62" s="14" t="s">
        <v>3</v>
      </c>
      <c r="D62" s="13" t="s">
        <v>4</v>
      </c>
      <c r="E62" s="12" t="s">
        <v>41</v>
      </c>
      <c r="F62" s="13"/>
      <c r="G62" s="12" t="s">
        <v>26</v>
      </c>
      <c r="H62" s="14" t="s">
        <v>25</v>
      </c>
      <c r="I62" s="18"/>
    </row>
    <row r="63" spans="1:9">
      <c r="A63" s="16"/>
      <c r="B63" s="16" t="s">
        <v>23</v>
      </c>
      <c r="C63" s="14"/>
      <c r="D63" s="13">
        <f>H7</f>
        <v>980238.92709150584</v>
      </c>
      <c r="E63" s="12"/>
      <c r="F63" s="13"/>
      <c r="G63" s="12"/>
      <c r="H63" s="14">
        <f>D63</f>
        <v>980238.92709150584</v>
      </c>
      <c r="I63" s="18" t="str">
        <f t="shared" si="15"/>
        <v>9001</v>
      </c>
    </row>
    <row r="64" spans="1:9">
      <c r="A64" s="16" t="s">
        <v>23</v>
      </c>
      <c r="B64" s="16" t="s">
        <v>24</v>
      </c>
      <c r="C64" s="14">
        <v>35.798000000000002</v>
      </c>
      <c r="D64" s="13">
        <f>D63+C64</f>
        <v>980274.7250915058</v>
      </c>
      <c r="E64" s="12">
        <f>35.798</f>
        <v>35.798000000000002</v>
      </c>
      <c r="F64" s="13">
        <f>E64*D68</f>
        <v>-2.0932358061033749E-2</v>
      </c>
      <c r="G64" s="13">
        <f>C64+F64</f>
        <v>35.77706764193897</v>
      </c>
      <c r="H64" s="14">
        <f>H63+G64</f>
        <v>980274.7041591478</v>
      </c>
      <c r="I64" s="18" t="str">
        <f t="shared" si="15"/>
        <v>9003</v>
      </c>
    </row>
    <row r="65" spans="1:9">
      <c r="A65" s="16" t="s">
        <v>24</v>
      </c>
      <c r="B65" s="16" t="s">
        <v>19</v>
      </c>
      <c r="C65" s="14">
        <v>-10.239000000000001</v>
      </c>
      <c r="D65" s="13">
        <f>D64+C65</f>
        <v>980264.48609150585</v>
      </c>
      <c r="E65" s="12">
        <f>10.239</f>
        <v>10.239000000000001</v>
      </c>
      <c r="F65" s="13">
        <f>E65*D68</f>
        <v>-5.9871058211890208E-3</v>
      </c>
      <c r="G65" s="13">
        <f>C65+F65</f>
        <v>-10.24498710582119</v>
      </c>
      <c r="H65" s="14">
        <f>H64+G65</f>
        <v>980264.45917204197</v>
      </c>
      <c r="I65" s="18" t="str">
        <f t="shared" si="15"/>
        <v>9005</v>
      </c>
    </row>
    <row r="66" spans="1:9" ht="15.75" thickBot="1">
      <c r="A66" s="16"/>
      <c r="B66" s="16"/>
      <c r="C66" s="14"/>
      <c r="D66" s="13">
        <f>H54</f>
        <v>980264.45917204197</v>
      </c>
      <c r="E66" s="19">
        <f>SUM(E64:E65)</f>
        <v>46.037000000000006</v>
      </c>
      <c r="F66" s="13"/>
      <c r="G66" s="12"/>
      <c r="H66" s="14"/>
      <c r="I66" s="18"/>
    </row>
    <row r="67" spans="1:9">
      <c r="A67" s="16"/>
      <c r="B67" s="16"/>
      <c r="C67" s="14"/>
      <c r="D67" s="13">
        <f>D66-D65</f>
        <v>-2.6919463882222772E-2</v>
      </c>
      <c r="E67" s="12"/>
      <c r="F67" s="13"/>
      <c r="G67" s="12"/>
      <c r="H67" s="14"/>
      <c r="I67" s="18"/>
    </row>
    <row r="68" spans="1:9">
      <c r="A68" s="16"/>
      <c r="B68" s="16"/>
      <c r="C68" s="14"/>
      <c r="D68" s="13">
        <f>D67/E66</f>
        <v>-5.847354059174744E-4</v>
      </c>
      <c r="E68" s="12"/>
      <c r="F68" s="13"/>
      <c r="G68" s="12"/>
      <c r="H68" s="14"/>
      <c r="I68" s="18"/>
    </row>
    <row r="69" spans="1:9">
      <c r="A69" s="16"/>
      <c r="B69" s="16"/>
      <c r="C69" s="14"/>
      <c r="D69" s="13"/>
      <c r="E69" s="12"/>
      <c r="F69" s="13"/>
      <c r="G69" s="12"/>
      <c r="H69" s="14"/>
      <c r="I69" s="18"/>
    </row>
    <row r="70" spans="1:9">
      <c r="A70" s="11" t="s">
        <v>35</v>
      </c>
      <c r="B70" s="16"/>
      <c r="C70" s="14"/>
      <c r="D70" s="13"/>
      <c r="E70" s="12"/>
      <c r="F70" s="13"/>
      <c r="G70" s="12"/>
      <c r="H70" s="14"/>
      <c r="I70" s="18"/>
    </row>
    <row r="71" spans="1:9">
      <c r="A71" s="16" t="s">
        <v>1</v>
      </c>
      <c r="B71" s="16" t="s">
        <v>2</v>
      </c>
      <c r="C71" s="14" t="s">
        <v>3</v>
      </c>
      <c r="D71" s="13" t="s">
        <v>4</v>
      </c>
      <c r="E71" s="12" t="s">
        <v>41</v>
      </c>
      <c r="F71" s="13"/>
      <c r="G71" s="12" t="s">
        <v>26</v>
      </c>
      <c r="H71" s="14" t="s">
        <v>25</v>
      </c>
      <c r="I71" s="18"/>
    </row>
    <row r="72" spans="1:9">
      <c r="A72" s="16"/>
      <c r="B72" s="16" t="s">
        <v>27</v>
      </c>
      <c r="C72" s="14"/>
      <c r="D72" s="13">
        <f>H5</f>
        <v>980279.38154692133</v>
      </c>
      <c r="E72" s="12"/>
      <c r="F72" s="13"/>
      <c r="G72" s="12"/>
      <c r="H72" s="14">
        <f>D72</f>
        <v>980279.38154692133</v>
      </c>
      <c r="I72" s="18" t="str">
        <f t="shared" si="15"/>
        <v>9000</v>
      </c>
    </row>
    <row r="73" spans="1:9">
      <c r="A73" s="16" t="s">
        <v>27</v>
      </c>
      <c r="B73" s="16" t="s">
        <v>28</v>
      </c>
      <c r="C73" s="14">
        <v>-62.871000000000002</v>
      </c>
      <c r="D73" s="13">
        <f>D72+C73</f>
        <v>980216.51054692129</v>
      </c>
      <c r="E73" s="12">
        <v>62.871000000000002</v>
      </c>
      <c r="F73" s="13">
        <f>E73*D77</f>
        <v>-3.4226667255586082E-2</v>
      </c>
      <c r="G73" s="13">
        <f>C73+F73</f>
        <v>-62.90522666725559</v>
      </c>
      <c r="H73" s="14">
        <f>H72+G73</f>
        <v>980216.47632025403</v>
      </c>
      <c r="I73" s="18" t="str">
        <f t="shared" si="15"/>
        <v>9013</v>
      </c>
    </row>
    <row r="74" spans="1:9">
      <c r="A74" s="16" t="s">
        <v>28</v>
      </c>
      <c r="B74" s="16" t="s">
        <v>23</v>
      </c>
      <c r="C74" s="14">
        <v>22.463000000000001</v>
      </c>
      <c r="D74" s="13">
        <f>D73+C74</f>
        <v>980238.97354692128</v>
      </c>
      <c r="E74" s="12">
        <v>22.463000000000001</v>
      </c>
      <c r="F74" s="13">
        <f>E74*D77</f>
        <v>-1.2228748175823992E-2</v>
      </c>
      <c r="G74" s="13">
        <f>C74+F74</f>
        <v>22.450771251824175</v>
      </c>
      <c r="H74" s="14">
        <f>H73+G74</f>
        <v>980238.92709150584</v>
      </c>
      <c r="I74" s="18" t="str">
        <f t="shared" si="15"/>
        <v>9001</v>
      </c>
    </row>
    <row r="75" spans="1:9" ht="15.75" thickBot="1">
      <c r="A75" s="16"/>
      <c r="B75" s="16" t="s">
        <v>23</v>
      </c>
      <c r="C75" s="14"/>
      <c r="D75" s="13">
        <f>H7</f>
        <v>980238.92709150584</v>
      </c>
      <c r="E75" s="19">
        <f>SUM(E73:E74)</f>
        <v>85.334000000000003</v>
      </c>
      <c r="F75" s="13"/>
      <c r="G75" s="12"/>
      <c r="H75" s="14"/>
      <c r="I75" s="18"/>
    </row>
    <row r="76" spans="1:9">
      <c r="A76" s="16"/>
      <c r="B76" s="16"/>
      <c r="C76" s="14"/>
      <c r="D76" s="13">
        <f>D75-D74</f>
        <v>-4.6455415431410074E-2</v>
      </c>
      <c r="E76" s="12" t="s">
        <v>21</v>
      </c>
      <c r="F76" s="13"/>
      <c r="G76" s="12"/>
      <c r="H76" s="14"/>
      <c r="I76" s="18"/>
    </row>
    <row r="77" spans="1:9">
      <c r="A77" s="16"/>
      <c r="B77" s="16"/>
      <c r="C77" s="14"/>
      <c r="D77" s="13">
        <f>D76/E75</f>
        <v>-5.4439514649975475E-4</v>
      </c>
      <c r="E77" s="12" t="s">
        <v>22</v>
      </c>
      <c r="F77" s="13"/>
      <c r="G77" s="12"/>
      <c r="H77" s="14"/>
      <c r="I77" s="18"/>
    </row>
    <row r="78" spans="1:9">
      <c r="A78" s="16"/>
      <c r="B78" s="16"/>
      <c r="C78" s="14"/>
      <c r="D78" s="13"/>
      <c r="E78" s="12"/>
      <c r="F78" s="13"/>
      <c r="G78" s="12"/>
      <c r="H78" s="14"/>
      <c r="I78" s="18"/>
    </row>
    <row r="79" spans="1:9">
      <c r="A79" s="11" t="s">
        <v>36</v>
      </c>
      <c r="B79" s="16"/>
      <c r="C79" s="14"/>
      <c r="D79" s="13"/>
      <c r="E79" s="12"/>
      <c r="F79" s="13"/>
      <c r="G79" s="12"/>
      <c r="H79" s="14"/>
      <c r="I79" s="18"/>
    </row>
    <row r="80" spans="1:9">
      <c r="A80" s="16" t="s">
        <v>1</v>
      </c>
      <c r="B80" s="16" t="s">
        <v>2</v>
      </c>
      <c r="C80" s="14" t="s">
        <v>3</v>
      </c>
      <c r="D80" s="13" t="s">
        <v>4</v>
      </c>
      <c r="E80" s="12" t="s">
        <v>41</v>
      </c>
      <c r="F80" s="13"/>
      <c r="G80" s="12" t="s">
        <v>26</v>
      </c>
      <c r="H80" s="14" t="s">
        <v>25</v>
      </c>
      <c r="I80" s="18"/>
    </row>
    <row r="81" spans="1:9">
      <c r="A81" s="16"/>
      <c r="B81" s="16">
        <v>2071</v>
      </c>
      <c r="C81" s="14"/>
      <c r="D81" s="13">
        <f>H4</f>
        <v>980275.39</v>
      </c>
      <c r="E81" s="12"/>
      <c r="F81" s="13"/>
      <c r="G81" s="12"/>
      <c r="H81" s="14">
        <f>D81</f>
        <v>980275.39</v>
      </c>
      <c r="I81" s="18">
        <f t="shared" si="15"/>
        <v>2071</v>
      </c>
    </row>
    <row r="82" spans="1:9">
      <c r="A82" s="16">
        <v>2071</v>
      </c>
      <c r="B82" s="16" t="s">
        <v>29</v>
      </c>
      <c r="C82" s="14">
        <v>-6.694</v>
      </c>
      <c r="D82" s="13">
        <f>D81+C82</f>
        <v>980268.696</v>
      </c>
      <c r="E82" s="12">
        <f>ABS(C82)</f>
        <v>6.694</v>
      </c>
      <c r="F82" s="13">
        <f>E82*D86</f>
        <v>1.6591550407192585E-2</v>
      </c>
      <c r="G82" s="13">
        <f>C82+F82</f>
        <v>-6.6774084495928072</v>
      </c>
      <c r="H82" s="14">
        <f>H81+G82</f>
        <v>980268.71259155043</v>
      </c>
      <c r="I82" s="18" t="str">
        <f t="shared" si="15"/>
        <v>9002</v>
      </c>
    </row>
    <row r="83" spans="1:9">
      <c r="A83" s="16" t="s">
        <v>29</v>
      </c>
      <c r="B83" s="16">
        <v>9500</v>
      </c>
      <c r="C83" s="14">
        <v>-23.236999999999998</v>
      </c>
      <c r="D83" s="13">
        <f>D82+C83</f>
        <v>980245.45900000003</v>
      </c>
      <c r="E83" s="12">
        <f>ABS(C83)</f>
        <v>23.236999999999998</v>
      </c>
      <c r="F83" s="13">
        <f>D86*E83</f>
        <v>5.759454090408337E-2</v>
      </c>
      <c r="G83" s="13">
        <f>C83+F83</f>
        <v>-23.179405459095914</v>
      </c>
      <c r="H83" s="14">
        <f>H82+G83</f>
        <v>980245.53318609134</v>
      </c>
      <c r="I83" s="18">
        <f t="shared" si="15"/>
        <v>9500</v>
      </c>
    </row>
    <row r="84" spans="1:9" ht="15.75" thickBot="1">
      <c r="A84" s="16"/>
      <c r="B84" s="16">
        <v>9500</v>
      </c>
      <c r="C84" s="14"/>
      <c r="D84" s="13">
        <f>H6</f>
        <v>980245.53318609134</v>
      </c>
      <c r="E84" s="22">
        <f>SUM(E82:E83)</f>
        <v>29.930999999999997</v>
      </c>
      <c r="F84" s="13"/>
      <c r="G84" s="12"/>
      <c r="H84" s="14"/>
      <c r="I84" s="15"/>
    </row>
    <row r="85" spans="1:9">
      <c r="A85" s="16"/>
      <c r="B85" s="16"/>
      <c r="C85" s="14"/>
      <c r="D85" s="13">
        <f>D84-D83</f>
        <v>7.4186091311275959E-2</v>
      </c>
      <c r="E85" s="12" t="s">
        <v>21</v>
      </c>
      <c r="F85" s="13"/>
      <c r="G85" s="12"/>
      <c r="H85" s="14"/>
      <c r="I85" s="15"/>
    </row>
    <row r="86" spans="1:9">
      <c r="A86" s="16"/>
      <c r="B86" s="16"/>
      <c r="C86" s="14"/>
      <c r="D86" s="21">
        <f>D85/E84</f>
        <v>2.4785704223472642E-3</v>
      </c>
      <c r="E86" s="12" t="s">
        <v>22</v>
      </c>
      <c r="F86" s="13"/>
      <c r="G86" s="12"/>
      <c r="H86" s="14"/>
      <c r="I86" s="15"/>
    </row>
    <row r="87" spans="1:9">
      <c r="A87" s="16"/>
      <c r="B87" s="16"/>
      <c r="C87" s="14"/>
      <c r="D87" s="21"/>
      <c r="E87" s="12"/>
      <c r="F87" s="13"/>
      <c r="G87" s="12"/>
      <c r="H87" s="14"/>
      <c r="I87" s="15"/>
    </row>
    <row r="88" spans="1:9">
      <c r="A88" s="11" t="s">
        <v>47</v>
      </c>
      <c r="B88" s="16"/>
      <c r="C88" s="14"/>
      <c r="D88" s="21"/>
      <c r="E88" s="12"/>
      <c r="F88" s="13"/>
      <c r="G88" s="12"/>
      <c r="H88" s="14"/>
      <c r="I88" s="15"/>
    </row>
    <row r="89" spans="1:9">
      <c r="A89" s="16" t="s">
        <v>1</v>
      </c>
      <c r="B89" s="16" t="s">
        <v>2</v>
      </c>
      <c r="C89" s="14" t="s">
        <v>3</v>
      </c>
      <c r="D89" s="13" t="s">
        <v>4</v>
      </c>
      <c r="E89" s="12" t="s">
        <v>41</v>
      </c>
      <c r="F89" s="13"/>
      <c r="G89" s="12" t="s">
        <v>26</v>
      </c>
      <c r="H89" s="14" t="s">
        <v>25</v>
      </c>
      <c r="I89" s="15"/>
    </row>
    <row r="90" spans="1:9">
      <c r="A90" s="16"/>
      <c r="B90" s="16">
        <v>9139</v>
      </c>
      <c r="C90" s="14"/>
      <c r="D90" s="13">
        <f>H11</f>
        <v>980302.29</v>
      </c>
      <c r="E90" s="12"/>
      <c r="F90" s="13"/>
      <c r="G90" s="12"/>
      <c r="H90" s="14">
        <f>D90</f>
        <v>980302.29</v>
      </c>
      <c r="I90" s="15">
        <v>9139</v>
      </c>
    </row>
    <row r="91" spans="1:9">
      <c r="A91" s="16">
        <v>9139</v>
      </c>
      <c r="B91" s="16">
        <v>9010</v>
      </c>
      <c r="C91" s="14">
        <v>2.222</v>
      </c>
      <c r="D91" s="13">
        <f>D90+C91</f>
        <v>980304.51199999999</v>
      </c>
      <c r="E91" s="12">
        <f>ABS(C91)</f>
        <v>2.222</v>
      </c>
      <c r="F91" s="13">
        <f>E91*$D$96</f>
        <v>7.8011298227057717E-4</v>
      </c>
      <c r="G91" s="13">
        <f>C91-F91</f>
        <v>2.2212198870177295</v>
      </c>
      <c r="H91" s="14">
        <f>H90+G91</f>
        <v>980304.51121988706</v>
      </c>
      <c r="I91" s="15">
        <v>9010</v>
      </c>
    </row>
    <row r="92" spans="1:9">
      <c r="A92" s="16">
        <v>9010</v>
      </c>
      <c r="B92" s="16">
        <v>9016</v>
      </c>
      <c r="C92" s="14">
        <v>-43.94</v>
      </c>
      <c r="D92" s="13">
        <f t="shared" ref="D92:D93" si="19">D91+C92</f>
        <v>980260.57200000004</v>
      </c>
      <c r="E92" s="12">
        <f t="shared" ref="E92:E93" si="20">ABS(C92)</f>
        <v>43.94</v>
      </c>
      <c r="F92" s="13">
        <f t="shared" ref="F92:F93" si="21">E92*$D$96</f>
        <v>1.5426716670103133E-2</v>
      </c>
      <c r="G92" s="13">
        <f t="shared" ref="G92:G93" si="22">C92-F92</f>
        <v>-43.955426716670104</v>
      </c>
      <c r="H92" s="14">
        <f t="shared" ref="H92:H93" si="23">H91+G92</f>
        <v>980260.55579317035</v>
      </c>
      <c r="I92" s="15">
        <v>9016</v>
      </c>
    </row>
    <row r="93" spans="1:9">
      <c r="A93" s="16">
        <v>9016</v>
      </c>
      <c r="B93" s="16">
        <v>9006</v>
      </c>
      <c r="C93" s="14">
        <v>-100.51300000000001</v>
      </c>
      <c r="D93" s="13">
        <f t="shared" si="19"/>
        <v>980160.05900000001</v>
      </c>
      <c r="E93" s="12">
        <f t="shared" si="20"/>
        <v>100.51300000000001</v>
      </c>
      <c r="F93" s="13">
        <f t="shared" si="21"/>
        <v>3.5288702154348574E-2</v>
      </c>
      <c r="G93" s="13">
        <f t="shared" si="22"/>
        <v>-100.54828870215435</v>
      </c>
      <c r="H93" s="14">
        <f t="shared" si="23"/>
        <v>980160.0075044682</v>
      </c>
      <c r="I93" s="15">
        <v>9006</v>
      </c>
    </row>
    <row r="94" spans="1:9" ht="15.75" thickBot="1">
      <c r="A94" s="16"/>
      <c r="B94" s="16">
        <v>9006</v>
      </c>
      <c r="C94" s="14"/>
      <c r="D94" s="13">
        <f>H10</f>
        <v>980160.0075044682</v>
      </c>
      <c r="E94" s="19">
        <f>SUM(E91:E93)</f>
        <v>146.67500000000001</v>
      </c>
      <c r="F94" s="13"/>
      <c r="G94" s="12"/>
      <c r="H94" s="14"/>
      <c r="I94" s="15"/>
    </row>
    <row r="95" spans="1:9">
      <c r="A95" s="16"/>
      <c r="B95" s="16"/>
      <c r="C95" s="14"/>
      <c r="D95" s="13">
        <f>D93-D94</f>
        <v>5.1495531806722283E-2</v>
      </c>
      <c r="E95" s="12" t="s">
        <v>21</v>
      </c>
      <c r="F95" s="13"/>
      <c r="G95" s="12"/>
      <c r="H95" s="14"/>
      <c r="I95" s="15"/>
    </row>
    <row r="96" spans="1:9">
      <c r="A96" s="16"/>
      <c r="B96" s="16"/>
      <c r="C96" s="14"/>
      <c r="D96" s="21">
        <f>D95/E94</f>
        <v>3.5108595061682143E-4</v>
      </c>
      <c r="E96" s="12" t="s">
        <v>48</v>
      </c>
      <c r="F96" s="13"/>
      <c r="G96" s="12"/>
      <c r="H96" s="14"/>
      <c r="I96" s="15"/>
    </row>
    <row r="97" spans="1:9">
      <c r="A97" s="16"/>
      <c r="B97" s="16"/>
      <c r="C97" s="14"/>
      <c r="D97" s="21"/>
      <c r="E97" s="12"/>
      <c r="F97" s="13"/>
      <c r="G97" s="12"/>
      <c r="H97" s="14"/>
      <c r="I97" s="15"/>
    </row>
    <row r="98" spans="1:9">
      <c r="A98" s="16"/>
      <c r="B98" s="16"/>
      <c r="C98" s="14"/>
      <c r="D98" s="21"/>
      <c r="E98" s="12"/>
      <c r="F98" s="13"/>
      <c r="G98" s="12"/>
      <c r="H98" s="14"/>
      <c r="I98" s="15"/>
    </row>
    <row r="99" spans="1:9">
      <c r="A99" s="16"/>
      <c r="B99" s="16"/>
      <c r="C99" s="14"/>
      <c r="D99" s="21"/>
      <c r="E99" s="12"/>
      <c r="F99" s="13"/>
      <c r="G99" s="12"/>
      <c r="H99" s="14"/>
      <c r="I99" s="15"/>
    </row>
    <row r="100" spans="1:9">
      <c r="A100" s="16"/>
      <c r="B100" s="16"/>
      <c r="C100" s="14"/>
      <c r="D100" s="21"/>
      <c r="E100" s="12"/>
      <c r="F100" s="13"/>
      <c r="G100" s="12"/>
      <c r="H100" s="14"/>
      <c r="I100" s="15"/>
    </row>
    <row r="101" spans="1:9">
      <c r="A101" s="11" t="s">
        <v>49</v>
      </c>
      <c r="B101" s="16"/>
      <c r="C101" s="14"/>
      <c r="D101" s="21"/>
      <c r="E101" s="12"/>
      <c r="F101" s="13"/>
      <c r="G101" s="12"/>
      <c r="H101" s="14"/>
      <c r="I101" s="15"/>
    </row>
    <row r="102" spans="1:9">
      <c r="A102" s="16" t="s">
        <v>1</v>
      </c>
      <c r="B102" s="16" t="s">
        <v>2</v>
      </c>
      <c r="C102" s="14" t="s">
        <v>3</v>
      </c>
      <c r="D102" s="13" t="s">
        <v>4</v>
      </c>
      <c r="E102" s="12" t="s">
        <v>41</v>
      </c>
      <c r="F102" s="13"/>
      <c r="G102" s="12" t="s">
        <v>26</v>
      </c>
      <c r="H102" s="14" t="s">
        <v>25</v>
      </c>
      <c r="I102" s="15"/>
    </row>
    <row r="103" spans="1:9">
      <c r="A103" s="16"/>
      <c r="B103" s="16">
        <v>9139</v>
      </c>
      <c r="C103" s="14"/>
      <c r="D103" s="13">
        <f>H11</f>
        <v>980302.29</v>
      </c>
      <c r="E103" s="12"/>
      <c r="F103" s="13"/>
      <c r="G103" s="12"/>
      <c r="H103" s="14">
        <f>D103</f>
        <v>980302.29</v>
      </c>
      <c r="I103" s="15">
        <v>9139</v>
      </c>
    </row>
    <row r="104" spans="1:9">
      <c r="A104" s="16">
        <v>9139</v>
      </c>
      <c r="B104" s="16">
        <v>9018</v>
      </c>
      <c r="C104" s="14">
        <v>-33.652999999999999</v>
      </c>
      <c r="D104" s="13">
        <f>D103+C104</f>
        <v>980268.63699999999</v>
      </c>
      <c r="E104" s="12">
        <f>ABS(C104)</f>
        <v>33.652999999999999</v>
      </c>
      <c r="F104" s="13">
        <f>E104*$D$108</f>
        <v>2.1952944053203999E-2</v>
      </c>
      <c r="G104" s="13">
        <f>C104-F104</f>
        <v>-33.674952944053203</v>
      </c>
      <c r="H104" s="14">
        <f>H103+G104</f>
        <v>980268.615047056</v>
      </c>
      <c r="I104" s="15">
        <v>9018</v>
      </c>
    </row>
    <row r="105" spans="1:9">
      <c r="A105" s="16">
        <v>9018</v>
      </c>
      <c r="B105" s="16">
        <v>9016</v>
      </c>
      <c r="C105" s="14">
        <v>-8.0540000000000003</v>
      </c>
      <c r="D105" s="13">
        <f>D104+C105</f>
        <v>980260.58299999998</v>
      </c>
      <c r="E105" s="12">
        <f>ABS(C105)</f>
        <v>8.0540000000000003</v>
      </c>
      <c r="F105" s="13">
        <f>E105*$D$108</f>
        <v>5.2538855794284321E-3</v>
      </c>
      <c r="G105" s="13">
        <f>C105-F105</f>
        <v>-8.0592538855794285</v>
      </c>
      <c r="H105" s="14">
        <f>H104+G105</f>
        <v>980260.55579317047</v>
      </c>
      <c r="I105" s="15">
        <v>9016</v>
      </c>
    </row>
    <row r="106" spans="1:9" ht="15.75" thickBot="1">
      <c r="A106" s="16"/>
      <c r="B106" s="16">
        <v>9016</v>
      </c>
      <c r="C106" s="14"/>
      <c r="D106" s="13">
        <f>H92</f>
        <v>980260.55579317035</v>
      </c>
      <c r="E106" s="19">
        <f>SUM(E104:E105)</f>
        <v>41.707000000000001</v>
      </c>
      <c r="F106" s="13"/>
      <c r="G106" s="12"/>
      <c r="H106" s="14"/>
      <c r="I106" s="15"/>
    </row>
    <row r="107" spans="1:9">
      <c r="A107" s="16"/>
      <c r="B107" s="16"/>
      <c r="C107" s="14"/>
      <c r="D107" s="13">
        <f>D105-D106</f>
        <v>2.7206829632632434E-2</v>
      </c>
      <c r="E107" s="12" t="s">
        <v>21</v>
      </c>
      <c r="F107" s="13"/>
      <c r="G107" s="12"/>
      <c r="H107" s="14"/>
      <c r="I107" s="15"/>
    </row>
    <row r="108" spans="1:9">
      <c r="A108" s="16"/>
      <c r="B108" s="16"/>
      <c r="C108" s="14"/>
      <c r="D108" s="21">
        <f>D107/E106</f>
        <v>6.5233245336831786E-4</v>
      </c>
      <c r="E108" s="12" t="s">
        <v>48</v>
      </c>
      <c r="F108" s="13"/>
      <c r="G108" s="12"/>
      <c r="H108" s="14"/>
      <c r="I108" s="15"/>
    </row>
    <row r="109" spans="1:9">
      <c r="A109" s="16"/>
      <c r="B109" s="16"/>
      <c r="C109" s="14"/>
      <c r="D109" s="21"/>
      <c r="E109" s="12"/>
      <c r="F109" s="13"/>
      <c r="G109" s="12"/>
      <c r="H109" s="14"/>
      <c r="I109" s="15"/>
    </row>
    <row r="110" spans="1:9">
      <c r="A110" s="11" t="s">
        <v>50</v>
      </c>
      <c r="B110" s="16"/>
      <c r="C110" s="14"/>
      <c r="D110" s="21"/>
      <c r="E110" s="12"/>
      <c r="F110" s="13"/>
      <c r="G110" s="12"/>
      <c r="H110" s="14"/>
      <c r="I110" s="15"/>
    </row>
    <row r="111" spans="1:9">
      <c r="A111" s="16" t="s">
        <v>1</v>
      </c>
      <c r="B111" s="16" t="s">
        <v>2</v>
      </c>
      <c r="C111" s="14" t="s">
        <v>3</v>
      </c>
      <c r="D111" s="13" t="s">
        <v>4</v>
      </c>
      <c r="E111" s="12" t="s">
        <v>41</v>
      </c>
      <c r="F111" s="13"/>
      <c r="G111" s="12" t="s">
        <v>26</v>
      </c>
      <c r="H111" s="14" t="s">
        <v>25</v>
      </c>
      <c r="I111" s="15"/>
    </row>
    <row r="112" spans="1:9">
      <c r="A112" s="16"/>
      <c r="B112" s="16">
        <v>9139</v>
      </c>
      <c r="C112" s="14"/>
      <c r="D112" s="14">
        <f>H11</f>
        <v>980302.29</v>
      </c>
      <c r="E112" s="12"/>
      <c r="F112" s="13"/>
      <c r="G112" s="12"/>
      <c r="H112" s="14">
        <f>D112</f>
        <v>980302.29</v>
      </c>
      <c r="I112" s="15">
        <v>9139</v>
      </c>
    </row>
    <row r="113" spans="1:9">
      <c r="A113" s="16">
        <v>9139</v>
      </c>
      <c r="B113" s="16">
        <v>9017</v>
      </c>
      <c r="C113" s="14">
        <v>-22.437999999999999</v>
      </c>
      <c r="D113" s="13">
        <f>D112+C113</f>
        <v>980279.85200000007</v>
      </c>
      <c r="E113" s="12">
        <f>ABS(C113)</f>
        <v>22.437999999999999</v>
      </c>
      <c r="F113" s="13">
        <f>E113*$D$117</f>
        <v>3.0573894968897689E-2</v>
      </c>
      <c r="G113" s="13">
        <f>C113-F113</f>
        <v>-22.468573894968898</v>
      </c>
      <c r="H113" s="14">
        <f>H112+G113</f>
        <v>980279.8214261051</v>
      </c>
      <c r="I113" s="15">
        <v>9017</v>
      </c>
    </row>
    <row r="114" spans="1:9">
      <c r="A114" s="16">
        <v>9017</v>
      </c>
      <c r="B114" s="16">
        <v>9007</v>
      </c>
      <c r="C114" s="14">
        <v>4.4269999999999996</v>
      </c>
      <c r="D114" s="13">
        <f>D113+C114</f>
        <v>980284.2790000001</v>
      </c>
      <c r="E114" s="12">
        <f>ABS(C114)</f>
        <v>4.4269999999999996</v>
      </c>
      <c r="F114" s="13">
        <f>E114*$D$117</f>
        <v>6.0322057682195415E-3</v>
      </c>
      <c r="G114" s="13">
        <f>C114-F114</f>
        <v>4.42096779423178</v>
      </c>
      <c r="H114" s="14">
        <f>H113+G114</f>
        <v>980284.24239389936</v>
      </c>
      <c r="I114" s="15">
        <v>9007</v>
      </c>
    </row>
    <row r="115" spans="1:9" ht="15.75" thickBot="1">
      <c r="A115" s="16"/>
      <c r="B115" s="16">
        <v>9007</v>
      </c>
      <c r="C115" s="14"/>
      <c r="D115" s="13">
        <f>H55</f>
        <v>980284.24239389936</v>
      </c>
      <c r="E115" s="19">
        <f>SUM(E113:E114)</f>
        <v>26.864999999999998</v>
      </c>
      <c r="F115" s="13"/>
      <c r="G115" s="12"/>
      <c r="H115" s="14"/>
      <c r="I115" s="15"/>
    </row>
    <row r="116" spans="1:9">
      <c r="A116" s="16"/>
      <c r="B116" s="16"/>
      <c r="C116" s="14"/>
      <c r="D116" s="13">
        <f>D114-D115</f>
        <v>3.6606100737117231E-2</v>
      </c>
      <c r="E116" s="12" t="s">
        <v>21</v>
      </c>
      <c r="F116" s="13"/>
      <c r="G116" s="12"/>
      <c r="H116" s="14"/>
      <c r="I116" s="15"/>
    </row>
    <row r="117" spans="1:9">
      <c r="A117" s="16"/>
      <c r="B117" s="16"/>
      <c r="C117" s="14"/>
      <c r="D117" s="13">
        <f>D116/E115</f>
        <v>1.3625944811880601E-3</v>
      </c>
      <c r="E117" s="12" t="s">
        <v>48</v>
      </c>
      <c r="F117" s="13"/>
      <c r="G117" s="12"/>
      <c r="H117" s="14"/>
      <c r="I117" s="15"/>
    </row>
    <row r="118" spans="1:9">
      <c r="A118" s="16"/>
      <c r="B118" s="16"/>
      <c r="C118" s="14"/>
      <c r="D118" s="13"/>
      <c r="E118" s="12"/>
      <c r="F118" s="13"/>
      <c r="G118" s="12"/>
      <c r="H118" s="14"/>
      <c r="I118" s="15"/>
    </row>
    <row r="119" spans="1:9">
      <c r="A119" s="11" t="s">
        <v>52</v>
      </c>
      <c r="B119" s="16"/>
      <c r="C119" s="14"/>
      <c r="D119" s="13"/>
      <c r="E119" s="12"/>
      <c r="F119" s="13"/>
      <c r="G119" s="12"/>
      <c r="H119" s="14"/>
      <c r="I119" s="15"/>
    </row>
    <row r="120" spans="1:9">
      <c r="A120" s="16" t="s">
        <v>1</v>
      </c>
      <c r="B120" s="16" t="s">
        <v>2</v>
      </c>
      <c r="C120" s="14" t="s">
        <v>3</v>
      </c>
      <c r="D120" s="13" t="s">
        <v>4</v>
      </c>
      <c r="E120" s="12" t="s">
        <v>41</v>
      </c>
      <c r="F120" s="13"/>
      <c r="G120" s="12" t="s">
        <v>26</v>
      </c>
      <c r="H120" s="14" t="s">
        <v>25</v>
      </c>
      <c r="I120" s="15"/>
    </row>
    <row r="121" spans="1:9">
      <c r="A121" s="16"/>
      <c r="B121" s="16">
        <v>2071</v>
      </c>
      <c r="C121" s="14"/>
      <c r="D121" s="13">
        <f>H4</f>
        <v>980275.39</v>
      </c>
      <c r="E121" s="12"/>
      <c r="F121" s="13"/>
      <c r="G121" s="12"/>
      <c r="H121" s="14">
        <f>D121</f>
        <v>980275.39</v>
      </c>
      <c r="I121" s="15">
        <v>2071</v>
      </c>
    </row>
    <row r="122" spans="1:9">
      <c r="A122" s="16">
        <v>2071</v>
      </c>
      <c r="B122" s="16">
        <v>9015</v>
      </c>
      <c r="C122" s="14">
        <v>-49.293999999999997</v>
      </c>
      <c r="D122" s="13">
        <f>D121+C122</f>
        <v>980226.09600000002</v>
      </c>
      <c r="E122" s="12">
        <f>ABS(C122)</f>
        <v>49.293999999999997</v>
      </c>
      <c r="F122" s="13">
        <f>E122*$D$126</f>
        <v>6.4377003345281736E-3</v>
      </c>
      <c r="G122" s="13">
        <f>C122+F122</f>
        <v>-49.287562299665467</v>
      </c>
      <c r="H122" s="14">
        <f>H121+G122</f>
        <v>980226.10243770038</v>
      </c>
      <c r="I122" s="15">
        <v>9015</v>
      </c>
    </row>
    <row r="123" spans="1:9">
      <c r="A123" s="16">
        <v>9015</v>
      </c>
      <c r="B123" s="16">
        <v>9505</v>
      </c>
      <c r="C123" s="14">
        <v>57.366</v>
      </c>
      <c r="D123" s="13">
        <f>D122+C123</f>
        <v>980283.46200000006</v>
      </c>
      <c r="E123" s="12">
        <f>ABS(C123)</f>
        <v>57.366</v>
      </c>
      <c r="F123" s="13">
        <f>E123*$D$126</f>
        <v>7.4918878035976633E-3</v>
      </c>
      <c r="G123" s="13">
        <f>C123+F123</f>
        <v>57.373491887803596</v>
      </c>
      <c r="H123" s="14">
        <f>H122+G123</f>
        <v>980283.4759295882</v>
      </c>
      <c r="I123" s="15">
        <v>9505</v>
      </c>
    </row>
    <row r="124" spans="1:9" ht="15.75" thickBot="1">
      <c r="A124" s="16"/>
      <c r="B124" s="16">
        <v>9505</v>
      </c>
      <c r="C124" s="14"/>
      <c r="D124" s="13">
        <f>H19</f>
        <v>980283.4759295882</v>
      </c>
      <c r="E124" s="19">
        <f>SUM(E122:E123)</f>
        <v>106.66</v>
      </c>
      <c r="F124" s="13"/>
      <c r="G124" s="12"/>
      <c r="H124" s="14"/>
      <c r="I124" s="15"/>
    </row>
    <row r="125" spans="1:9">
      <c r="A125" s="16"/>
      <c r="B125" s="16"/>
      <c r="C125" s="14"/>
      <c r="D125" s="13">
        <f>D124-D123</f>
        <v>1.3929588138125837E-2</v>
      </c>
      <c r="E125" s="12" t="s">
        <v>21</v>
      </c>
      <c r="F125" s="13"/>
      <c r="G125" s="12"/>
      <c r="H125" s="14"/>
      <c r="I125" s="15"/>
    </row>
    <row r="126" spans="1:9">
      <c r="B126" s="16"/>
      <c r="C126" s="14"/>
      <c r="D126" s="21">
        <f>(D125/E124)</f>
        <v>1.3059805117312804E-4</v>
      </c>
      <c r="E126" s="12" t="s">
        <v>48</v>
      </c>
      <c r="F126" s="13"/>
      <c r="G126" s="12"/>
      <c r="H126" s="14"/>
      <c r="I126" s="15"/>
    </row>
    <row r="127" spans="1:9">
      <c r="G127" s="12"/>
      <c r="H127" s="14"/>
      <c r="I127" s="15"/>
    </row>
    <row r="128" spans="1:9">
      <c r="A128" s="11" t="s">
        <v>37</v>
      </c>
      <c r="G128" s="12"/>
      <c r="H128" s="14"/>
      <c r="I128" s="15"/>
    </row>
    <row r="129" spans="1:9">
      <c r="A129" s="16"/>
      <c r="B129" s="16" t="s">
        <v>0</v>
      </c>
      <c r="C129" s="23">
        <v>980302.29000000015</v>
      </c>
      <c r="D129" s="13"/>
      <c r="E129" s="12">
        <v>9016</v>
      </c>
      <c r="F129" s="24">
        <f>H92</f>
        <v>980260.55579317035</v>
      </c>
      <c r="G129" s="12"/>
      <c r="H129" s="14"/>
      <c r="I129" s="15"/>
    </row>
    <row r="130" spans="1:9">
      <c r="A130" s="16"/>
      <c r="B130" s="16">
        <v>9139</v>
      </c>
      <c r="C130" s="23">
        <v>980302.29</v>
      </c>
      <c r="D130" s="13"/>
      <c r="E130" s="12">
        <v>9017</v>
      </c>
      <c r="F130" s="24">
        <f>H113</f>
        <v>980279.8214261051</v>
      </c>
      <c r="G130" s="12"/>
      <c r="H130" s="14"/>
      <c r="I130" s="15"/>
    </row>
    <row r="131" spans="1:9">
      <c r="A131" s="16"/>
      <c r="B131" s="16" t="s">
        <v>27</v>
      </c>
      <c r="C131" s="23">
        <v>980279.38154692133</v>
      </c>
      <c r="D131" s="13"/>
      <c r="E131" s="12">
        <v>9018</v>
      </c>
      <c r="F131" s="24">
        <f>H104</f>
        <v>980268.615047056</v>
      </c>
      <c r="G131" s="12"/>
      <c r="H131" s="14"/>
      <c r="I131" s="15"/>
    </row>
    <row r="132" spans="1:9">
      <c r="A132" s="16"/>
      <c r="B132" s="16">
        <v>9001</v>
      </c>
      <c r="C132" s="23">
        <v>980238.92709150584</v>
      </c>
      <c r="D132" s="13"/>
      <c r="E132" s="12"/>
      <c r="F132" s="13"/>
      <c r="G132" s="12"/>
      <c r="H132" s="14"/>
      <c r="I132" s="15"/>
    </row>
    <row r="133" spans="1:9">
      <c r="A133" s="16"/>
      <c r="B133" s="16" t="s">
        <v>29</v>
      </c>
      <c r="C133" s="23">
        <f>H82</f>
        <v>980268.71259155043</v>
      </c>
      <c r="D133" s="13"/>
      <c r="E133" s="12"/>
      <c r="F133" s="13"/>
      <c r="G133" s="12"/>
      <c r="H133" s="14"/>
      <c r="I133" s="15"/>
    </row>
    <row r="134" spans="1:9">
      <c r="A134" s="16"/>
      <c r="B134" s="16" t="s">
        <v>24</v>
      </c>
      <c r="C134" s="23">
        <v>980274.7041591478</v>
      </c>
      <c r="D134" s="13"/>
      <c r="E134" s="12"/>
      <c r="F134" s="13"/>
      <c r="G134" s="12"/>
      <c r="H134" s="14"/>
      <c r="I134" s="15"/>
    </row>
    <row r="135" spans="1:9">
      <c r="A135" s="16"/>
      <c r="B135" s="16">
        <v>9004</v>
      </c>
      <c r="C135" s="23">
        <v>980244.75188961904</v>
      </c>
      <c r="D135" s="13"/>
      <c r="E135" s="12"/>
      <c r="F135" s="13"/>
      <c r="G135" s="12"/>
      <c r="H135" s="14"/>
      <c r="I135" s="15"/>
    </row>
    <row r="136" spans="1:9">
      <c r="A136" s="16"/>
      <c r="B136" s="16" t="s">
        <v>19</v>
      </c>
      <c r="C136" s="23">
        <v>980264.45917204197</v>
      </c>
      <c r="D136" s="13"/>
      <c r="E136" s="12"/>
      <c r="F136" s="13"/>
      <c r="G136" s="12"/>
      <c r="H136" s="14"/>
      <c r="I136" s="15"/>
    </row>
    <row r="137" spans="1:9">
      <c r="A137" s="16"/>
      <c r="B137" s="16">
        <v>9006</v>
      </c>
      <c r="C137" s="23">
        <v>980160.0075044682</v>
      </c>
      <c r="D137" s="13"/>
      <c r="E137" s="12"/>
      <c r="F137" s="13"/>
      <c r="G137" s="12"/>
      <c r="H137" s="14"/>
      <c r="I137" s="15"/>
    </row>
    <row r="138" spans="1:9">
      <c r="A138" s="16"/>
      <c r="B138" s="16" t="s">
        <v>20</v>
      </c>
      <c r="C138" s="23">
        <v>980284.24239389936</v>
      </c>
      <c r="D138" s="13"/>
      <c r="E138" s="12"/>
      <c r="F138" s="13"/>
      <c r="G138" s="12"/>
      <c r="H138" s="14"/>
      <c r="I138" s="15"/>
    </row>
    <row r="139" spans="1:9">
      <c r="A139" s="16"/>
      <c r="B139" s="16" t="s">
        <v>9</v>
      </c>
      <c r="C139" s="23">
        <f>H22</f>
        <v>980280.21338299499</v>
      </c>
      <c r="D139" s="13"/>
      <c r="E139" s="12"/>
      <c r="F139" s="13"/>
      <c r="G139" s="12"/>
      <c r="H139" s="14"/>
      <c r="I139" s="15"/>
    </row>
    <row r="140" spans="1:9">
      <c r="A140" s="16"/>
      <c r="B140" s="16" t="s">
        <v>7</v>
      </c>
      <c r="C140" s="23">
        <f>H20</f>
        <v>980270.58603871707</v>
      </c>
      <c r="D140" s="13"/>
      <c r="E140" s="12"/>
      <c r="F140" s="13"/>
      <c r="G140" s="12"/>
      <c r="H140" s="14"/>
      <c r="I140" s="15"/>
    </row>
    <row r="141" spans="1:9">
      <c r="A141" s="16"/>
      <c r="B141" s="16">
        <v>9010</v>
      </c>
      <c r="C141" s="23">
        <f>H91</f>
        <v>980304.51121988706</v>
      </c>
      <c r="D141" s="13"/>
      <c r="E141" s="16">
        <v>9500</v>
      </c>
      <c r="F141" s="23">
        <v>980245.53318609134</v>
      </c>
      <c r="G141" s="12"/>
      <c r="H141" s="14"/>
      <c r="I141" s="15"/>
    </row>
    <row r="142" spans="1:9">
      <c r="A142" s="16"/>
      <c r="B142" s="16" t="s">
        <v>16</v>
      </c>
      <c r="C142" s="23">
        <f>H42</f>
        <v>980347.98844510852</v>
      </c>
      <c r="D142" s="13"/>
      <c r="E142" s="16">
        <v>9501</v>
      </c>
      <c r="F142" s="23">
        <v>980238.96209630219</v>
      </c>
      <c r="G142" s="12"/>
      <c r="H142" s="14"/>
      <c r="I142" s="15"/>
    </row>
    <row r="143" spans="1:9">
      <c r="A143" s="16"/>
      <c r="B143" s="16" t="s">
        <v>14</v>
      </c>
      <c r="C143" s="23">
        <f>H32</f>
        <v>980251.82527515385</v>
      </c>
      <c r="D143" s="13"/>
      <c r="E143" s="16" t="s">
        <v>8</v>
      </c>
      <c r="F143" s="23">
        <f>H21</f>
        <v>980279.11679939274</v>
      </c>
      <c r="G143" s="12"/>
      <c r="H143" s="14"/>
      <c r="I143" s="15"/>
    </row>
    <row r="144" spans="1:9">
      <c r="A144" s="16"/>
      <c r="B144" s="16" t="s">
        <v>28</v>
      </c>
      <c r="C144" s="23">
        <v>980216.47600000002</v>
      </c>
      <c r="D144" s="13"/>
      <c r="E144" s="16" t="s">
        <v>17</v>
      </c>
      <c r="F144" s="23">
        <f>H43</f>
        <v>980324.36331686983</v>
      </c>
      <c r="G144" s="12"/>
      <c r="H144" s="14"/>
      <c r="I144" s="15"/>
    </row>
    <row r="145" spans="1:6">
      <c r="A145" s="16"/>
      <c r="B145" s="16" t="s">
        <v>13</v>
      </c>
      <c r="C145" s="23">
        <f>H31</f>
        <v>980125.11077010888</v>
      </c>
      <c r="D145" s="13"/>
      <c r="E145" s="16" t="s">
        <v>15</v>
      </c>
      <c r="F145" s="23">
        <f>H41</f>
        <v>980291.90862996259</v>
      </c>
    </row>
    <row r="146" spans="1:6">
      <c r="A146" s="16"/>
      <c r="B146" s="16" t="s">
        <v>5</v>
      </c>
      <c r="C146" s="23">
        <f>H122</f>
        <v>980226.10243770038</v>
      </c>
      <c r="D146" s="13"/>
      <c r="E146" s="16" t="s">
        <v>6</v>
      </c>
      <c r="F146" s="23">
        <f>H19</f>
        <v>980283.4759295882</v>
      </c>
    </row>
  </sheetData>
  <sortState ref="A88:B120">
    <sortCondition ref="B88:B120"/>
  </sortState>
  <pageMargins left="0.70866141732283472" right="0.11811023622047245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Court</cp:lastModifiedBy>
  <cp:lastPrinted>2008-12-02T05:34:02Z</cp:lastPrinted>
  <dcterms:created xsi:type="dcterms:W3CDTF">2007-12-10T20:52:44Z</dcterms:created>
  <dcterms:modified xsi:type="dcterms:W3CDTF">2009-06-29T07:54:49Z</dcterms:modified>
</cp:coreProperties>
</file>