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geoscience\Geochronology\Cooee_Dolerite\Report\Tables\"/>
    </mc:Choice>
  </mc:AlternateContent>
  <xr:revisionPtr revIDLastSave="0" documentId="13_ncr:1_{951EE444-C002-4CF7-BDEC-86842C8BBC1B}" xr6:coauthVersionLast="46" xr6:coauthVersionMax="46" xr10:uidLastSave="{00000000-0000-0000-0000-000000000000}"/>
  <bookViews>
    <workbookView xWindow="-108" yWindow="-108" windowWidth="23256" windowHeight="14016" firstSheet="2" activeTab="2" xr2:uid="{00000000-000D-0000-FFFF-FFFF00000000}"/>
  </bookViews>
  <sheets>
    <sheet name="Sheet1" sheetId="1" r:id="rId1"/>
    <sheet name="Sheet2" sheetId="2" r:id="rId2"/>
    <sheet name="table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  <c r="C7" i="1"/>
  <c r="D7" i="1"/>
  <c r="E7" i="1"/>
  <c r="E8" i="1"/>
  <c r="F7" i="1"/>
  <c r="F8" i="1"/>
  <c r="G7" i="1"/>
  <c r="G8" i="1"/>
  <c r="G12" i="1"/>
  <c r="H7" i="1"/>
  <c r="H8" i="1"/>
  <c r="H12" i="1"/>
  <c r="I7" i="1"/>
  <c r="J7" i="1"/>
  <c r="J8" i="1"/>
  <c r="J15" i="1"/>
  <c r="J17" i="1"/>
  <c r="J50" i="1"/>
  <c r="K7" i="1"/>
  <c r="L7" i="1"/>
  <c r="M7" i="1"/>
  <c r="N7" i="1"/>
  <c r="N8" i="1"/>
  <c r="N15" i="1"/>
  <c r="N17" i="1"/>
  <c r="N50" i="1"/>
  <c r="O7" i="1"/>
  <c r="O8" i="1"/>
  <c r="O12" i="1"/>
  <c r="P7" i="1"/>
  <c r="P8" i="1"/>
  <c r="P12" i="1"/>
  <c r="Q7" i="1"/>
  <c r="Q8" i="1"/>
  <c r="Q12" i="1"/>
  <c r="R7" i="1"/>
  <c r="R8" i="1"/>
  <c r="S7" i="1"/>
  <c r="T7" i="1"/>
  <c r="U7" i="1"/>
  <c r="V7" i="1"/>
  <c r="V8" i="1"/>
  <c r="V15" i="1"/>
  <c r="V17" i="1"/>
  <c r="W7" i="1"/>
  <c r="W8" i="1"/>
  <c r="W12" i="1"/>
  <c r="X7" i="1"/>
  <c r="X8" i="1"/>
  <c r="X12" i="1"/>
  <c r="Y7" i="1"/>
  <c r="Z7" i="1"/>
  <c r="AA7" i="1"/>
  <c r="AB7" i="1"/>
  <c r="AB8" i="1"/>
  <c r="AB11" i="1"/>
  <c r="AC7" i="1"/>
  <c r="AD7" i="1"/>
  <c r="AD8" i="1"/>
  <c r="AD15" i="1"/>
  <c r="AD17" i="1"/>
  <c r="AD50" i="1"/>
  <c r="AE7" i="1"/>
  <c r="AE8" i="1"/>
  <c r="AF7" i="1"/>
  <c r="AF8" i="1"/>
  <c r="AF11" i="1"/>
  <c r="AG7" i="1"/>
  <c r="AG8" i="1"/>
  <c r="AH7" i="1"/>
  <c r="AH8" i="1"/>
  <c r="AH15" i="1"/>
  <c r="AH17" i="1"/>
  <c r="AH50" i="1"/>
  <c r="AI7" i="1"/>
  <c r="AI8" i="1"/>
  <c r="AJ7" i="1"/>
  <c r="AK7" i="1"/>
  <c r="AL7" i="1"/>
  <c r="AL8" i="1"/>
  <c r="AM7" i="1"/>
  <c r="AM8" i="1"/>
  <c r="AM12" i="1"/>
  <c r="AN7" i="1"/>
  <c r="AN8" i="1"/>
  <c r="AN12" i="1"/>
  <c r="AO7" i="1"/>
  <c r="AO8" i="1"/>
  <c r="AP7" i="1"/>
  <c r="AP8" i="1"/>
  <c r="AP15" i="1"/>
  <c r="AQ7" i="1"/>
  <c r="AR7" i="1"/>
  <c r="AS7" i="1"/>
  <c r="AT7" i="1"/>
  <c r="AT8" i="1"/>
  <c r="AT15" i="1"/>
  <c r="AT17" i="1"/>
  <c r="AT50" i="1"/>
  <c r="AU7" i="1"/>
  <c r="AU8" i="1"/>
  <c r="AU12" i="1"/>
  <c r="AV7" i="1"/>
  <c r="AV8" i="1"/>
  <c r="AV12" i="1"/>
  <c r="AW7" i="1"/>
  <c r="AX7" i="1"/>
  <c r="AY7" i="1"/>
  <c r="AY8" i="1"/>
  <c r="AY12" i="1"/>
  <c r="AZ7" i="1"/>
  <c r="AZ8" i="1"/>
  <c r="BA7" i="1"/>
  <c r="BA8" i="1"/>
  <c r="BA11" i="1"/>
  <c r="BB7" i="1"/>
  <c r="BB8" i="1"/>
  <c r="BB15" i="1"/>
  <c r="BB17" i="1"/>
  <c r="BB50" i="1"/>
  <c r="BC7" i="1"/>
  <c r="BC8" i="1"/>
  <c r="BC12" i="1"/>
  <c r="BD7" i="1"/>
  <c r="BD8" i="1"/>
  <c r="BE7" i="1"/>
  <c r="BF7" i="1"/>
  <c r="BG7" i="1"/>
  <c r="BG8" i="1"/>
  <c r="BG12" i="1"/>
  <c r="BH7" i="1"/>
  <c r="BH8" i="1"/>
  <c r="BH11" i="1"/>
  <c r="BI7" i="1"/>
  <c r="BJ7" i="1"/>
  <c r="BJ8" i="1"/>
  <c r="BJ15" i="1"/>
  <c r="BJ17" i="1"/>
  <c r="BJ50" i="1"/>
  <c r="BK7" i="1"/>
  <c r="BK8" i="1"/>
  <c r="BL7" i="1"/>
  <c r="BL8" i="1"/>
  <c r="BM7" i="1"/>
  <c r="BN7" i="1"/>
  <c r="BO7" i="1"/>
  <c r="BP7" i="1"/>
  <c r="BQ7" i="1"/>
  <c r="BQ8" i="1"/>
  <c r="BR7" i="1"/>
  <c r="BR8" i="1"/>
  <c r="BR15" i="1"/>
  <c r="BR17" i="1"/>
  <c r="BR50" i="1"/>
  <c r="B8" i="1"/>
  <c r="B15" i="1"/>
  <c r="B17" i="1"/>
  <c r="B50" i="1"/>
  <c r="C8" i="1"/>
  <c r="C12" i="1"/>
  <c r="D8" i="1"/>
  <c r="I8" i="1"/>
  <c r="K8" i="1"/>
  <c r="K12" i="1"/>
  <c r="L8" i="1"/>
  <c r="L11" i="1"/>
  <c r="M8" i="1"/>
  <c r="M12" i="1"/>
  <c r="R15" i="1"/>
  <c r="R17" i="1"/>
  <c r="R50" i="1"/>
  <c r="S8" i="1"/>
  <c r="S12" i="1"/>
  <c r="T8" i="1"/>
  <c r="T12" i="1"/>
  <c r="U8" i="1"/>
  <c r="U12" i="1"/>
  <c r="Y8" i="1"/>
  <c r="Z8" i="1"/>
  <c r="Z15" i="1"/>
  <c r="Z17" i="1"/>
  <c r="Z50" i="1"/>
  <c r="AA8" i="1"/>
  <c r="AA12" i="1"/>
  <c r="AB12" i="1"/>
  <c r="AC8" i="1"/>
  <c r="AC12" i="1"/>
  <c r="AI12" i="1"/>
  <c r="AJ8" i="1"/>
  <c r="AJ11" i="1"/>
  <c r="AK8" i="1"/>
  <c r="AK11" i="1"/>
  <c r="AK12" i="1"/>
  <c r="AP17" i="1"/>
  <c r="AP50" i="1"/>
  <c r="AQ8" i="1"/>
  <c r="AQ12" i="1"/>
  <c r="AR8" i="1"/>
  <c r="AR11" i="1"/>
  <c r="AR12" i="1"/>
  <c r="AS8" i="1"/>
  <c r="AS12" i="1"/>
  <c r="AW8" i="1"/>
  <c r="AX8" i="1"/>
  <c r="AX15" i="1"/>
  <c r="AX17" i="1"/>
  <c r="AX50" i="1"/>
  <c r="BE8" i="1"/>
  <c r="BF8" i="1"/>
  <c r="BF15" i="1"/>
  <c r="BF17" i="1"/>
  <c r="BF50" i="1"/>
  <c r="BH12" i="1"/>
  <c r="BI8" i="1"/>
  <c r="BI12" i="1"/>
  <c r="BM8" i="1"/>
  <c r="BN8" i="1"/>
  <c r="BN15" i="1"/>
  <c r="BN17" i="1"/>
  <c r="BN50" i="1"/>
  <c r="BO8" i="1"/>
  <c r="BO12" i="1"/>
  <c r="BP8" i="1"/>
  <c r="BP11" i="1"/>
  <c r="M11" i="1"/>
  <c r="T11" i="1"/>
  <c r="U11" i="1"/>
  <c r="AS11" i="1"/>
  <c r="B13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M15" i="1"/>
  <c r="M17" i="1"/>
  <c r="U15" i="1"/>
  <c r="U17" i="1"/>
  <c r="AC15" i="1"/>
  <c r="AC17" i="1"/>
  <c r="AC50" i="1"/>
  <c r="AK15" i="1"/>
  <c r="AS15" i="1"/>
  <c r="BA15" i="1"/>
  <c r="BA17" i="1"/>
  <c r="BA50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K17" i="1"/>
  <c r="AL16" i="1"/>
  <c r="AM16" i="1"/>
  <c r="AN16" i="1"/>
  <c r="AO16" i="1"/>
  <c r="AP16" i="1"/>
  <c r="AQ16" i="1"/>
  <c r="AR16" i="1"/>
  <c r="AS16" i="1"/>
  <c r="AS17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23" i="1"/>
  <c r="C23" i="1"/>
  <c r="D23" i="1"/>
  <c r="D26" i="1"/>
  <c r="D27" i="1"/>
  <c r="E23" i="1"/>
  <c r="F23" i="1"/>
  <c r="G23" i="1"/>
  <c r="H23" i="1"/>
  <c r="I23" i="1"/>
  <c r="I26" i="1"/>
  <c r="I27" i="1"/>
  <c r="J23" i="1"/>
  <c r="J26" i="1"/>
  <c r="J27" i="1"/>
  <c r="K23" i="1"/>
  <c r="L23" i="1"/>
  <c r="M23" i="1"/>
  <c r="N23" i="1"/>
  <c r="O23" i="1"/>
  <c r="P23" i="1"/>
  <c r="Q23" i="1"/>
  <c r="Q26" i="1"/>
  <c r="Q27" i="1"/>
  <c r="R23" i="1"/>
  <c r="S23" i="1"/>
  <c r="T23" i="1"/>
  <c r="T26" i="1"/>
  <c r="T27" i="1"/>
  <c r="U23" i="1"/>
  <c r="V23" i="1"/>
  <c r="W23" i="1"/>
  <c r="X23" i="1"/>
  <c r="Y23" i="1"/>
  <c r="Y26" i="1"/>
  <c r="Y27" i="1"/>
  <c r="Z23" i="1"/>
  <c r="AA23" i="1"/>
  <c r="AB23" i="1"/>
  <c r="AC23" i="1"/>
  <c r="AD23" i="1"/>
  <c r="AD26" i="1"/>
  <c r="AD27" i="1"/>
  <c r="AE23" i="1"/>
  <c r="AF23" i="1"/>
  <c r="AG23" i="1"/>
  <c r="AG26" i="1"/>
  <c r="AG27" i="1"/>
  <c r="AH23" i="1"/>
  <c r="AI23" i="1"/>
  <c r="AJ23" i="1"/>
  <c r="AJ26" i="1"/>
  <c r="AK23" i="1"/>
  <c r="AL23" i="1"/>
  <c r="AM23" i="1"/>
  <c r="AN23" i="1"/>
  <c r="AO23" i="1"/>
  <c r="AO26" i="1"/>
  <c r="AO27" i="1"/>
  <c r="AP23" i="1"/>
  <c r="AQ23" i="1"/>
  <c r="AR23" i="1"/>
  <c r="AR26" i="1"/>
  <c r="AR27" i="1"/>
  <c r="AS23" i="1"/>
  <c r="AT23" i="1"/>
  <c r="AU23" i="1"/>
  <c r="AV23" i="1"/>
  <c r="AW23" i="1"/>
  <c r="AW26" i="1"/>
  <c r="AW27" i="1"/>
  <c r="AX23" i="1"/>
  <c r="AX26" i="1"/>
  <c r="AX27" i="1"/>
  <c r="AY23" i="1"/>
  <c r="AZ23" i="1"/>
  <c r="BA23" i="1"/>
  <c r="BB23" i="1"/>
  <c r="BB26" i="1"/>
  <c r="BB27" i="1"/>
  <c r="BC23" i="1"/>
  <c r="BD23" i="1"/>
  <c r="BE23" i="1"/>
  <c r="BF23" i="1"/>
  <c r="BG23" i="1"/>
  <c r="BG26" i="1"/>
  <c r="BG27" i="1"/>
  <c r="BH23" i="1"/>
  <c r="BI23" i="1"/>
  <c r="BJ23" i="1"/>
  <c r="BK23" i="1"/>
  <c r="BL23" i="1"/>
  <c r="BL26" i="1"/>
  <c r="BL27" i="1"/>
  <c r="BM23" i="1"/>
  <c r="BM26" i="1"/>
  <c r="BM27" i="1"/>
  <c r="BN23" i="1"/>
  <c r="BO23" i="1"/>
  <c r="BP23" i="1"/>
  <c r="BQ23" i="1"/>
  <c r="BR23" i="1"/>
  <c r="B24" i="1"/>
  <c r="B25" i="1"/>
  <c r="B26" i="1"/>
  <c r="B27" i="1"/>
  <c r="C24" i="1"/>
  <c r="C25" i="1"/>
  <c r="C26" i="1"/>
  <c r="C27" i="1"/>
  <c r="D24" i="1"/>
  <c r="D25" i="1"/>
  <c r="E24" i="1"/>
  <c r="F24" i="1"/>
  <c r="F25" i="1"/>
  <c r="G24" i="1"/>
  <c r="G25" i="1"/>
  <c r="G26" i="1"/>
  <c r="G27" i="1"/>
  <c r="H24" i="1"/>
  <c r="I24" i="1"/>
  <c r="I25" i="1"/>
  <c r="J24" i="1"/>
  <c r="J25" i="1"/>
  <c r="K24" i="1"/>
  <c r="K25" i="1"/>
  <c r="K26" i="1"/>
  <c r="K27" i="1"/>
  <c r="L24" i="1"/>
  <c r="L25" i="1"/>
  <c r="L26" i="1"/>
  <c r="L27" i="1"/>
  <c r="M24" i="1"/>
  <c r="N24" i="1"/>
  <c r="N25" i="1"/>
  <c r="O24" i="1"/>
  <c r="O25" i="1"/>
  <c r="P24" i="1"/>
  <c r="Q24" i="1"/>
  <c r="Q25" i="1"/>
  <c r="R24" i="1"/>
  <c r="R25" i="1"/>
  <c r="S24" i="1"/>
  <c r="S25" i="1"/>
  <c r="T24" i="1"/>
  <c r="T25" i="1"/>
  <c r="U24" i="1"/>
  <c r="V24" i="1"/>
  <c r="V25" i="1"/>
  <c r="W24" i="1"/>
  <c r="W25" i="1"/>
  <c r="X24" i="1"/>
  <c r="Y24" i="1"/>
  <c r="Y25" i="1"/>
  <c r="Z24" i="1"/>
  <c r="Z25" i="1"/>
  <c r="AA24" i="1"/>
  <c r="AA25" i="1"/>
  <c r="AA26" i="1"/>
  <c r="AA27" i="1"/>
  <c r="AB24" i="1"/>
  <c r="AB25" i="1"/>
  <c r="AB26" i="1"/>
  <c r="AB27" i="1"/>
  <c r="AC24" i="1"/>
  <c r="AC25" i="1"/>
  <c r="AC26" i="1"/>
  <c r="AC27" i="1"/>
  <c r="AD24" i="1"/>
  <c r="AD25" i="1"/>
  <c r="AE24" i="1"/>
  <c r="AF24" i="1"/>
  <c r="AG24" i="1"/>
  <c r="AG25" i="1"/>
  <c r="AH24" i="1"/>
  <c r="AH25" i="1"/>
  <c r="AH26" i="1"/>
  <c r="AH27" i="1"/>
  <c r="AI24" i="1"/>
  <c r="AI25" i="1"/>
  <c r="AJ24" i="1"/>
  <c r="AJ25" i="1"/>
  <c r="AJ27" i="1"/>
  <c r="AK24" i="1"/>
  <c r="AL24" i="1"/>
  <c r="AM24" i="1"/>
  <c r="AN24" i="1"/>
  <c r="AN25" i="1"/>
  <c r="AN26" i="1"/>
  <c r="AO24" i="1"/>
  <c r="AO25" i="1"/>
  <c r="AP24" i="1"/>
  <c r="AP25" i="1"/>
  <c r="AP26" i="1"/>
  <c r="AP27" i="1"/>
  <c r="AQ24" i="1"/>
  <c r="AQ25" i="1"/>
  <c r="AQ26" i="1"/>
  <c r="AQ27" i="1"/>
  <c r="AR24" i="1"/>
  <c r="AR25" i="1"/>
  <c r="AS24" i="1"/>
  <c r="AT24" i="1"/>
  <c r="AT25" i="1"/>
  <c r="AU24" i="1"/>
  <c r="AU25" i="1"/>
  <c r="AU26" i="1"/>
  <c r="AU27" i="1"/>
  <c r="AV24" i="1"/>
  <c r="AV25" i="1"/>
  <c r="AW24" i="1"/>
  <c r="AW25" i="1"/>
  <c r="AX24" i="1"/>
  <c r="AX25" i="1"/>
  <c r="AY24" i="1"/>
  <c r="AY25" i="1"/>
  <c r="AY26" i="1"/>
  <c r="AY27" i="1"/>
  <c r="AZ24" i="1"/>
  <c r="AZ25" i="1"/>
  <c r="AZ26" i="1"/>
  <c r="AZ27" i="1"/>
  <c r="BA24" i="1"/>
  <c r="BA25" i="1"/>
  <c r="BA26" i="1"/>
  <c r="BA27" i="1"/>
  <c r="BB24" i="1"/>
  <c r="BC24" i="1"/>
  <c r="BD24" i="1"/>
  <c r="BE24" i="1"/>
  <c r="BE25" i="1"/>
  <c r="BE26" i="1"/>
  <c r="BE27" i="1"/>
  <c r="BF24" i="1"/>
  <c r="BF25" i="1"/>
  <c r="BG24" i="1"/>
  <c r="BG25" i="1"/>
  <c r="BH24" i="1"/>
  <c r="BH25" i="1"/>
  <c r="BH26" i="1"/>
  <c r="BH27" i="1"/>
  <c r="BI24" i="1"/>
  <c r="BJ24" i="1"/>
  <c r="BJ25" i="1"/>
  <c r="BK24" i="1"/>
  <c r="BL24" i="1"/>
  <c r="BL25" i="1"/>
  <c r="BM24" i="1"/>
  <c r="BM25" i="1"/>
  <c r="BN24" i="1"/>
  <c r="BN25" i="1"/>
  <c r="BN26" i="1"/>
  <c r="BN27" i="1"/>
  <c r="BO24" i="1"/>
  <c r="BO25" i="1"/>
  <c r="BP24" i="1"/>
  <c r="BP25" i="1"/>
  <c r="BP26" i="1"/>
  <c r="BP27" i="1"/>
  <c r="BQ24" i="1"/>
  <c r="BQ25" i="1"/>
  <c r="BQ26" i="1"/>
  <c r="BR24" i="1"/>
  <c r="E25" i="1"/>
  <c r="E26" i="1"/>
  <c r="E27" i="1"/>
  <c r="H25" i="1"/>
  <c r="M25" i="1"/>
  <c r="M26" i="1"/>
  <c r="P25" i="1"/>
  <c r="U25" i="1"/>
  <c r="U26" i="1"/>
  <c r="U27" i="1"/>
  <c r="X25" i="1"/>
  <c r="X26" i="1"/>
  <c r="X27" i="1"/>
  <c r="AE25" i="1"/>
  <c r="AF25" i="1"/>
  <c r="AK25" i="1"/>
  <c r="AK26" i="1"/>
  <c r="AK27" i="1"/>
  <c r="AL25" i="1"/>
  <c r="AL26" i="1"/>
  <c r="AL27" i="1"/>
  <c r="AM25" i="1"/>
  <c r="AM26" i="1"/>
  <c r="AM27" i="1"/>
  <c r="AS25" i="1"/>
  <c r="AS26" i="1"/>
  <c r="AS27" i="1"/>
  <c r="BB25" i="1"/>
  <c r="BC25" i="1"/>
  <c r="BD25" i="1"/>
  <c r="BD26" i="1"/>
  <c r="BD27" i="1"/>
  <c r="BI25" i="1"/>
  <c r="BI26" i="1"/>
  <c r="BI27" i="1"/>
  <c r="BK25" i="1"/>
  <c r="BK26" i="1"/>
  <c r="BK27" i="1"/>
  <c r="BQ27" i="1"/>
  <c r="BR25" i="1"/>
  <c r="O26" i="1"/>
  <c r="O27" i="1"/>
  <c r="P26" i="1"/>
  <c r="P27" i="1"/>
  <c r="R26" i="1"/>
  <c r="R27" i="1"/>
  <c r="Z26" i="1"/>
  <c r="Z27" i="1"/>
  <c r="AE26" i="1"/>
  <c r="AE27" i="1"/>
  <c r="AF26" i="1"/>
  <c r="AF27" i="1"/>
  <c r="AN27" i="1"/>
  <c r="BC26" i="1"/>
  <c r="BC27" i="1"/>
  <c r="BO26" i="1"/>
  <c r="BO27" i="1"/>
  <c r="M27" i="1"/>
  <c r="B39" i="1"/>
  <c r="B35" i="1"/>
  <c r="C39" i="1"/>
  <c r="C35" i="1"/>
  <c r="D39" i="1"/>
  <c r="E39" i="1"/>
  <c r="E35" i="1"/>
  <c r="F39" i="1"/>
  <c r="F35" i="1"/>
  <c r="G39" i="1"/>
  <c r="G35" i="1"/>
  <c r="H39" i="1"/>
  <c r="I39" i="1"/>
  <c r="I35" i="1"/>
  <c r="J39" i="1"/>
  <c r="J35" i="1"/>
  <c r="K39" i="1"/>
  <c r="K36" i="1"/>
  <c r="K35" i="1"/>
  <c r="L39" i="1"/>
  <c r="L35" i="1"/>
  <c r="M39" i="1"/>
  <c r="N39" i="1"/>
  <c r="N35" i="1"/>
  <c r="O39" i="1"/>
  <c r="O35" i="1"/>
  <c r="P39" i="1"/>
  <c r="Q39" i="1"/>
  <c r="Q35" i="1"/>
  <c r="Q40" i="1"/>
  <c r="Q37" i="1"/>
  <c r="R39" i="1"/>
  <c r="R35" i="1"/>
  <c r="R40" i="1"/>
  <c r="R43" i="1"/>
  <c r="R47" i="1"/>
  <c r="S39" i="1"/>
  <c r="S36" i="1"/>
  <c r="T39" i="1"/>
  <c r="T35" i="1"/>
  <c r="T36" i="1"/>
  <c r="U39" i="1"/>
  <c r="U36" i="1"/>
  <c r="U35" i="1"/>
  <c r="V39" i="1"/>
  <c r="W39" i="1"/>
  <c r="W35" i="1"/>
  <c r="W40" i="1"/>
  <c r="W42" i="1"/>
  <c r="W46" i="1"/>
  <c r="X39" i="1"/>
  <c r="X35" i="1"/>
  <c r="Y39" i="1"/>
  <c r="Z39" i="1"/>
  <c r="AA39" i="1"/>
  <c r="AA37" i="1"/>
  <c r="AB39" i="1"/>
  <c r="AB35" i="1"/>
  <c r="AB40" i="1"/>
  <c r="AC39" i="1"/>
  <c r="AC36" i="1"/>
  <c r="AC35" i="1"/>
  <c r="AD39" i="1"/>
  <c r="AE39" i="1"/>
  <c r="AF39" i="1"/>
  <c r="AF36" i="1"/>
  <c r="AG39" i="1"/>
  <c r="AG35" i="1"/>
  <c r="AH39" i="1"/>
  <c r="AI39" i="1"/>
  <c r="AI38" i="1"/>
  <c r="AJ39" i="1"/>
  <c r="AJ37" i="1"/>
  <c r="AK39" i="1"/>
  <c r="AK35" i="1"/>
  <c r="AL39" i="1"/>
  <c r="AL35" i="1"/>
  <c r="AM39" i="1"/>
  <c r="AM35" i="1"/>
  <c r="AN39" i="1"/>
  <c r="AN36" i="1"/>
  <c r="AO39" i="1"/>
  <c r="AO35" i="1"/>
  <c r="AP39" i="1"/>
  <c r="AP35" i="1"/>
  <c r="AQ39" i="1"/>
  <c r="AQ38" i="1"/>
  <c r="AQ35" i="1"/>
  <c r="AR39" i="1"/>
  <c r="AR35" i="1"/>
  <c r="AS39" i="1"/>
  <c r="AT39" i="1"/>
  <c r="AT35" i="1"/>
  <c r="AT40" i="1"/>
  <c r="AU39" i="1"/>
  <c r="AU35" i="1"/>
  <c r="AV39" i="1"/>
  <c r="AW39" i="1"/>
  <c r="AW37" i="1"/>
  <c r="AX39" i="1"/>
  <c r="AX35" i="1"/>
  <c r="AY39" i="1"/>
  <c r="AY35" i="1"/>
  <c r="AZ39" i="1"/>
  <c r="AZ36" i="1"/>
  <c r="BA39" i="1"/>
  <c r="BA36" i="1"/>
  <c r="BA35" i="1"/>
  <c r="BB39" i="1"/>
  <c r="BC39" i="1"/>
  <c r="BD39" i="1"/>
  <c r="BD35" i="1"/>
  <c r="BE39" i="1"/>
  <c r="BE37" i="1"/>
  <c r="BE35" i="1"/>
  <c r="BF39" i="1"/>
  <c r="BF37" i="1"/>
  <c r="BG39" i="1"/>
  <c r="BH39" i="1"/>
  <c r="BH35" i="1"/>
  <c r="BI39" i="1"/>
  <c r="BI36" i="1"/>
  <c r="BI35" i="1"/>
  <c r="BJ39" i="1"/>
  <c r="BK39" i="1"/>
  <c r="BK35" i="1"/>
  <c r="BL39" i="1"/>
  <c r="BL35" i="1"/>
  <c r="BM39" i="1"/>
  <c r="BM35" i="1"/>
  <c r="BM40" i="1"/>
  <c r="BN39" i="1"/>
  <c r="BN38" i="1"/>
  <c r="BO39" i="1"/>
  <c r="BO38" i="1"/>
  <c r="BP39" i="1"/>
  <c r="BP35" i="1"/>
  <c r="BQ39" i="1"/>
  <c r="BQ36" i="1"/>
  <c r="BR39" i="1"/>
  <c r="BR36" i="1"/>
  <c r="B36" i="1"/>
  <c r="B40" i="1"/>
  <c r="C36" i="1"/>
  <c r="E36" i="1"/>
  <c r="I36" i="1"/>
  <c r="N36" i="1"/>
  <c r="O36" i="1"/>
  <c r="Q36" i="1"/>
  <c r="R36" i="1"/>
  <c r="W36" i="1"/>
  <c r="X36" i="1"/>
  <c r="X40" i="1"/>
  <c r="X42" i="1"/>
  <c r="X46" i="1"/>
  <c r="AB36" i="1"/>
  <c r="AG36" i="1"/>
  <c r="AK36" i="1"/>
  <c r="AO36" i="1"/>
  <c r="AP36" i="1"/>
  <c r="AQ36" i="1"/>
  <c r="AQ40" i="1"/>
  <c r="AT36" i="1"/>
  <c r="AU36" i="1"/>
  <c r="AX36" i="1"/>
  <c r="AX40" i="1"/>
  <c r="AX43" i="1"/>
  <c r="AX47" i="1"/>
  <c r="AY36" i="1"/>
  <c r="BD36" i="1"/>
  <c r="BG36" i="1"/>
  <c r="BH36" i="1"/>
  <c r="BL36" i="1"/>
  <c r="BM36" i="1"/>
  <c r="BO36" i="1"/>
  <c r="BP36" i="1"/>
  <c r="B37" i="1"/>
  <c r="C37" i="1"/>
  <c r="D37" i="1"/>
  <c r="E37" i="1"/>
  <c r="J37" i="1"/>
  <c r="L37" i="1"/>
  <c r="M37" i="1"/>
  <c r="N37" i="1"/>
  <c r="R37" i="1"/>
  <c r="T37" i="1"/>
  <c r="V37" i="1"/>
  <c r="W37" i="1"/>
  <c r="X37" i="1"/>
  <c r="AB37" i="1"/>
  <c r="AC37" i="1"/>
  <c r="AG37" i="1"/>
  <c r="AI37" i="1"/>
  <c r="AK37" i="1"/>
  <c r="AL37" i="1"/>
  <c r="AP37" i="1"/>
  <c r="AQ37" i="1"/>
  <c r="AT37" i="1"/>
  <c r="AU37" i="1"/>
  <c r="AX37" i="1"/>
  <c r="AY37" i="1"/>
  <c r="AZ37" i="1"/>
  <c r="BD37" i="1"/>
  <c r="BG37" i="1"/>
  <c r="BH37" i="1"/>
  <c r="BI37" i="1"/>
  <c r="BM37" i="1"/>
  <c r="BP37" i="1"/>
  <c r="BR37" i="1"/>
  <c r="B38" i="1"/>
  <c r="C38" i="1"/>
  <c r="E38" i="1"/>
  <c r="I38" i="1"/>
  <c r="J38" i="1"/>
  <c r="M38" i="1"/>
  <c r="N38" i="1"/>
  <c r="O38" i="1"/>
  <c r="Q38" i="1"/>
  <c r="R38" i="1"/>
  <c r="S38" i="1"/>
  <c r="V38" i="1"/>
  <c r="W38" i="1"/>
  <c r="X38" i="1"/>
  <c r="AB38" i="1"/>
  <c r="AC38" i="1"/>
  <c r="AD38" i="1"/>
  <c r="AF38" i="1"/>
  <c r="AG38" i="1"/>
  <c r="AK38" i="1"/>
  <c r="AL38" i="1"/>
  <c r="AM38" i="1"/>
  <c r="AN38" i="1"/>
  <c r="AP38" i="1"/>
  <c r="AS38" i="1"/>
  <c r="AT38" i="1"/>
  <c r="AU38" i="1"/>
  <c r="AW38" i="1"/>
  <c r="AX38" i="1"/>
  <c r="AY38" i="1"/>
  <c r="BB38" i="1"/>
  <c r="BD38" i="1"/>
  <c r="BE38" i="1"/>
  <c r="BH38" i="1"/>
  <c r="BI38" i="1"/>
  <c r="BJ38" i="1"/>
  <c r="BK38" i="1"/>
  <c r="BL38" i="1"/>
  <c r="BM38" i="1"/>
  <c r="BQ38" i="1"/>
  <c r="BR38" i="1"/>
  <c r="AG40" i="1"/>
  <c r="AG41" i="1"/>
  <c r="AG45" i="1"/>
  <c r="AP40" i="1"/>
  <c r="AQ41" i="1"/>
  <c r="AQ45" i="1"/>
  <c r="AT41" i="1"/>
  <c r="AT45" i="1"/>
  <c r="AG42" i="1"/>
  <c r="AG46" i="1"/>
  <c r="AQ42" i="1"/>
  <c r="AQ46" i="1"/>
  <c r="AQ43" i="1"/>
  <c r="AQ47" i="1"/>
  <c r="A49" i="1"/>
  <c r="B49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A50" i="1"/>
  <c r="M50" i="1"/>
  <c r="U50" i="1"/>
  <c r="V50" i="1"/>
  <c r="AK50" i="1"/>
  <c r="AS50" i="1"/>
  <c r="B7" i="2"/>
  <c r="B8" i="2"/>
  <c r="C7" i="2"/>
  <c r="C8" i="2"/>
  <c r="C12" i="2"/>
  <c r="D7" i="2"/>
  <c r="D8" i="2"/>
  <c r="E7" i="2"/>
  <c r="E8" i="2"/>
  <c r="E12" i="2"/>
  <c r="F7" i="2"/>
  <c r="F8" i="2"/>
  <c r="F11" i="2"/>
  <c r="G7" i="2"/>
  <c r="H7" i="2"/>
  <c r="I7" i="2"/>
  <c r="J7" i="2"/>
  <c r="J8" i="2"/>
  <c r="K7" i="2"/>
  <c r="K8" i="2"/>
  <c r="L7" i="2"/>
  <c r="L8" i="2"/>
  <c r="M7" i="2"/>
  <c r="M8" i="2"/>
  <c r="M12" i="2"/>
  <c r="N7" i="2"/>
  <c r="N8" i="2"/>
  <c r="O7" i="2"/>
  <c r="P7" i="2"/>
  <c r="Q7" i="2"/>
  <c r="Q8" i="2"/>
  <c r="R7" i="2"/>
  <c r="R8" i="2"/>
  <c r="S7" i="2"/>
  <c r="T7" i="2"/>
  <c r="T8" i="2"/>
  <c r="U7" i="2"/>
  <c r="V7" i="2"/>
  <c r="V8" i="2"/>
  <c r="W7" i="2"/>
  <c r="X7" i="2"/>
  <c r="Y7" i="2"/>
  <c r="Z7" i="2"/>
  <c r="Z8" i="2"/>
  <c r="Z11" i="2"/>
  <c r="AA7" i="2"/>
  <c r="AA8" i="2"/>
  <c r="AB7" i="2"/>
  <c r="AB8" i="2"/>
  <c r="AC7" i="2"/>
  <c r="AD7" i="2"/>
  <c r="AE7" i="2"/>
  <c r="AE8" i="2"/>
  <c r="AF7" i="2"/>
  <c r="AG7" i="2"/>
  <c r="AG8" i="2"/>
  <c r="AG12" i="2"/>
  <c r="AH7" i="2"/>
  <c r="AH8" i="2"/>
  <c r="AH12" i="2"/>
  <c r="AI7" i="2"/>
  <c r="AJ7" i="2"/>
  <c r="AK7" i="2"/>
  <c r="AL7" i="2"/>
  <c r="AM7" i="2"/>
  <c r="AM8" i="2"/>
  <c r="AN7" i="2"/>
  <c r="AN8" i="2"/>
  <c r="AN12" i="2"/>
  <c r="AO7" i="2"/>
  <c r="AP7" i="2"/>
  <c r="AP8" i="2"/>
  <c r="AP12" i="2"/>
  <c r="AQ7" i="2"/>
  <c r="AR7" i="2"/>
  <c r="AR8" i="2"/>
  <c r="AS7" i="2"/>
  <c r="AS8" i="2"/>
  <c r="AS12" i="2"/>
  <c r="AT7" i="2"/>
  <c r="AU7" i="2"/>
  <c r="AV7" i="2"/>
  <c r="AW7" i="2"/>
  <c r="AW8" i="2"/>
  <c r="AW11" i="2"/>
  <c r="AX7" i="2"/>
  <c r="AX8" i="2"/>
  <c r="AX12" i="2"/>
  <c r="AY7" i="2"/>
  <c r="AY8" i="2"/>
  <c r="AZ7" i="2"/>
  <c r="AZ8" i="2"/>
  <c r="AZ11" i="2"/>
  <c r="BA7" i="2"/>
  <c r="BB7" i="2"/>
  <c r="BC7" i="2"/>
  <c r="BD7" i="2"/>
  <c r="BD8" i="2"/>
  <c r="BD15" i="2"/>
  <c r="BE7" i="2"/>
  <c r="BF7" i="2"/>
  <c r="BF8" i="2"/>
  <c r="BF12" i="2"/>
  <c r="BG7" i="2"/>
  <c r="BG8" i="2"/>
  <c r="BH7" i="2"/>
  <c r="BH8" i="2"/>
  <c r="BI7" i="2"/>
  <c r="BJ7" i="2"/>
  <c r="BK7" i="2"/>
  <c r="BL7" i="2"/>
  <c r="BM7" i="2"/>
  <c r="BM8" i="2"/>
  <c r="BN7" i="2"/>
  <c r="BN8" i="2"/>
  <c r="BN11" i="2"/>
  <c r="BN12" i="2"/>
  <c r="BO7" i="2"/>
  <c r="BP7" i="2"/>
  <c r="BP8" i="2"/>
  <c r="BQ7" i="2"/>
  <c r="BQ8" i="2"/>
  <c r="BQ12" i="2"/>
  <c r="BR7" i="2"/>
  <c r="BR8" i="2"/>
  <c r="G8" i="2"/>
  <c r="H8" i="2"/>
  <c r="I8" i="2"/>
  <c r="I12" i="2"/>
  <c r="O8" i="2"/>
  <c r="P8" i="2"/>
  <c r="S8" i="2"/>
  <c r="U8" i="2"/>
  <c r="W8" i="2"/>
  <c r="X8" i="2"/>
  <c r="X15" i="2"/>
  <c r="Y8" i="2"/>
  <c r="Y12" i="2"/>
  <c r="AC8" i="2"/>
  <c r="AC11" i="2"/>
  <c r="AD8" i="2"/>
  <c r="AF8" i="2"/>
  <c r="AI8" i="2"/>
  <c r="AI11" i="2"/>
  <c r="AJ8" i="2"/>
  <c r="AK8" i="2"/>
  <c r="AL8" i="2"/>
  <c r="AO8" i="2"/>
  <c r="AQ8" i="2"/>
  <c r="AQ11" i="2"/>
  <c r="AT8" i="2"/>
  <c r="AT11" i="2"/>
  <c r="AU8" i="2"/>
  <c r="AU15" i="2"/>
  <c r="AV8" i="2"/>
  <c r="BA8" i="2"/>
  <c r="BA11" i="2"/>
  <c r="BB8" i="2"/>
  <c r="BC8" i="2"/>
  <c r="BC15" i="2"/>
  <c r="BC17" i="2"/>
  <c r="BE8" i="2"/>
  <c r="BI8" i="2"/>
  <c r="BJ8" i="2"/>
  <c r="BK8" i="2"/>
  <c r="BL8" i="2"/>
  <c r="BL11" i="2"/>
  <c r="BO8" i="2"/>
  <c r="L11" i="2"/>
  <c r="S11" i="2"/>
  <c r="W11" i="2"/>
  <c r="Y11" i="2"/>
  <c r="AF11" i="2"/>
  <c r="AH11" i="2"/>
  <c r="AL11" i="2"/>
  <c r="AO11" i="2"/>
  <c r="AP11" i="2"/>
  <c r="AU11" i="2"/>
  <c r="AX11" i="2"/>
  <c r="BD11" i="2"/>
  <c r="BF11" i="2"/>
  <c r="BM11" i="2"/>
  <c r="F12" i="2"/>
  <c r="G12" i="2"/>
  <c r="S12" i="2"/>
  <c r="U12" i="2"/>
  <c r="W12" i="2"/>
  <c r="X12" i="2"/>
  <c r="AC12" i="2"/>
  <c r="AF12" i="2"/>
  <c r="AI12" i="2"/>
  <c r="AL12" i="2"/>
  <c r="AO12" i="2"/>
  <c r="AT12" i="2"/>
  <c r="AU12" i="2"/>
  <c r="AV12" i="2"/>
  <c r="BA12" i="2"/>
  <c r="BD12" i="2"/>
  <c r="BL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C15" i="2"/>
  <c r="C17" i="2"/>
  <c r="F15" i="2"/>
  <c r="I15" i="2"/>
  <c r="N15" i="2"/>
  <c r="S15" i="2"/>
  <c r="S17" i="2"/>
  <c r="V15" i="2"/>
  <c r="W15" i="2"/>
  <c r="Y15" i="2"/>
  <c r="Z15" i="2"/>
  <c r="AA15" i="2"/>
  <c r="AA17" i="2"/>
  <c r="AC15" i="2"/>
  <c r="AC17" i="2"/>
  <c r="AD15" i="2"/>
  <c r="AF15" i="2"/>
  <c r="AG15" i="2"/>
  <c r="AH15" i="2"/>
  <c r="AH17" i="2"/>
  <c r="AI15" i="2"/>
  <c r="AL15" i="2"/>
  <c r="AO15" i="2"/>
  <c r="AP15" i="2"/>
  <c r="AP17" i="2"/>
  <c r="AT15" i="2"/>
  <c r="AT17" i="2"/>
  <c r="AX15" i="2"/>
  <c r="BA15" i="2"/>
  <c r="BB15" i="2"/>
  <c r="BF15" i="2"/>
  <c r="BJ15" i="2"/>
  <c r="BJ17" i="2"/>
  <c r="BL15" i="2"/>
  <c r="BN15" i="2"/>
  <c r="BO15" i="2"/>
  <c r="BR15" i="2"/>
  <c r="B16" i="2"/>
  <c r="C16" i="2"/>
  <c r="D16" i="2"/>
  <c r="E16" i="2"/>
  <c r="F16" i="2"/>
  <c r="F17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Z17" i="2"/>
  <c r="AA16" i="2"/>
  <c r="AB16" i="2"/>
  <c r="AC16" i="2"/>
  <c r="AD16" i="2"/>
  <c r="AE16" i="2"/>
  <c r="AF16" i="2"/>
  <c r="AG16" i="2"/>
  <c r="AG17" i="2"/>
  <c r="AH16" i="2"/>
  <c r="AI16" i="2"/>
  <c r="AI17" i="2"/>
  <c r="AJ16" i="2"/>
  <c r="AK16" i="2"/>
  <c r="AL16" i="2"/>
  <c r="AM16" i="2"/>
  <c r="AN16" i="2"/>
  <c r="AO16" i="2"/>
  <c r="AO17" i="2"/>
  <c r="AP16" i="2"/>
  <c r="AQ16" i="2"/>
  <c r="AR16" i="2"/>
  <c r="AS16" i="2"/>
  <c r="AT16" i="2"/>
  <c r="AU16" i="2"/>
  <c r="AU17" i="2"/>
  <c r="AV16" i="2"/>
  <c r="AW16" i="2"/>
  <c r="AX16" i="2"/>
  <c r="AY16" i="2"/>
  <c r="AZ16" i="2"/>
  <c r="BA16" i="2"/>
  <c r="BA17" i="2"/>
  <c r="BB16" i="2"/>
  <c r="BC16" i="2"/>
  <c r="BD16" i="2"/>
  <c r="BD17" i="2"/>
  <c r="BE16" i="2"/>
  <c r="BF16" i="2"/>
  <c r="BF17" i="2"/>
  <c r="BG16" i="2"/>
  <c r="BH16" i="2"/>
  <c r="BI16" i="2"/>
  <c r="BJ16" i="2"/>
  <c r="BK16" i="2"/>
  <c r="BL16" i="2"/>
  <c r="BL17" i="2"/>
  <c r="BM16" i="2"/>
  <c r="BN16" i="2"/>
  <c r="BO16" i="2"/>
  <c r="BO17" i="2"/>
  <c r="BP16" i="2"/>
  <c r="BQ16" i="2"/>
  <c r="BR16" i="2"/>
  <c r="I17" i="2"/>
  <c r="W17" i="2"/>
  <c r="Y17" i="2"/>
  <c r="AF17" i="2"/>
  <c r="AX17" i="2"/>
  <c r="BN17" i="2"/>
  <c r="B23" i="2"/>
  <c r="C23" i="2"/>
  <c r="D23" i="2"/>
  <c r="D26" i="2"/>
  <c r="D27" i="2"/>
  <c r="E23" i="2"/>
  <c r="F23" i="2"/>
  <c r="G23" i="2"/>
  <c r="H23" i="2"/>
  <c r="H26" i="2"/>
  <c r="I23" i="2"/>
  <c r="J23" i="2"/>
  <c r="K23" i="2"/>
  <c r="L23" i="2"/>
  <c r="L26" i="2"/>
  <c r="L27" i="2"/>
  <c r="M23" i="2"/>
  <c r="N23" i="2"/>
  <c r="O23" i="2"/>
  <c r="P23" i="2"/>
  <c r="Q23" i="2"/>
  <c r="R23" i="2"/>
  <c r="S23" i="2"/>
  <c r="T23" i="2"/>
  <c r="T26" i="2"/>
  <c r="T27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G26" i="2"/>
  <c r="AG27" i="2"/>
  <c r="AH23" i="2"/>
  <c r="AI23" i="2"/>
  <c r="AJ23" i="2"/>
  <c r="AJ26" i="2"/>
  <c r="AJ27" i="2"/>
  <c r="AK23" i="2"/>
  <c r="AL23" i="2"/>
  <c r="AM23" i="2"/>
  <c r="AN23" i="2"/>
  <c r="AN26" i="2"/>
  <c r="AN27" i="2"/>
  <c r="AO23" i="2"/>
  <c r="AP23" i="2"/>
  <c r="AQ23" i="2"/>
  <c r="AR23" i="2"/>
  <c r="AS23" i="2"/>
  <c r="AS26" i="2"/>
  <c r="AT23" i="2"/>
  <c r="AU23" i="2"/>
  <c r="AV23" i="2"/>
  <c r="AW23" i="2"/>
  <c r="AX23" i="2"/>
  <c r="AY23" i="2"/>
  <c r="AZ23" i="2"/>
  <c r="AZ26" i="2"/>
  <c r="AZ27" i="2"/>
  <c r="BA23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P26" i="2"/>
  <c r="BP27" i="2"/>
  <c r="BQ23" i="2"/>
  <c r="BR23" i="2"/>
  <c r="B24" i="2"/>
  <c r="C24" i="2"/>
  <c r="D24" i="2"/>
  <c r="E24" i="2"/>
  <c r="F24" i="2"/>
  <c r="F25" i="2"/>
  <c r="F26" i="2"/>
  <c r="F27" i="2"/>
  <c r="G24" i="2"/>
  <c r="G25" i="2"/>
  <c r="H24" i="2"/>
  <c r="H25" i="2"/>
  <c r="I24" i="2"/>
  <c r="I25" i="2"/>
  <c r="J24" i="2"/>
  <c r="K24" i="2"/>
  <c r="L24" i="2"/>
  <c r="M24" i="2"/>
  <c r="M25" i="2"/>
  <c r="N24" i="2"/>
  <c r="N25" i="2"/>
  <c r="O24" i="2"/>
  <c r="O25" i="2"/>
  <c r="P24" i="2"/>
  <c r="Q24" i="2"/>
  <c r="R24" i="2"/>
  <c r="S24" i="2"/>
  <c r="T24" i="2"/>
  <c r="U24" i="2"/>
  <c r="V24" i="2"/>
  <c r="V25" i="2"/>
  <c r="V26" i="2"/>
  <c r="W24" i="2"/>
  <c r="W25" i="2"/>
  <c r="X24" i="2"/>
  <c r="Y24" i="2"/>
  <c r="Y25" i="2"/>
  <c r="Y26" i="2"/>
  <c r="Y27" i="2"/>
  <c r="Z24" i="2"/>
  <c r="Z25" i="2"/>
  <c r="AA24" i="2"/>
  <c r="AA25" i="2"/>
  <c r="AB24" i="2"/>
  <c r="AB25" i="2"/>
  <c r="AC24" i="2"/>
  <c r="AD24" i="2"/>
  <c r="AD25" i="2"/>
  <c r="AE24" i="2"/>
  <c r="AE25" i="2"/>
  <c r="AF24" i="2"/>
  <c r="AG24" i="2"/>
  <c r="AG25" i="2"/>
  <c r="AH24" i="2"/>
  <c r="AH25" i="2"/>
  <c r="AI24" i="2"/>
  <c r="AJ24" i="2"/>
  <c r="AK24" i="2"/>
  <c r="AL24" i="2"/>
  <c r="AL25" i="2"/>
  <c r="AL26" i="2"/>
  <c r="AL27" i="2"/>
  <c r="AM24" i="2"/>
  <c r="AM25" i="2"/>
  <c r="AN24" i="2"/>
  <c r="AN25" i="2"/>
  <c r="AO24" i="2"/>
  <c r="AP24" i="2"/>
  <c r="AQ24" i="2"/>
  <c r="AR24" i="2"/>
  <c r="AR25" i="2"/>
  <c r="AS24" i="2"/>
  <c r="AT24" i="2"/>
  <c r="AT25" i="2"/>
  <c r="AU24" i="2"/>
  <c r="AU25" i="2"/>
  <c r="AV24" i="2"/>
  <c r="AW24" i="2"/>
  <c r="AX24" i="2"/>
  <c r="AX25" i="2"/>
  <c r="AY24" i="2"/>
  <c r="AZ24" i="2"/>
  <c r="BA24" i="2"/>
  <c r="BA25" i="2"/>
  <c r="BA26" i="2"/>
  <c r="BA27" i="2"/>
  <c r="BB24" i="2"/>
  <c r="BB25" i="2"/>
  <c r="BC24" i="2"/>
  <c r="BC25" i="2"/>
  <c r="BD24" i="2"/>
  <c r="BD25" i="2"/>
  <c r="BE24" i="2"/>
  <c r="BF24" i="2"/>
  <c r="BF25" i="2"/>
  <c r="BG24" i="2"/>
  <c r="BG25" i="2"/>
  <c r="BH24" i="2"/>
  <c r="BI24" i="2"/>
  <c r="BJ24" i="2"/>
  <c r="BJ25" i="2"/>
  <c r="BK24" i="2"/>
  <c r="BK25" i="2"/>
  <c r="BL24" i="2"/>
  <c r="BL25" i="2"/>
  <c r="BL26" i="2"/>
  <c r="BL27" i="2"/>
  <c r="BM24" i="2"/>
  <c r="BN24" i="2"/>
  <c r="BO24" i="2"/>
  <c r="BP24" i="2"/>
  <c r="BQ24" i="2"/>
  <c r="BQ25" i="2"/>
  <c r="BQ26" i="2"/>
  <c r="BQ27" i="2"/>
  <c r="BR24" i="2"/>
  <c r="BR25" i="2"/>
  <c r="B25" i="2"/>
  <c r="C25" i="2"/>
  <c r="D25" i="2"/>
  <c r="E25" i="2"/>
  <c r="E26" i="2"/>
  <c r="E27" i="2"/>
  <c r="I26" i="2"/>
  <c r="I27" i="2"/>
  <c r="J25" i="2"/>
  <c r="K25" i="2"/>
  <c r="L25" i="2"/>
  <c r="P25" i="2"/>
  <c r="P26" i="2"/>
  <c r="P27" i="2"/>
  <c r="Q25" i="2"/>
  <c r="Q26" i="2"/>
  <c r="R25" i="2"/>
  <c r="S25" i="2"/>
  <c r="S26" i="2"/>
  <c r="S27" i="2"/>
  <c r="T25" i="2"/>
  <c r="U25" i="2"/>
  <c r="X25" i="2"/>
  <c r="X26" i="2"/>
  <c r="X27" i="2"/>
  <c r="AC25" i="2"/>
  <c r="AF25" i="2"/>
  <c r="AF26" i="2"/>
  <c r="AF27" i="2"/>
  <c r="AI25" i="2"/>
  <c r="AI26" i="2"/>
  <c r="AJ25" i="2"/>
  <c r="AK25" i="2"/>
  <c r="AK26" i="2"/>
  <c r="AK27" i="2"/>
  <c r="AO25" i="2"/>
  <c r="AO26" i="2"/>
  <c r="AO27" i="2"/>
  <c r="AP25" i="2"/>
  <c r="AQ25" i="2"/>
  <c r="AS25" i="2"/>
  <c r="AV25" i="2"/>
  <c r="AW25" i="2"/>
  <c r="AW26" i="2"/>
  <c r="AW27" i="2"/>
  <c r="AY25" i="2"/>
  <c r="AZ25" i="2"/>
  <c r="BE25" i="2"/>
  <c r="BE26" i="2"/>
  <c r="BE27" i="2"/>
  <c r="BH25" i="2"/>
  <c r="BI25" i="2"/>
  <c r="BM25" i="2"/>
  <c r="BM26" i="2"/>
  <c r="BM27" i="2"/>
  <c r="BN25" i="2"/>
  <c r="BO25" i="2"/>
  <c r="BP25" i="2"/>
  <c r="C26" i="2"/>
  <c r="C27" i="2"/>
  <c r="K26" i="2"/>
  <c r="K27" i="2"/>
  <c r="N26" i="2"/>
  <c r="N27" i="2"/>
  <c r="U26" i="2"/>
  <c r="U27" i="2"/>
  <c r="AA26" i="2"/>
  <c r="AA27" i="2"/>
  <c r="AC26" i="2"/>
  <c r="AC27" i="2"/>
  <c r="AI27" i="2"/>
  <c r="AQ26" i="2"/>
  <c r="AQ27" i="2"/>
  <c r="AS27" i="2"/>
  <c r="AV26" i="2"/>
  <c r="AV27" i="2"/>
  <c r="AY26" i="2"/>
  <c r="AY27" i="2"/>
  <c r="BB26" i="2"/>
  <c r="BB27" i="2"/>
  <c r="BI26" i="2"/>
  <c r="BI27" i="2"/>
  <c r="BO26" i="2"/>
  <c r="BO27" i="2"/>
  <c r="BR26" i="2"/>
  <c r="H27" i="2"/>
  <c r="Q27" i="2"/>
  <c r="V27" i="2"/>
  <c r="BR27" i="2"/>
  <c r="B39" i="2"/>
  <c r="B37" i="2"/>
  <c r="B35" i="2"/>
  <c r="C39" i="2"/>
  <c r="D39" i="2"/>
  <c r="E39" i="2"/>
  <c r="E35" i="2"/>
  <c r="E40" i="2"/>
  <c r="F39" i="2"/>
  <c r="F36" i="2"/>
  <c r="F35" i="2"/>
  <c r="G39" i="2"/>
  <c r="H39" i="2"/>
  <c r="I39" i="2"/>
  <c r="I35" i="2"/>
  <c r="J39" i="2"/>
  <c r="J35" i="2"/>
  <c r="J40" i="2"/>
  <c r="K39" i="2"/>
  <c r="K37" i="2"/>
  <c r="L39" i="2"/>
  <c r="M39" i="2"/>
  <c r="M35" i="2"/>
  <c r="N39" i="2"/>
  <c r="O39" i="2"/>
  <c r="O38" i="2"/>
  <c r="O35" i="2"/>
  <c r="P39" i="2"/>
  <c r="Q39" i="2"/>
  <c r="Q35" i="2"/>
  <c r="Q40" i="2"/>
  <c r="Q42" i="2"/>
  <c r="Q46" i="2"/>
  <c r="R39" i="2"/>
  <c r="R36" i="2"/>
  <c r="S39" i="2"/>
  <c r="T39" i="2"/>
  <c r="U39" i="2"/>
  <c r="V39" i="2"/>
  <c r="V36" i="2"/>
  <c r="V35" i="2"/>
  <c r="W39" i="2"/>
  <c r="W35" i="2"/>
  <c r="X39" i="2"/>
  <c r="Y39" i="2"/>
  <c r="Z39" i="2"/>
  <c r="Z35" i="2"/>
  <c r="Z40" i="2"/>
  <c r="AA39" i="2"/>
  <c r="AB39" i="2"/>
  <c r="AC39" i="2"/>
  <c r="AD39" i="2"/>
  <c r="AD36" i="2"/>
  <c r="AD35" i="2"/>
  <c r="AE39" i="2"/>
  <c r="AF39" i="2"/>
  <c r="AG39" i="2"/>
  <c r="AG35" i="2"/>
  <c r="AH39" i="2"/>
  <c r="AH37" i="2"/>
  <c r="AI39" i="2"/>
  <c r="AJ39" i="2"/>
  <c r="AJ36" i="2"/>
  <c r="AK39" i="2"/>
  <c r="AK35" i="2"/>
  <c r="AL39" i="2"/>
  <c r="AL36" i="2"/>
  <c r="AM39" i="2"/>
  <c r="AM35" i="2"/>
  <c r="AN39" i="2"/>
  <c r="AO39" i="2"/>
  <c r="AO35" i="2"/>
  <c r="AO40" i="2"/>
  <c r="AP39" i="2"/>
  <c r="AP35" i="2"/>
  <c r="AQ39" i="2"/>
  <c r="AQ36" i="2"/>
  <c r="AR39" i="2"/>
  <c r="AS39" i="2"/>
  <c r="AS35" i="2"/>
  <c r="AS40" i="2"/>
  <c r="AT39" i="2"/>
  <c r="AU39" i="2"/>
  <c r="AU35" i="2"/>
  <c r="AV39" i="2"/>
  <c r="AW39" i="2"/>
  <c r="AW35" i="2"/>
  <c r="AW40" i="2"/>
  <c r="AX39" i="2"/>
  <c r="AX35" i="2"/>
  <c r="AY39" i="2"/>
  <c r="AZ39" i="2"/>
  <c r="BA39" i="2"/>
  <c r="BA35" i="2"/>
  <c r="BB39" i="2"/>
  <c r="BC39" i="2"/>
  <c r="BC35" i="2"/>
  <c r="BD39" i="2"/>
  <c r="BE39" i="2"/>
  <c r="BE35" i="2"/>
  <c r="BF39" i="2"/>
  <c r="BG39" i="2"/>
  <c r="BH39" i="2"/>
  <c r="BI39" i="2"/>
  <c r="BI35" i="2"/>
  <c r="BJ39" i="2"/>
  <c r="BJ36" i="2"/>
  <c r="BK39" i="2"/>
  <c r="BK35" i="2"/>
  <c r="BL39" i="2"/>
  <c r="BL38" i="2"/>
  <c r="BM39" i="2"/>
  <c r="BM35" i="2"/>
  <c r="BM40" i="2"/>
  <c r="BN39" i="2"/>
  <c r="BO39" i="2"/>
  <c r="BP39" i="2"/>
  <c r="BP36" i="2"/>
  <c r="BQ39" i="2"/>
  <c r="BQ36" i="2"/>
  <c r="BQ35" i="2"/>
  <c r="BR39" i="2"/>
  <c r="B36" i="2"/>
  <c r="E36" i="2"/>
  <c r="H36" i="2"/>
  <c r="I36" i="2"/>
  <c r="J36" i="2"/>
  <c r="L36" i="2"/>
  <c r="M36" i="2"/>
  <c r="O36" i="2"/>
  <c r="P36" i="2"/>
  <c r="Q36" i="2"/>
  <c r="W36" i="2"/>
  <c r="Z36" i="2"/>
  <c r="AA36" i="2"/>
  <c r="AF36" i="2"/>
  <c r="AG36" i="2"/>
  <c r="AI36" i="2"/>
  <c r="AK36" i="2"/>
  <c r="AM36" i="2"/>
  <c r="AN36" i="2"/>
  <c r="AO36" i="2"/>
  <c r="AP36" i="2"/>
  <c r="AS36" i="2"/>
  <c r="AU36" i="2"/>
  <c r="AV36" i="2"/>
  <c r="AW36" i="2"/>
  <c r="AX36" i="2"/>
  <c r="AY36" i="2"/>
  <c r="BA36" i="2"/>
  <c r="BC36" i="2"/>
  <c r="BE36" i="2"/>
  <c r="BG36" i="2"/>
  <c r="BH36" i="2"/>
  <c r="BI36" i="2"/>
  <c r="BK36" i="2"/>
  <c r="BL36" i="2"/>
  <c r="BM36" i="2"/>
  <c r="E37" i="2"/>
  <c r="F37" i="2"/>
  <c r="G37" i="2"/>
  <c r="I37" i="2"/>
  <c r="J37" i="2"/>
  <c r="M37" i="2"/>
  <c r="O37" i="2"/>
  <c r="Q37" i="2"/>
  <c r="S37" i="2"/>
  <c r="V37" i="2"/>
  <c r="W37" i="2"/>
  <c r="Z37" i="2"/>
  <c r="AA37" i="2"/>
  <c r="AB37" i="2"/>
  <c r="AI37" i="2"/>
  <c r="AK37" i="2"/>
  <c r="AO37" i="2"/>
  <c r="AP37" i="2"/>
  <c r="AQ37" i="2"/>
  <c r="AS37" i="2"/>
  <c r="AU37" i="2"/>
  <c r="AW37" i="2"/>
  <c r="AY37" i="2"/>
  <c r="BA37" i="2"/>
  <c r="BC37" i="2"/>
  <c r="BE37" i="2"/>
  <c r="BG37" i="2"/>
  <c r="BI37" i="2"/>
  <c r="BK37" i="2"/>
  <c r="BM37" i="2"/>
  <c r="BQ37" i="2"/>
  <c r="BR37" i="2"/>
  <c r="B38" i="2"/>
  <c r="E38" i="2"/>
  <c r="F38" i="2"/>
  <c r="H38" i="2"/>
  <c r="I38" i="2"/>
  <c r="J38" i="2"/>
  <c r="M38" i="2"/>
  <c r="P38" i="2"/>
  <c r="Q38" i="2"/>
  <c r="V38" i="2"/>
  <c r="Y38" i="2"/>
  <c r="Z38" i="2"/>
  <c r="AF38" i="2"/>
  <c r="AH38" i="2"/>
  <c r="AK38" i="2"/>
  <c r="AL38" i="2"/>
  <c r="AM38" i="2"/>
  <c r="AN38" i="2"/>
  <c r="AO38" i="2"/>
  <c r="AP38" i="2"/>
  <c r="AS38" i="2"/>
  <c r="AU38" i="2"/>
  <c r="AV38" i="2"/>
  <c r="AW38" i="2"/>
  <c r="BA38" i="2"/>
  <c r="BE38" i="2"/>
  <c r="BI38" i="2"/>
  <c r="BK38" i="2"/>
  <c r="BM38" i="2"/>
  <c r="BQ38" i="2"/>
  <c r="BA40" i="2"/>
  <c r="BE15" i="1"/>
  <c r="BE17" i="1"/>
  <c r="BE50" i="1"/>
  <c r="BE11" i="1"/>
  <c r="BE12" i="1"/>
  <c r="BA42" i="2"/>
  <c r="BA46" i="2"/>
  <c r="BA43" i="2"/>
  <c r="BA47" i="2"/>
  <c r="BA41" i="2"/>
  <c r="BA45" i="2"/>
  <c r="BG12" i="2"/>
  <c r="BG11" i="2"/>
  <c r="BG15" i="2"/>
  <c r="BG17" i="2"/>
  <c r="AY12" i="2"/>
  <c r="AY11" i="2"/>
  <c r="AY15" i="2"/>
  <c r="AY17" i="2"/>
  <c r="Q41" i="2"/>
  <c r="Q45" i="2"/>
  <c r="Q43" i="2"/>
  <c r="Q47" i="2"/>
  <c r="AW41" i="2"/>
  <c r="AW45" i="2"/>
  <c r="AW43" i="2"/>
  <c r="AW47" i="2"/>
  <c r="AW42" i="2"/>
  <c r="AW46" i="2"/>
  <c r="AR35" i="2"/>
  <c r="AR40" i="2"/>
  <c r="AR38" i="2"/>
  <c r="AR36" i="2"/>
  <c r="AR37" i="2"/>
  <c r="J41" i="2"/>
  <c r="J45" i="2"/>
  <c r="J42" i="2"/>
  <c r="J46" i="2"/>
  <c r="J43" i="2"/>
  <c r="J47" i="2"/>
  <c r="E42" i="2"/>
  <c r="E46" i="2"/>
  <c r="E41" i="2"/>
  <c r="E45" i="2"/>
  <c r="E43" i="2"/>
  <c r="E47" i="2"/>
  <c r="BM43" i="2"/>
  <c r="BM47" i="2"/>
  <c r="BH35" i="2"/>
  <c r="BH38" i="2"/>
  <c r="BH37" i="2"/>
  <c r="D35" i="2"/>
  <c r="D38" i="2"/>
  <c r="D36" i="2"/>
  <c r="D37" i="2"/>
  <c r="AS42" i="2"/>
  <c r="AS46" i="2"/>
  <c r="AS41" i="2"/>
  <c r="AS45" i="2"/>
  <c r="AS43" i="2"/>
  <c r="AS47" i="2"/>
  <c r="AJ35" i="2"/>
  <c r="AJ40" i="2"/>
  <c r="AJ38" i="2"/>
  <c r="AJ37" i="2"/>
  <c r="AZ35" i="2"/>
  <c r="AZ38" i="2"/>
  <c r="AZ40" i="2"/>
  <c r="AZ37" i="2"/>
  <c r="AZ36" i="2"/>
  <c r="BP35" i="2"/>
  <c r="BP38" i="2"/>
  <c r="BP37" i="2"/>
  <c r="L35" i="2"/>
  <c r="L38" i="2"/>
  <c r="L37" i="2"/>
  <c r="F40" i="2"/>
  <c r="AB35" i="2"/>
  <c r="AB38" i="2"/>
  <c r="AB36" i="2"/>
  <c r="V40" i="2"/>
  <c r="AX37" i="2"/>
  <c r="BO38" i="2"/>
  <c r="BO35" i="2"/>
  <c r="AY38" i="2"/>
  <c r="AY35" i="2"/>
  <c r="AY40" i="2"/>
  <c r="AI38" i="2"/>
  <c r="AI35" i="2"/>
  <c r="S38" i="2"/>
  <c r="S35" i="2"/>
  <c r="S40" i="2"/>
  <c r="S36" i="2"/>
  <c r="C38" i="2"/>
  <c r="C35" i="2"/>
  <c r="C36" i="2"/>
  <c r="BK26" i="2"/>
  <c r="BK27" i="2"/>
  <c r="BC26" i="2"/>
  <c r="BC27" i="2"/>
  <c r="AU26" i="2"/>
  <c r="AU27" i="2"/>
  <c r="AM26" i="2"/>
  <c r="AM27" i="2"/>
  <c r="AE26" i="2"/>
  <c r="AE27" i="2"/>
  <c r="W26" i="2"/>
  <c r="W27" i="2"/>
  <c r="O26" i="2"/>
  <c r="O27" i="2"/>
  <c r="G26" i="2"/>
  <c r="G27" i="2"/>
  <c r="BO12" i="2"/>
  <c r="BO11" i="2"/>
  <c r="U11" i="2"/>
  <c r="U15" i="2"/>
  <c r="U17" i="2"/>
  <c r="H11" i="2"/>
  <c r="H15" i="2"/>
  <c r="H17" i="2"/>
  <c r="BJ38" i="2"/>
  <c r="AX38" i="2"/>
  <c r="AX40" i="2"/>
  <c r="AD38" i="2"/>
  <c r="R38" i="2"/>
  <c r="BO37" i="2"/>
  <c r="AM37" i="2"/>
  <c r="AM40" i="2"/>
  <c r="AD37" i="2"/>
  <c r="C37" i="2"/>
  <c r="AH36" i="2"/>
  <c r="AH40" i="2"/>
  <c r="BD35" i="2"/>
  <c r="BD37" i="2"/>
  <c r="AN35" i="2"/>
  <c r="AN37" i="2"/>
  <c r="AH35" i="2"/>
  <c r="X35" i="2"/>
  <c r="X37" i="2"/>
  <c r="R35" i="2"/>
  <c r="H35" i="2"/>
  <c r="H40" i="2"/>
  <c r="H41" i="2"/>
  <c r="H45" i="2"/>
  <c r="H37" i="2"/>
  <c r="V17" i="2"/>
  <c r="BB11" i="2"/>
  <c r="BB12" i="2"/>
  <c r="AW12" i="2"/>
  <c r="AW15" i="2"/>
  <c r="AW17" i="2"/>
  <c r="BR17" i="2"/>
  <c r="AM15" i="2"/>
  <c r="AM17" i="2"/>
  <c r="AM11" i="2"/>
  <c r="AM12" i="2"/>
  <c r="AD11" i="2"/>
  <c r="AD12" i="2"/>
  <c r="Q11" i="2"/>
  <c r="Q12" i="2"/>
  <c r="Q15" i="2"/>
  <c r="Q17" i="2"/>
  <c r="BI40" i="1"/>
  <c r="BB17" i="2"/>
  <c r="AD17" i="2"/>
  <c r="BK15" i="2"/>
  <c r="BK17" i="2"/>
  <c r="BK11" i="2"/>
  <c r="BK12" i="2"/>
  <c r="AV15" i="2"/>
  <c r="AV17" i="2"/>
  <c r="AV11" i="2"/>
  <c r="Q41" i="1"/>
  <c r="Q45" i="1"/>
  <c r="Q42" i="1"/>
  <c r="Q46" i="1"/>
  <c r="Q43" i="1"/>
  <c r="Q47" i="1"/>
  <c r="R37" i="2"/>
  <c r="BO36" i="2"/>
  <c r="BG38" i="2"/>
  <c r="BG35" i="2"/>
  <c r="BG40" i="2"/>
  <c r="BG41" i="2"/>
  <c r="BG45" i="2"/>
  <c r="AQ38" i="2"/>
  <c r="AQ35" i="2"/>
  <c r="AA38" i="2"/>
  <c r="AA35" i="2"/>
  <c r="K38" i="2"/>
  <c r="K35" i="2"/>
  <c r="K36" i="2"/>
  <c r="K40" i="2"/>
  <c r="AL17" i="2"/>
  <c r="N17" i="2"/>
  <c r="AA11" i="2"/>
  <c r="AA12" i="2"/>
  <c r="N11" i="2"/>
  <c r="N12" i="2"/>
  <c r="BL35" i="2"/>
  <c r="BL37" i="2"/>
  <c r="BL40" i="2"/>
  <c r="AV35" i="2"/>
  <c r="AV37" i="2"/>
  <c r="AF35" i="2"/>
  <c r="AF40" i="2"/>
  <c r="AF37" i="2"/>
  <c r="P35" i="2"/>
  <c r="P37" i="2"/>
  <c r="P40" i="2"/>
  <c r="BN26" i="2"/>
  <c r="BN27" i="2"/>
  <c r="BF26" i="2"/>
  <c r="BF27" i="2"/>
  <c r="AX26" i="2"/>
  <c r="AX27" i="2"/>
  <c r="AP26" i="2"/>
  <c r="AP27" i="2"/>
  <c r="AH26" i="2"/>
  <c r="AH27" i="2"/>
  <c r="Z26" i="2"/>
  <c r="Z27" i="2"/>
  <c r="R26" i="2"/>
  <c r="R27" i="2"/>
  <c r="J26" i="2"/>
  <c r="J27" i="2"/>
  <c r="B26" i="2"/>
  <c r="B27" i="2"/>
  <c r="H12" i="2"/>
  <c r="C11" i="2"/>
  <c r="AJ11" i="2"/>
  <c r="AJ12" i="2"/>
  <c r="AJ15" i="2"/>
  <c r="AJ17" i="2"/>
  <c r="L12" i="2"/>
  <c r="L15" i="2"/>
  <c r="L17" i="2"/>
  <c r="M11" i="2"/>
  <c r="M15" i="2"/>
  <c r="M17" i="2"/>
  <c r="E11" i="2"/>
  <c r="E15" i="2"/>
  <c r="E17" i="2"/>
  <c r="AH35" i="1"/>
  <c r="AH40" i="1"/>
  <c r="AH41" i="1"/>
  <c r="AH45" i="1"/>
  <c r="AH38" i="1"/>
  <c r="AH36" i="1"/>
  <c r="AH37" i="1"/>
  <c r="BC38" i="2"/>
  <c r="BC40" i="2"/>
  <c r="W38" i="2"/>
  <c r="W40" i="2"/>
  <c r="BK40" i="2"/>
  <c r="BK43" i="2"/>
  <c r="BK47" i="2"/>
  <c r="AU40" i="2"/>
  <c r="O40" i="2"/>
  <c r="BE12" i="2"/>
  <c r="BE15" i="2"/>
  <c r="BE17" i="2"/>
  <c r="BE11" i="2"/>
  <c r="AS11" i="2"/>
  <c r="AS15" i="2"/>
  <c r="AS17" i="2"/>
  <c r="BP12" i="2"/>
  <c r="BP15" i="2"/>
  <c r="BP17" i="2"/>
  <c r="BP11" i="2"/>
  <c r="BH12" i="2"/>
  <c r="BH15" i="2"/>
  <c r="BH17" i="2"/>
  <c r="BH11" i="2"/>
  <c r="AZ12" i="2"/>
  <c r="AZ15" i="2"/>
  <c r="AZ17" i="2"/>
  <c r="AR11" i="2"/>
  <c r="AR12" i="2"/>
  <c r="AR15" i="2"/>
  <c r="AR17" i="2"/>
  <c r="AB11" i="2"/>
  <c r="AB12" i="2"/>
  <c r="AB15" i="2"/>
  <c r="AB17" i="2"/>
  <c r="T11" i="2"/>
  <c r="T12" i="2"/>
  <c r="T15" i="2"/>
  <c r="T17" i="2"/>
  <c r="D12" i="2"/>
  <c r="D11" i="2"/>
  <c r="D15" i="2"/>
  <c r="D17" i="2"/>
  <c r="AG11" i="2"/>
  <c r="X11" i="2"/>
  <c r="O11" i="2"/>
  <c r="AP41" i="1"/>
  <c r="AP45" i="1"/>
  <c r="AP42" i="1"/>
  <c r="AP46" i="1"/>
  <c r="AJ35" i="1"/>
  <c r="AJ40" i="1"/>
  <c r="AJ36" i="1"/>
  <c r="AJ38" i="1"/>
  <c r="W43" i="1"/>
  <c r="W47" i="1"/>
  <c r="W41" i="1"/>
  <c r="W45" i="1"/>
  <c r="B41" i="1"/>
  <c r="B45" i="1"/>
  <c r="B43" i="1"/>
  <c r="B47" i="1"/>
  <c r="B42" i="1"/>
  <c r="B46" i="1"/>
  <c r="X43" i="1"/>
  <c r="X47" i="1"/>
  <c r="X41" i="1"/>
  <c r="X45" i="1"/>
  <c r="AX41" i="1"/>
  <c r="AX45" i="1"/>
  <c r="AX42" i="1"/>
  <c r="AX46" i="1"/>
  <c r="BE40" i="1"/>
  <c r="AN37" i="1"/>
  <c r="AN35" i="1"/>
  <c r="Z12" i="2"/>
  <c r="R12" i="2"/>
  <c r="BC11" i="2"/>
  <c r="I11" i="2"/>
  <c r="AM40" i="1"/>
  <c r="Y37" i="1"/>
  <c r="Y40" i="1"/>
  <c r="Y35" i="1"/>
  <c r="Y38" i="1"/>
  <c r="Y36" i="1"/>
  <c r="AP43" i="1"/>
  <c r="AP47" i="1"/>
  <c r="R41" i="1"/>
  <c r="R45" i="1"/>
  <c r="R42" i="1"/>
  <c r="R46" i="1"/>
  <c r="AS35" i="1"/>
  <c r="AS40" i="1"/>
  <c r="AS36" i="1"/>
  <c r="AS37" i="1"/>
  <c r="AE37" i="1"/>
  <c r="AE36" i="1"/>
  <c r="AE35" i="1"/>
  <c r="AE40" i="1"/>
  <c r="AE38" i="1"/>
  <c r="BO35" i="1"/>
  <c r="BK37" i="1"/>
  <c r="BK36" i="1"/>
  <c r="BK40" i="1"/>
  <c r="AI35" i="1"/>
  <c r="AD35" i="1"/>
  <c r="AD36" i="1"/>
  <c r="H35" i="1"/>
  <c r="BJ35" i="1"/>
  <c r="BJ36" i="1"/>
  <c r="AC40" i="1"/>
  <c r="M35" i="1"/>
  <c r="M40" i="1"/>
  <c r="M36" i="1"/>
  <c r="BO37" i="1"/>
  <c r="BO40" i="1"/>
  <c r="AW36" i="1"/>
  <c r="BR35" i="1"/>
  <c r="BR40" i="1"/>
  <c r="AW35" i="1"/>
  <c r="AW40" i="1"/>
  <c r="AW42" i="1"/>
  <c r="AW46" i="1"/>
  <c r="V35" i="1"/>
  <c r="V36" i="1"/>
  <c r="V40" i="1"/>
  <c r="L36" i="1"/>
  <c r="L40" i="1"/>
  <c r="L38" i="1"/>
  <c r="G37" i="1"/>
  <c r="G36" i="1"/>
  <c r="AV26" i="1"/>
  <c r="AV27" i="1"/>
  <c r="BB35" i="1"/>
  <c r="BB36" i="1"/>
  <c r="AR36" i="1"/>
  <c r="AR38" i="1"/>
  <c r="AM37" i="1"/>
  <c r="AM36" i="1"/>
  <c r="AA35" i="1"/>
  <c r="AA38" i="1"/>
  <c r="W26" i="1"/>
  <c r="W27" i="1"/>
  <c r="BB37" i="1"/>
  <c r="AR37" i="1"/>
  <c r="AR40" i="1"/>
  <c r="BG35" i="1"/>
  <c r="BG38" i="1"/>
  <c r="Z35" i="1"/>
  <c r="Z38" i="1"/>
  <c r="E40" i="1"/>
  <c r="E43" i="1"/>
  <c r="E47" i="1"/>
  <c r="BJ37" i="1"/>
  <c r="AD37" i="1"/>
  <c r="U37" i="1"/>
  <c r="BE36" i="1"/>
  <c r="BF35" i="1"/>
  <c r="BF38" i="1"/>
  <c r="AK40" i="1"/>
  <c r="D35" i="1"/>
  <c r="D36" i="1"/>
  <c r="D40" i="1"/>
  <c r="D38" i="1"/>
  <c r="Q11" i="1"/>
  <c r="BL11" i="1"/>
  <c r="BL15" i="1"/>
  <c r="BL17" i="1"/>
  <c r="BL50" i="1"/>
  <c r="BD11" i="1"/>
  <c r="BD15" i="1"/>
  <c r="BD17" i="1"/>
  <c r="BD50" i="1"/>
  <c r="AV11" i="1"/>
  <c r="AV15" i="1"/>
  <c r="AV17" i="1"/>
  <c r="AV50" i="1"/>
  <c r="AN11" i="1"/>
  <c r="AN15" i="1"/>
  <c r="AN17" i="1"/>
  <c r="AN50" i="1"/>
  <c r="P11" i="1"/>
  <c r="P15" i="1"/>
  <c r="P17" i="1"/>
  <c r="P50" i="1"/>
  <c r="H11" i="1"/>
  <c r="H15" i="1"/>
  <c r="H17" i="1"/>
  <c r="H50" i="1"/>
  <c r="AO15" i="1"/>
  <c r="AO17" i="1"/>
  <c r="AO50" i="1"/>
  <c r="AO11" i="1"/>
  <c r="AO12" i="1"/>
  <c r="BK15" i="1"/>
  <c r="BK17" i="1"/>
  <c r="BK50" i="1"/>
  <c r="BK11" i="1"/>
  <c r="AE15" i="1"/>
  <c r="AE17" i="1"/>
  <c r="AE50" i="1"/>
  <c r="AE11" i="1"/>
  <c r="W15" i="1"/>
  <c r="W17" i="1"/>
  <c r="W50" i="1"/>
  <c r="W11" i="1"/>
  <c r="O15" i="1"/>
  <c r="O17" i="1"/>
  <c r="O50" i="1"/>
  <c r="O11" i="1"/>
  <c r="G15" i="1"/>
  <c r="G17" i="1"/>
  <c r="G50" i="1"/>
  <c r="G11" i="1"/>
  <c r="BR26" i="1"/>
  <c r="BR27" i="1"/>
  <c r="BJ26" i="1"/>
  <c r="BJ27" i="1"/>
  <c r="AT26" i="1"/>
  <c r="AT27" i="1"/>
  <c r="V26" i="1"/>
  <c r="V27" i="1"/>
  <c r="F26" i="1"/>
  <c r="F27" i="1"/>
  <c r="BM15" i="1"/>
  <c r="BM17" i="1"/>
  <c r="BM50" i="1"/>
  <c r="BM11" i="1"/>
  <c r="BM12" i="1"/>
  <c r="BJ12" i="1"/>
  <c r="BB12" i="1"/>
  <c r="BB11" i="1"/>
  <c r="AT12" i="1"/>
  <c r="AT11" i="1"/>
  <c r="AL12" i="1"/>
  <c r="AL11" i="1"/>
  <c r="AD12" i="1"/>
  <c r="AD11" i="1"/>
  <c r="V12" i="1"/>
  <c r="V11" i="1"/>
  <c r="N12" i="1"/>
  <c r="N11" i="1"/>
  <c r="F12" i="1"/>
  <c r="F11" i="1"/>
  <c r="Y15" i="1"/>
  <c r="Y17" i="1"/>
  <c r="Y50" i="1"/>
  <c r="Y11" i="1"/>
  <c r="Y12" i="1"/>
  <c r="BP38" i="1"/>
  <c r="BP40" i="1"/>
  <c r="AZ38" i="1"/>
  <c r="T38" i="1"/>
  <c r="T40" i="1"/>
  <c r="T43" i="1"/>
  <c r="T47" i="1"/>
  <c r="AO37" i="1"/>
  <c r="I37" i="1"/>
  <c r="I40" i="1"/>
  <c r="AL36" i="1"/>
  <c r="AL40" i="1"/>
  <c r="F36" i="1"/>
  <c r="BL12" i="1"/>
  <c r="AW15" i="1"/>
  <c r="AW17" i="1"/>
  <c r="AW50" i="1"/>
  <c r="AW11" i="1"/>
  <c r="AW12" i="1"/>
  <c r="BL37" i="1"/>
  <c r="BL40" i="1"/>
  <c r="AF37" i="1"/>
  <c r="AL15" i="1"/>
  <c r="AL17" i="1"/>
  <c r="AL50" i="1"/>
  <c r="F15" i="1"/>
  <c r="F17" i="1"/>
  <c r="F50" i="1"/>
  <c r="BK12" i="1"/>
  <c r="AE12" i="1"/>
  <c r="I15" i="1"/>
  <c r="I17" i="1"/>
  <c r="I50" i="1"/>
  <c r="I11" i="1"/>
  <c r="I12" i="1"/>
  <c r="BD12" i="1"/>
  <c r="AG15" i="1"/>
  <c r="AG17" i="1"/>
  <c r="AG50" i="1"/>
  <c r="AG11" i="1"/>
  <c r="AG12" i="1"/>
  <c r="BN12" i="1"/>
  <c r="BF12" i="1"/>
  <c r="AX12" i="1"/>
  <c r="AP12" i="1"/>
  <c r="AH12" i="1"/>
  <c r="Z12" i="1"/>
  <c r="R12" i="1"/>
  <c r="J12" i="1"/>
  <c r="B12" i="1"/>
  <c r="BP15" i="1"/>
  <c r="BP17" i="1"/>
  <c r="BP50" i="1"/>
  <c r="BH15" i="1"/>
  <c r="BH17" i="1"/>
  <c r="BH50" i="1"/>
  <c r="AZ15" i="1"/>
  <c r="AZ17" i="1"/>
  <c r="AZ50" i="1"/>
  <c r="AR15" i="1"/>
  <c r="AR17" i="1"/>
  <c r="AR50" i="1"/>
  <c r="AJ15" i="1"/>
  <c r="AJ17" i="1"/>
  <c r="AJ50" i="1"/>
  <c r="AB15" i="1"/>
  <c r="AB17" i="1"/>
  <c r="AB50" i="1"/>
  <c r="T15" i="1"/>
  <c r="T17" i="1"/>
  <c r="T50" i="1"/>
  <c r="L15" i="1"/>
  <c r="L17" i="1"/>
  <c r="L50" i="1"/>
  <c r="D15" i="1"/>
  <c r="D17" i="1"/>
  <c r="D50" i="1"/>
  <c r="BO11" i="1"/>
  <c r="BG11" i="1"/>
  <c r="AY11" i="1"/>
  <c r="AQ11" i="1"/>
  <c r="AI11" i="1"/>
  <c r="AA11" i="1"/>
  <c r="S11" i="1"/>
  <c r="K11" i="1"/>
  <c r="C11" i="1"/>
  <c r="BO15" i="1"/>
  <c r="BO17" i="1"/>
  <c r="BO50" i="1"/>
  <c r="BG15" i="1"/>
  <c r="BG17" i="1"/>
  <c r="BG50" i="1"/>
  <c r="AY15" i="1"/>
  <c r="AY17" i="1"/>
  <c r="AY50" i="1"/>
  <c r="AQ15" i="1"/>
  <c r="AQ17" i="1"/>
  <c r="AQ50" i="1"/>
  <c r="AI15" i="1"/>
  <c r="AI17" i="1"/>
  <c r="AI50" i="1"/>
  <c r="AA15" i="1"/>
  <c r="AA17" i="1"/>
  <c r="AA50" i="1"/>
  <c r="S15" i="1"/>
  <c r="S17" i="1"/>
  <c r="S50" i="1"/>
  <c r="K15" i="1"/>
  <c r="K17" i="1"/>
  <c r="K50" i="1"/>
  <c r="C15" i="1"/>
  <c r="C17" i="1"/>
  <c r="C50" i="1"/>
  <c r="BN11" i="1"/>
  <c r="BF11" i="1"/>
  <c r="AX11" i="1"/>
  <c r="AP11" i="1"/>
  <c r="AH11" i="1"/>
  <c r="Z11" i="1"/>
  <c r="R11" i="1"/>
  <c r="J11" i="1"/>
  <c r="B11" i="1"/>
  <c r="L42" i="1"/>
  <c r="L46" i="1"/>
  <c r="L41" i="1"/>
  <c r="L45" i="1"/>
  <c r="L43" i="1"/>
  <c r="L47" i="1"/>
  <c r="BC43" i="2"/>
  <c r="BC47" i="2"/>
  <c r="BC41" i="2"/>
  <c r="BC45" i="2"/>
  <c r="BC42" i="2"/>
  <c r="BC46" i="2"/>
  <c r="AM43" i="2"/>
  <c r="AM47" i="2"/>
  <c r="AM41" i="2"/>
  <c r="AM45" i="2"/>
  <c r="AM42" i="2"/>
  <c r="AM46" i="2"/>
  <c r="AX41" i="2"/>
  <c r="AX45" i="2"/>
  <c r="W43" i="2"/>
  <c r="W47" i="2"/>
  <c r="W41" i="2"/>
  <c r="W45" i="2"/>
  <c r="W42" i="2"/>
  <c r="W46" i="2"/>
  <c r="AR42" i="1"/>
  <c r="AR46" i="1"/>
  <c r="AL42" i="1"/>
  <c r="AL46" i="1"/>
  <c r="AL41" i="1"/>
  <c r="AL45" i="1"/>
  <c r="AL43" i="1"/>
  <c r="AL47" i="1"/>
  <c r="BJ40" i="1"/>
  <c r="BE41" i="1"/>
  <c r="BE45" i="1"/>
  <c r="BE43" i="1"/>
  <c r="BE47" i="1"/>
  <c r="BE42" i="1"/>
  <c r="BE46" i="1"/>
  <c r="AV40" i="2"/>
  <c r="V42" i="2"/>
  <c r="V46" i="2"/>
  <c r="V41" i="2"/>
  <c r="V45" i="2"/>
  <c r="V43" i="2"/>
  <c r="V47" i="2"/>
  <c r="L40" i="2"/>
  <c r="BP42" i="1"/>
  <c r="BP46" i="1"/>
  <c r="BP41" i="1"/>
  <c r="BP45" i="1"/>
  <c r="BP43" i="1"/>
  <c r="BP47" i="1"/>
  <c r="BO43" i="1"/>
  <c r="BO47" i="1"/>
  <c r="AU43" i="2"/>
  <c r="AU47" i="2"/>
  <c r="AU41" i="2"/>
  <c r="AU45" i="2"/>
  <c r="AU42" i="2"/>
  <c r="AU46" i="2"/>
  <c r="S42" i="2"/>
  <c r="S46" i="2"/>
  <c r="S43" i="2"/>
  <c r="S47" i="2"/>
  <c r="S41" i="2"/>
  <c r="S45" i="2"/>
  <c r="AN40" i="2"/>
  <c r="AI40" i="2"/>
  <c r="AK42" i="1"/>
  <c r="AK46" i="1"/>
  <c r="AK41" i="1"/>
  <c r="AK45" i="1"/>
  <c r="AK43" i="1"/>
  <c r="AK47" i="1"/>
  <c r="AH41" i="2"/>
  <c r="AH45" i="2"/>
  <c r="AH42" i="2"/>
  <c r="AH46" i="2"/>
  <c r="AH43" i="2"/>
  <c r="AH47" i="2"/>
  <c r="K41" i="2"/>
  <c r="K45" i="2"/>
  <c r="K42" i="2"/>
  <c r="K46" i="2"/>
  <c r="K43" i="2"/>
  <c r="K47" i="2"/>
  <c r="D40" i="2"/>
  <c r="BH40" i="2"/>
  <c r="BL43" i="1"/>
  <c r="BL47" i="1"/>
  <c r="BB40" i="1"/>
  <c r="I41" i="1"/>
  <c r="I45" i="1"/>
  <c r="I42" i="1"/>
  <c r="I46" i="1"/>
  <c r="I43" i="1"/>
  <c r="I47" i="1"/>
  <c r="BG40" i="1"/>
  <c r="AD40" i="1"/>
  <c r="BI42" i="1"/>
  <c r="BI46" i="1"/>
  <c r="BI41" i="1"/>
  <c r="BI45" i="1"/>
  <c r="BI43" i="1"/>
  <c r="BI47" i="1"/>
  <c r="AY41" i="2"/>
  <c r="AY45" i="2"/>
  <c r="AY42" i="2"/>
  <c r="AY46" i="2"/>
  <c r="AY43" i="2"/>
  <c r="AY47" i="2"/>
  <c r="AB40" i="2"/>
  <c r="BP40" i="2"/>
  <c r="AW41" i="1"/>
  <c r="AW45" i="1"/>
  <c r="AA40" i="2"/>
  <c r="R40" i="2"/>
  <c r="C40" i="2"/>
  <c r="C41" i="2"/>
  <c r="C45" i="2"/>
  <c r="AN40" i="1"/>
  <c r="O43" i="2"/>
  <c r="O47" i="2"/>
  <c r="O41" i="2"/>
  <c r="O45" i="2"/>
  <c r="O42" i="2"/>
  <c r="O46" i="2"/>
  <c r="BO40" i="2"/>
  <c r="F41" i="2"/>
  <c r="F45" i="2"/>
  <c r="F42" i="2"/>
  <c r="F46" i="2"/>
  <c r="F43" i="2"/>
  <c r="F47" i="2"/>
  <c r="E41" i="1"/>
  <c r="E45" i="1"/>
  <c r="AC42" i="1"/>
  <c r="AC46" i="1"/>
  <c r="AC41" i="1"/>
  <c r="AC45" i="1"/>
  <c r="AC43" i="1"/>
  <c r="AC47" i="1"/>
  <c r="AS42" i="1"/>
  <c r="AS46" i="1"/>
  <c r="AS41" i="1"/>
  <c r="AS45" i="1"/>
  <c r="AS43" i="1"/>
  <c r="AS47" i="1"/>
  <c r="AM43" i="1"/>
  <c r="AM47" i="1"/>
  <c r="AM42" i="1"/>
  <c r="AM46" i="1"/>
  <c r="AM41" i="1"/>
  <c r="AM45" i="1"/>
  <c r="AH42" i="1"/>
  <c r="AH46" i="1"/>
  <c r="AF43" i="2"/>
  <c r="AF47" i="2"/>
  <c r="AF42" i="2"/>
  <c r="AF46" i="2"/>
  <c r="AF41" i="2"/>
  <c r="AF45" i="2"/>
  <c r="AQ40" i="2"/>
  <c r="AJ42" i="2"/>
  <c r="AJ46" i="2"/>
  <c r="AJ43" i="2"/>
  <c r="AJ47" i="2"/>
  <c r="AJ41" i="2"/>
  <c r="AJ45" i="2"/>
  <c r="AR42" i="2"/>
  <c r="AR46" i="2"/>
  <c r="AR41" i="2"/>
  <c r="AR45" i="2"/>
  <c r="AR43" i="2"/>
  <c r="AR47" i="2"/>
  <c r="AZ42" i="2"/>
  <c r="AZ46" i="2"/>
  <c r="BP42" i="2"/>
  <c r="BP46" i="2"/>
  <c r="BP41" i="2"/>
  <c r="BP45" i="2"/>
  <c r="BP43" i="2"/>
  <c r="BP47" i="2"/>
  <c r="C43" i="2"/>
  <c r="C47" i="2"/>
  <c r="C42" i="2"/>
  <c r="C46" i="2"/>
  <c r="AB42" i="2"/>
  <c r="AB46" i="2"/>
  <c r="AB41" i="2"/>
  <c r="AB45" i="2"/>
  <c r="AB43" i="2"/>
  <c r="AB47" i="2"/>
  <c r="AE42" i="1"/>
  <c r="AE46" i="1"/>
  <c r="R41" i="2"/>
  <c r="R45" i="2"/>
  <c r="R42" i="2"/>
  <c r="R46" i="2"/>
  <c r="R43" i="2"/>
  <c r="R47" i="2"/>
  <c r="AD42" i="1"/>
  <c r="AD46" i="1"/>
  <c r="AD41" i="1"/>
  <c r="AD45" i="1"/>
  <c r="AD43" i="1"/>
  <c r="AD47" i="1"/>
  <c r="BO41" i="2"/>
  <c r="BO45" i="2"/>
  <c r="BO43" i="2"/>
  <c r="BO47" i="2"/>
  <c r="BO42" i="2"/>
  <c r="BO46" i="2"/>
  <c r="AA41" i="2"/>
  <c r="AA45" i="2"/>
  <c r="AA43" i="2"/>
  <c r="AA47" i="2"/>
  <c r="AA42" i="2"/>
  <c r="AA46" i="2"/>
  <c r="BG42" i="1"/>
  <c r="BG46" i="1"/>
  <c r="BG41" i="1"/>
  <c r="BG45" i="1"/>
  <c r="BG43" i="1"/>
  <c r="BG47" i="1"/>
  <c r="AV43" i="2"/>
  <c r="AV47" i="2"/>
  <c r="BJ42" i="1"/>
  <c r="BJ46" i="1"/>
  <c r="BJ41" i="1"/>
  <c r="BJ45" i="1"/>
  <c r="BJ43" i="1"/>
  <c r="BJ47" i="1"/>
  <c r="AI41" i="2"/>
  <c r="AI45" i="2"/>
  <c r="AI43" i="2"/>
  <c r="AI47" i="2"/>
  <c r="AI42" i="2"/>
  <c r="AI46" i="2"/>
  <c r="L42" i="2"/>
  <c r="L46" i="2"/>
  <c r="L41" i="2"/>
  <c r="L45" i="2"/>
  <c r="L43" i="2"/>
  <c r="L47" i="2"/>
  <c r="AQ43" i="2"/>
  <c r="AQ47" i="2"/>
  <c r="AN43" i="2"/>
  <c r="AN47" i="2"/>
  <c r="AN42" i="2"/>
  <c r="AN46" i="2"/>
  <c r="AN41" i="2"/>
  <c r="AN45" i="2"/>
  <c r="AN43" i="1"/>
  <c r="AN47" i="1"/>
  <c r="AN42" i="1"/>
  <c r="AN46" i="1"/>
  <c r="AN41" i="1"/>
  <c r="AN45" i="1"/>
  <c r="BB41" i="1"/>
  <c r="BB45" i="1"/>
  <c r="BB43" i="1"/>
  <c r="BB47" i="1"/>
  <c r="BB42" i="1"/>
  <c r="BB46" i="1"/>
  <c r="D42" i="2"/>
  <c r="D46" i="2"/>
  <c r="D41" i="2"/>
  <c r="D45" i="2"/>
  <c r="D43" i="2"/>
  <c r="D47" i="2"/>
  <c r="AJ41" i="1"/>
  <c r="AJ45" i="1"/>
  <c r="AV41" i="2"/>
  <c r="AV45" i="2"/>
  <c r="AV42" i="2"/>
  <c r="AV46" i="2"/>
  <c r="BL41" i="1"/>
  <c r="BL45" i="1"/>
  <c r="BL42" i="1"/>
  <c r="BL46" i="1"/>
  <c r="BL43" i="2"/>
  <c r="BL47" i="2"/>
  <c r="BL42" i="2"/>
  <c r="BL46" i="2"/>
  <c r="BL41" i="2"/>
  <c r="BL45" i="2"/>
  <c r="AZ41" i="2"/>
  <c r="AZ45" i="2"/>
  <c r="AZ43" i="2"/>
  <c r="AZ47" i="2"/>
  <c r="D42" i="1"/>
  <c r="D46" i="1"/>
  <c r="D41" i="1"/>
  <c r="D45" i="1"/>
  <c r="D43" i="1"/>
  <c r="D47" i="1"/>
  <c r="V41" i="1"/>
  <c r="V45" i="1"/>
  <c r="V43" i="1"/>
  <c r="V47" i="1"/>
  <c r="V42" i="1"/>
  <c r="V46" i="1"/>
  <c r="M41" i="1"/>
  <c r="M45" i="1"/>
  <c r="M43" i="1"/>
  <c r="M47" i="1"/>
  <c r="M42" i="1"/>
  <c r="M46" i="1"/>
  <c r="BK42" i="1"/>
  <c r="BK46" i="1"/>
  <c r="BK41" i="1"/>
  <c r="BK45" i="1"/>
  <c r="BK43" i="1"/>
  <c r="BK47" i="1"/>
  <c r="P43" i="2"/>
  <c r="P47" i="2"/>
  <c r="P41" i="2"/>
  <c r="P45" i="2"/>
  <c r="P42" i="2"/>
  <c r="P46" i="2"/>
  <c r="AX42" i="2"/>
  <c r="AX46" i="2"/>
  <c r="AX43" i="2"/>
  <c r="AX47" i="2"/>
  <c r="AQ41" i="2"/>
  <c r="AQ45" i="2"/>
  <c r="AQ42" i="2"/>
  <c r="AQ46" i="2"/>
  <c r="BH42" i="2"/>
  <c r="BH46" i="2"/>
  <c r="BH41" i="2"/>
  <c r="BH45" i="2"/>
  <c r="BH43" i="2"/>
  <c r="BH47" i="2"/>
  <c r="Y41" i="1"/>
  <c r="Y45" i="1"/>
  <c r="Y43" i="1"/>
  <c r="Y47" i="1"/>
  <c r="Y42" i="1"/>
  <c r="Y46" i="1"/>
  <c r="T42" i="1"/>
  <c r="T46" i="1"/>
  <c r="T41" i="1"/>
  <c r="T45" i="1"/>
  <c r="H43" i="2"/>
  <c r="H47" i="2"/>
  <c r="H42" i="2"/>
  <c r="H46" i="2"/>
  <c r="BR42" i="1"/>
  <c r="BR46" i="1"/>
  <c r="BR43" i="1"/>
  <c r="BR47" i="1"/>
  <c r="BR41" i="1"/>
  <c r="BR45" i="1"/>
  <c r="AE41" i="1"/>
  <c r="AE45" i="1"/>
  <c r="AE43" i="1"/>
  <c r="AE47" i="1"/>
  <c r="AJ43" i="1"/>
  <c r="AJ47" i="1"/>
  <c r="AJ42" i="1"/>
  <c r="AJ46" i="1"/>
  <c r="AR41" i="1"/>
  <c r="AR45" i="1"/>
  <c r="AR43" i="1"/>
  <c r="AR47" i="1"/>
  <c r="BO42" i="1"/>
  <c r="BO46" i="1"/>
  <c r="BO41" i="1"/>
  <c r="BO45" i="1"/>
  <c r="BR11" i="1"/>
  <c r="AU15" i="1"/>
  <c r="AU17" i="1"/>
  <c r="AU50" i="1"/>
  <c r="X15" i="1"/>
  <c r="X17" i="1"/>
  <c r="X50" i="1"/>
  <c r="AH43" i="1"/>
  <c r="AH47" i="1"/>
  <c r="E42" i="1"/>
  <c r="E46" i="1"/>
  <c r="BK42" i="2"/>
  <c r="BK46" i="2"/>
  <c r="BR12" i="1"/>
  <c r="AM11" i="1"/>
  <c r="BC11" i="1"/>
  <c r="X11" i="1"/>
  <c r="BG42" i="2"/>
  <c r="BG46" i="2"/>
  <c r="Q15" i="1"/>
  <c r="Q17" i="1"/>
  <c r="Q50" i="1"/>
  <c r="AW43" i="1"/>
  <c r="AW47" i="1"/>
  <c r="BK41" i="2"/>
  <c r="BK45" i="2"/>
  <c r="AD40" i="2"/>
  <c r="Z43" i="2"/>
  <c r="Z47" i="2"/>
  <c r="Z42" i="2"/>
  <c r="Z46" i="2"/>
  <c r="Z41" i="2"/>
  <c r="Z45" i="2"/>
  <c r="U35" i="2"/>
  <c r="U40" i="2"/>
  <c r="U37" i="2"/>
  <c r="U38" i="2"/>
  <c r="U36" i="2"/>
  <c r="N36" i="2"/>
  <c r="N35" i="2"/>
  <c r="N37" i="2"/>
  <c r="N38" i="2"/>
  <c r="BG43" i="2"/>
  <c r="BG47" i="2"/>
  <c r="AM15" i="1"/>
  <c r="AM17" i="1"/>
  <c r="AM50" i="1"/>
  <c r="BC15" i="1"/>
  <c r="BC17" i="1"/>
  <c r="BC50" i="1"/>
  <c r="AF15" i="1"/>
  <c r="AF17" i="1"/>
  <c r="AF50" i="1"/>
  <c r="BM41" i="2"/>
  <c r="BM45" i="2"/>
  <c r="BM42" i="2"/>
  <c r="BM46" i="2"/>
  <c r="AO42" i="2"/>
  <c r="AO46" i="2"/>
  <c r="AO43" i="2"/>
  <c r="AO47" i="2"/>
  <c r="AO41" i="2"/>
  <c r="AO45" i="2"/>
  <c r="AE38" i="2"/>
  <c r="AE35" i="2"/>
  <c r="AE37" i="2"/>
  <c r="AE36" i="2"/>
  <c r="T37" i="2"/>
  <c r="T35" i="2"/>
  <c r="T38" i="2"/>
  <c r="T36" i="2"/>
  <c r="M40" i="2"/>
  <c r="AF12" i="1"/>
  <c r="AU11" i="1"/>
  <c r="BJ11" i="1"/>
  <c r="BQ11" i="1"/>
  <c r="BQ12" i="1"/>
  <c r="BQ15" i="1"/>
  <c r="BQ17" i="1"/>
  <c r="BQ50" i="1"/>
  <c r="AT36" i="2"/>
  <c r="AT35" i="2"/>
  <c r="AT40" i="2"/>
  <c r="AT38" i="2"/>
  <c r="AT37" i="2"/>
  <c r="B40" i="2"/>
  <c r="BJ26" i="2"/>
  <c r="BJ27" i="2"/>
  <c r="P37" i="1"/>
  <c r="P35" i="1"/>
  <c r="P36" i="1"/>
  <c r="P38" i="1"/>
  <c r="BE40" i="2"/>
  <c r="BD36" i="2"/>
  <c r="BD40" i="2"/>
  <c r="BD38" i="2"/>
  <c r="O15" i="2"/>
  <c r="O17" i="2"/>
  <c r="O12" i="2"/>
  <c r="BQ40" i="2"/>
  <c r="AC38" i="2"/>
  <c r="AC36" i="2"/>
  <c r="AC37" i="2"/>
  <c r="AC35" i="2"/>
  <c r="AR26" i="2"/>
  <c r="AR27" i="2"/>
  <c r="AK11" i="2"/>
  <c r="AK12" i="2"/>
  <c r="AK15" i="2"/>
  <c r="AK17" i="2"/>
  <c r="BB35" i="2"/>
  <c r="BB38" i="2"/>
  <c r="BB37" i="2"/>
  <c r="BB36" i="2"/>
  <c r="BJ35" i="2"/>
  <c r="BJ37" i="2"/>
  <c r="Y35" i="2"/>
  <c r="Y40" i="2"/>
  <c r="Y36" i="2"/>
  <c r="Y37" i="2"/>
  <c r="G35" i="2"/>
  <c r="G40" i="2"/>
  <c r="G38" i="2"/>
  <c r="G36" i="2"/>
  <c r="BJ11" i="2"/>
  <c r="BJ12" i="2"/>
  <c r="AV36" i="1"/>
  <c r="AV37" i="1"/>
  <c r="AV38" i="1"/>
  <c r="AV35" i="1"/>
  <c r="AV40" i="1"/>
  <c r="Z37" i="1"/>
  <c r="Z36" i="1"/>
  <c r="H37" i="1"/>
  <c r="H36" i="1"/>
  <c r="H40" i="1"/>
  <c r="H38" i="1"/>
  <c r="BN35" i="2"/>
  <c r="BN40" i="2"/>
  <c r="BN36" i="2"/>
  <c r="BN38" i="2"/>
  <c r="BN37" i="2"/>
  <c r="BI40" i="2"/>
  <c r="X36" i="2"/>
  <c r="X40" i="2"/>
  <c r="X38" i="2"/>
  <c r="BH26" i="2"/>
  <c r="BH27" i="2"/>
  <c r="AT26" i="2"/>
  <c r="AT27" i="2"/>
  <c r="BI11" i="2"/>
  <c r="BI12" i="2"/>
  <c r="BI15" i="2"/>
  <c r="BI17" i="2"/>
  <c r="K11" i="2"/>
  <c r="K12" i="2"/>
  <c r="K15" i="2"/>
  <c r="K17" i="2"/>
  <c r="AK40" i="2"/>
  <c r="BG26" i="2"/>
  <c r="BG27" i="2"/>
  <c r="AD26" i="2"/>
  <c r="AD27" i="2"/>
  <c r="BR12" i="2"/>
  <c r="BR11" i="2"/>
  <c r="R11" i="2"/>
  <c r="R15" i="2"/>
  <c r="R17" i="2"/>
  <c r="J12" i="2"/>
  <c r="J15" i="2"/>
  <c r="J17" i="2"/>
  <c r="S26" i="1"/>
  <c r="S27" i="1"/>
  <c r="BQ15" i="2"/>
  <c r="BQ17" i="2"/>
  <c r="BQ11" i="2"/>
  <c r="BM12" i="2"/>
  <c r="BM15" i="2"/>
  <c r="BM17" i="2"/>
  <c r="AN11" i="2"/>
  <c r="AN15" i="2"/>
  <c r="AN17" i="2"/>
  <c r="BR36" i="2"/>
  <c r="BR35" i="2"/>
  <c r="BR38" i="2"/>
  <c r="BF37" i="2"/>
  <c r="BF35" i="2"/>
  <c r="BF36" i="2"/>
  <c r="BF38" i="2"/>
  <c r="AL35" i="2"/>
  <c r="AL37" i="2"/>
  <c r="AG38" i="2"/>
  <c r="AG40" i="2"/>
  <c r="AG37" i="2"/>
  <c r="AB26" i="2"/>
  <c r="AB27" i="2"/>
  <c r="BC12" i="2"/>
  <c r="J11" i="2"/>
  <c r="AE15" i="2"/>
  <c r="AE17" i="2"/>
  <c r="AE12" i="2"/>
  <c r="AE11" i="2"/>
  <c r="AP40" i="2"/>
  <c r="I40" i="2"/>
  <c r="BD26" i="2"/>
  <c r="BD27" i="2"/>
  <c r="M26" i="2"/>
  <c r="M27" i="2"/>
  <c r="V12" i="2"/>
  <c r="V11" i="2"/>
  <c r="X17" i="2"/>
  <c r="AU40" i="1"/>
  <c r="N40" i="1"/>
  <c r="AQ15" i="2"/>
  <c r="AQ17" i="2"/>
  <c r="AY40" i="1"/>
  <c r="H26" i="1"/>
  <c r="H27" i="1"/>
  <c r="BA12" i="1"/>
  <c r="AZ12" i="1"/>
  <c r="AZ11" i="1"/>
  <c r="B11" i="2"/>
  <c r="B12" i="2"/>
  <c r="AT43" i="1"/>
  <c r="AT47" i="1"/>
  <c r="AT42" i="1"/>
  <c r="AT46" i="1"/>
  <c r="E11" i="1"/>
  <c r="E15" i="1"/>
  <c r="E17" i="1"/>
  <c r="E50" i="1"/>
  <c r="E12" i="1"/>
  <c r="B15" i="2"/>
  <c r="B17" i="2"/>
  <c r="G15" i="2"/>
  <c r="G17" i="2"/>
  <c r="G11" i="2"/>
  <c r="BM41" i="1"/>
  <c r="BM45" i="1"/>
  <c r="BM42" i="1"/>
  <c r="BM46" i="1"/>
  <c r="BM43" i="1"/>
  <c r="BM47" i="1"/>
  <c r="BD40" i="1"/>
  <c r="N26" i="1"/>
  <c r="N27" i="1"/>
  <c r="D11" i="1"/>
  <c r="D12" i="1"/>
  <c r="BC38" i="1"/>
  <c r="BC35" i="1"/>
  <c r="BC36" i="1"/>
  <c r="BC37" i="1"/>
  <c r="C40" i="1"/>
  <c r="AQ12" i="2"/>
  <c r="P12" i="2"/>
  <c r="P11" i="2"/>
  <c r="P15" i="2"/>
  <c r="P17" i="2"/>
  <c r="BH40" i="1"/>
  <c r="AB42" i="1"/>
  <c r="AB46" i="1"/>
  <c r="AB41" i="1"/>
  <c r="AB45" i="1"/>
  <c r="AB43" i="1"/>
  <c r="AB47" i="1"/>
  <c r="BF26" i="1"/>
  <c r="BF27" i="1"/>
  <c r="AI26" i="1"/>
  <c r="AI27" i="1"/>
  <c r="AO38" i="1"/>
  <c r="AO40" i="1"/>
  <c r="BQ37" i="1"/>
  <c r="S37" i="1"/>
  <c r="BI11" i="1"/>
  <c r="AC11" i="1"/>
  <c r="G38" i="1"/>
  <c r="G40" i="1"/>
  <c r="F37" i="1"/>
  <c r="F40" i="1"/>
  <c r="BN36" i="1"/>
  <c r="AA36" i="1"/>
  <c r="AA40" i="1"/>
  <c r="J36" i="1"/>
  <c r="J40" i="1"/>
  <c r="BN35" i="1"/>
  <c r="AZ35" i="1"/>
  <c r="AZ40" i="1"/>
  <c r="BI15" i="1"/>
  <c r="BI17" i="1"/>
  <c r="BI50" i="1"/>
  <c r="L12" i="1"/>
  <c r="AG43" i="1"/>
  <c r="AG47" i="1"/>
  <c r="F38" i="1"/>
  <c r="BN37" i="1"/>
  <c r="BA37" i="1"/>
  <c r="BA40" i="1"/>
  <c r="O37" i="1"/>
  <c r="O40" i="1"/>
  <c r="BQ35" i="1"/>
  <c r="AF35" i="1"/>
  <c r="AF40" i="1"/>
  <c r="S35" i="1"/>
  <c r="S40" i="1"/>
  <c r="BP12" i="1"/>
  <c r="AJ12" i="1"/>
  <c r="U38" i="1"/>
  <c r="U40" i="1"/>
  <c r="AI36" i="1"/>
  <c r="AI40" i="1"/>
  <c r="K38" i="1"/>
  <c r="BF36" i="1"/>
  <c r="BF40" i="1"/>
  <c r="BA38" i="1"/>
  <c r="K37" i="1"/>
  <c r="K40" i="1"/>
  <c r="J41" i="1"/>
  <c r="J45" i="1"/>
  <c r="J42" i="1"/>
  <c r="J46" i="1"/>
  <c r="J43" i="1"/>
  <c r="J47" i="1"/>
  <c r="AA43" i="1"/>
  <c r="AA47" i="1"/>
  <c r="AA42" i="1"/>
  <c r="AA46" i="1"/>
  <c r="AA41" i="1"/>
  <c r="AA45" i="1"/>
  <c r="U42" i="1"/>
  <c r="U46" i="1"/>
  <c r="U41" i="1"/>
  <c r="U45" i="1"/>
  <c r="U43" i="1"/>
  <c r="U47" i="1"/>
  <c r="F42" i="1"/>
  <c r="F46" i="1"/>
  <c r="F43" i="1"/>
  <c r="F47" i="1"/>
  <c r="F41" i="1"/>
  <c r="F45" i="1"/>
  <c r="H43" i="1"/>
  <c r="H47" i="1"/>
  <c r="H42" i="1"/>
  <c r="H46" i="1"/>
  <c r="H41" i="1"/>
  <c r="H45" i="1"/>
  <c r="G41" i="1"/>
  <c r="G45" i="1"/>
  <c r="G43" i="1"/>
  <c r="G47" i="1"/>
  <c r="G42" i="1"/>
  <c r="G46" i="1"/>
  <c r="BA41" i="1"/>
  <c r="BA45" i="1"/>
  <c r="BA42" i="1"/>
  <c r="BA46" i="1"/>
  <c r="BA43" i="1"/>
  <c r="BA47" i="1"/>
  <c r="AG42" i="2"/>
  <c r="AG46" i="2"/>
  <c r="AG43" i="2"/>
  <c r="AG47" i="2"/>
  <c r="AG41" i="2"/>
  <c r="AG45" i="2"/>
  <c r="K42" i="1"/>
  <c r="K46" i="1"/>
  <c r="K43" i="1"/>
  <c r="K47" i="1"/>
  <c r="K41" i="1"/>
  <c r="K45" i="1"/>
  <c r="AI41" i="1"/>
  <c r="AI45" i="1"/>
  <c r="AI43" i="1"/>
  <c r="AI47" i="1"/>
  <c r="AI42" i="1"/>
  <c r="AI46" i="1"/>
  <c r="BH42" i="1"/>
  <c r="BH46" i="1"/>
  <c r="BH41" i="1"/>
  <c r="BH45" i="1"/>
  <c r="BH43" i="1"/>
  <c r="BH47" i="1"/>
  <c r="BC40" i="1"/>
  <c r="BR40" i="2"/>
  <c r="BN42" i="2"/>
  <c r="BN46" i="2"/>
  <c r="BN43" i="2"/>
  <c r="BN47" i="2"/>
  <c r="BN41" i="2"/>
  <c r="BN45" i="2"/>
  <c r="AY42" i="1"/>
  <c r="AY46" i="1"/>
  <c r="AY43" i="1"/>
  <c r="AY47" i="1"/>
  <c r="AY41" i="1"/>
  <c r="AY45" i="1"/>
  <c r="AV42" i="1"/>
  <c r="AV46" i="1"/>
  <c r="AV43" i="1"/>
  <c r="AV47" i="1"/>
  <c r="AV41" i="1"/>
  <c r="AV45" i="1"/>
  <c r="G41" i="2"/>
  <c r="G45" i="2"/>
  <c r="G42" i="2"/>
  <c r="G46" i="2"/>
  <c r="G43" i="2"/>
  <c r="G47" i="2"/>
  <c r="AT43" i="2"/>
  <c r="AT47" i="2"/>
  <c r="AT41" i="2"/>
  <c r="AT45" i="2"/>
  <c r="AT42" i="2"/>
  <c r="AT46" i="2"/>
  <c r="AD43" i="2"/>
  <c r="AD47" i="2"/>
  <c r="AD42" i="2"/>
  <c r="AD46" i="2"/>
  <c r="AD41" i="2"/>
  <c r="AD45" i="2"/>
  <c r="AL40" i="2"/>
  <c r="P40" i="1"/>
  <c r="T40" i="2"/>
  <c r="N43" i="1"/>
  <c r="N47" i="1"/>
  <c r="N41" i="1"/>
  <c r="N45" i="1"/>
  <c r="N42" i="1"/>
  <c r="N46" i="1"/>
  <c r="X43" i="2"/>
  <c r="X47" i="2"/>
  <c r="X41" i="2"/>
  <c r="X45" i="2"/>
  <c r="X42" i="2"/>
  <c r="X46" i="2"/>
  <c r="AC40" i="2"/>
  <c r="AK42" i="2"/>
  <c r="AK46" i="2"/>
  <c r="AK41" i="2"/>
  <c r="AK45" i="2"/>
  <c r="AK43" i="2"/>
  <c r="AK47" i="2"/>
  <c r="Y42" i="2"/>
  <c r="Y46" i="2"/>
  <c r="Y41" i="2"/>
  <c r="Y45" i="2"/>
  <c r="Y43" i="2"/>
  <c r="Y47" i="2"/>
  <c r="BE41" i="2"/>
  <c r="BE45" i="2"/>
  <c r="BE43" i="2"/>
  <c r="BE47" i="2"/>
  <c r="BE42" i="2"/>
  <c r="BE46" i="2"/>
  <c r="U42" i="2"/>
  <c r="U46" i="2"/>
  <c r="U43" i="2"/>
  <c r="U47" i="2"/>
  <c r="U41" i="2"/>
  <c r="U45" i="2"/>
  <c r="AF43" i="1"/>
  <c r="AF47" i="1"/>
  <c r="AF41" i="1"/>
  <c r="AF45" i="1"/>
  <c r="AF42" i="1"/>
  <c r="AF46" i="1"/>
  <c r="S42" i="1"/>
  <c r="S46" i="1"/>
  <c r="S41" i="1"/>
  <c r="S45" i="1"/>
  <c r="S43" i="1"/>
  <c r="S47" i="1"/>
  <c r="AU43" i="1"/>
  <c r="AU47" i="1"/>
  <c r="AU41" i="1"/>
  <c r="AU45" i="1"/>
  <c r="AU42" i="1"/>
  <c r="AU46" i="1"/>
  <c r="C41" i="1"/>
  <c r="C45" i="1"/>
  <c r="C43" i="1"/>
  <c r="C47" i="1"/>
  <c r="C42" i="1"/>
  <c r="C46" i="1"/>
  <c r="AP43" i="2"/>
  <c r="AP47" i="2"/>
  <c r="AP41" i="2"/>
  <c r="AP45" i="2"/>
  <c r="AP42" i="2"/>
  <c r="AP46" i="2"/>
  <c r="BF40" i="2"/>
  <c r="BF42" i="1"/>
  <c r="BF46" i="1"/>
  <c r="BF43" i="1"/>
  <c r="BF47" i="1"/>
  <c r="BF41" i="1"/>
  <c r="BF45" i="1"/>
  <c r="BQ40" i="1"/>
  <c r="AZ42" i="1"/>
  <c r="AZ46" i="1"/>
  <c r="AZ41" i="1"/>
  <c r="AZ45" i="1"/>
  <c r="AZ43" i="1"/>
  <c r="AZ47" i="1"/>
  <c r="BJ40" i="2"/>
  <c r="B42" i="2"/>
  <c r="B46" i="2"/>
  <c r="B41" i="2"/>
  <c r="B45" i="2"/>
  <c r="B43" i="2"/>
  <c r="B47" i="2"/>
  <c r="AE40" i="2"/>
  <c r="AO43" i="1"/>
  <c r="AO47" i="1"/>
  <c r="AO41" i="1"/>
  <c r="AO45" i="1"/>
  <c r="AO42" i="1"/>
  <c r="AO46" i="1"/>
  <c r="I41" i="2"/>
  <c r="I45" i="2"/>
  <c r="I43" i="2"/>
  <c r="I47" i="2"/>
  <c r="I42" i="2"/>
  <c r="I46" i="2"/>
  <c r="BI42" i="2"/>
  <c r="BI46" i="2"/>
  <c r="BI41" i="2"/>
  <c r="BI45" i="2"/>
  <c r="BI43" i="2"/>
  <c r="BI47" i="2"/>
  <c r="O41" i="1"/>
  <c r="O45" i="1"/>
  <c r="O42" i="1"/>
  <c r="O46" i="1"/>
  <c r="O43" i="1"/>
  <c r="O47" i="1"/>
  <c r="BN40" i="1"/>
  <c r="BD42" i="1"/>
  <c r="BD46" i="1"/>
  <c r="BD41" i="1"/>
  <c r="BD45" i="1"/>
  <c r="BD43" i="1"/>
  <c r="BD47" i="1"/>
  <c r="Z40" i="1"/>
  <c r="BB40" i="2"/>
  <c r="BQ43" i="2"/>
  <c r="BQ47" i="2"/>
  <c r="BQ42" i="2"/>
  <c r="BQ46" i="2"/>
  <c r="BQ41" i="2"/>
  <c r="BQ45" i="2"/>
  <c r="BD41" i="2"/>
  <c r="BD45" i="2"/>
  <c r="BD42" i="2"/>
  <c r="BD46" i="2"/>
  <c r="BD43" i="2"/>
  <c r="BD47" i="2"/>
  <c r="M43" i="2"/>
  <c r="M47" i="2"/>
  <c r="M42" i="2"/>
  <c r="M46" i="2"/>
  <c r="M41" i="2"/>
  <c r="M45" i="2"/>
  <c r="N40" i="2"/>
  <c r="P42" i="1"/>
  <c r="P46" i="1"/>
  <c r="P43" i="1"/>
  <c r="P47" i="1"/>
  <c r="P41" i="1"/>
  <c r="P45" i="1"/>
  <c r="BC41" i="1"/>
  <c r="BC45" i="1"/>
  <c r="BC42" i="1"/>
  <c r="BC46" i="1"/>
  <c r="BC43" i="1"/>
  <c r="BC47" i="1"/>
  <c r="T41" i="2"/>
  <c r="T45" i="2"/>
  <c r="T43" i="2"/>
  <c r="T47" i="2"/>
  <c r="T42" i="2"/>
  <c r="T46" i="2"/>
  <c r="BJ43" i="2"/>
  <c r="BJ47" i="2"/>
  <c r="BJ42" i="2"/>
  <c r="BJ46" i="2"/>
  <c r="BJ41" i="2"/>
  <c r="BJ45" i="2"/>
  <c r="N43" i="2"/>
  <c r="N47" i="2"/>
  <c r="N41" i="2"/>
  <c r="N45" i="2"/>
  <c r="N42" i="2"/>
  <c r="N46" i="2"/>
  <c r="AE42" i="2"/>
  <c r="AE46" i="2"/>
  <c r="AE43" i="2"/>
  <c r="AE47" i="2"/>
  <c r="AE41" i="2"/>
  <c r="AE45" i="2"/>
  <c r="BF41" i="2"/>
  <c r="BF45" i="2"/>
  <c r="BF43" i="2"/>
  <c r="BF47" i="2"/>
  <c r="BF42" i="2"/>
  <c r="BF46" i="2"/>
  <c r="BR43" i="2"/>
  <c r="BR47" i="2"/>
  <c r="BR42" i="2"/>
  <c r="BR46" i="2"/>
  <c r="BR41" i="2"/>
  <c r="BR45" i="2"/>
  <c r="BQ41" i="1"/>
  <c r="BQ45" i="1"/>
  <c r="BQ42" i="1"/>
  <c r="BQ46" i="1"/>
  <c r="BQ43" i="1"/>
  <c r="BQ47" i="1"/>
  <c r="BB42" i="2"/>
  <c r="BB46" i="2"/>
  <c r="BB41" i="2"/>
  <c r="BB45" i="2"/>
  <c r="BB43" i="2"/>
  <c r="BB47" i="2"/>
  <c r="AC41" i="2"/>
  <c r="AC45" i="2"/>
  <c r="AC43" i="2"/>
  <c r="AC47" i="2"/>
  <c r="AC42" i="2"/>
  <c r="AC46" i="2"/>
  <c r="AL42" i="2"/>
  <c r="AL46" i="2"/>
  <c r="AL43" i="2"/>
  <c r="AL47" i="2"/>
  <c r="AL41" i="2"/>
  <c r="AL45" i="2"/>
  <c r="Z43" i="1"/>
  <c r="Z47" i="1"/>
  <c r="Z42" i="1"/>
  <c r="Z46" i="1"/>
  <c r="Z41" i="1"/>
  <c r="Z45" i="1"/>
  <c r="BN42" i="1"/>
  <c r="BN46" i="1"/>
  <c r="BN41" i="1"/>
  <c r="BN45" i="1"/>
  <c r="BN43" i="1"/>
  <c r="BN47" i="1"/>
</calcChain>
</file>

<file path=xl/sharedStrings.xml><?xml version="1.0" encoding="utf-8"?>
<sst xmlns="http://schemas.openxmlformats.org/spreadsheetml/2006/main" count="386" uniqueCount="199">
  <si>
    <t>9522-0017</t>
  </si>
  <si>
    <t>200122-0078</t>
  </si>
  <si>
    <t>9822-0036</t>
  </si>
  <si>
    <t>200222-0089</t>
  </si>
  <si>
    <t>98220034</t>
  </si>
  <si>
    <t>2002220081</t>
  </si>
  <si>
    <t>93220009</t>
  </si>
  <si>
    <t>200222-0087</t>
  </si>
  <si>
    <t>200222-0088</t>
  </si>
  <si>
    <t>200222-0086</t>
  </si>
  <si>
    <t>200222-0082</t>
  </si>
  <si>
    <t>200222-0085</t>
  </si>
  <si>
    <t>98220033</t>
  </si>
  <si>
    <t>LB6/sed</t>
  </si>
  <si>
    <t>LB14/sed</t>
  </si>
  <si>
    <t>LB17/sed</t>
  </si>
  <si>
    <t>LB27/sed</t>
  </si>
  <si>
    <t>LB29/sed</t>
  </si>
  <si>
    <t>LB35/sed</t>
  </si>
  <si>
    <t>LB37/sed</t>
  </si>
  <si>
    <t>LB44/sed</t>
  </si>
  <si>
    <t>LB49/sed</t>
  </si>
  <si>
    <t>LB51/sed</t>
  </si>
  <si>
    <t>LB52/sed</t>
  </si>
  <si>
    <t>LB53/sed</t>
  </si>
  <si>
    <t>LB54/sed</t>
  </si>
  <si>
    <t>LB55/sed</t>
  </si>
  <si>
    <t>LB59/sed</t>
  </si>
  <si>
    <t>LB63/sed</t>
  </si>
  <si>
    <t>sample no.</t>
  </si>
  <si>
    <t>rock</t>
  </si>
  <si>
    <t>Nd ppm</t>
  </si>
  <si>
    <t>Sm ppm</t>
  </si>
  <si>
    <t>143/144 Nd (measured)</t>
  </si>
  <si>
    <t>2 sigma</t>
  </si>
  <si>
    <t>Sm/Nd</t>
  </si>
  <si>
    <t>147Sm/144Nd</t>
  </si>
  <si>
    <t>143/144Nd ch</t>
  </si>
  <si>
    <t>143/144Nd dep</t>
  </si>
  <si>
    <t>T mod:chur (Ga)</t>
  </si>
  <si>
    <t>T mod:dep (Ga)</t>
  </si>
  <si>
    <t>eps Nd (0)</t>
  </si>
  <si>
    <t>AGE (T, Ga)</t>
  </si>
  <si>
    <t>143/144(T)</t>
  </si>
  <si>
    <t>143/144chur at T</t>
  </si>
  <si>
    <t>eps NdT (i)</t>
  </si>
  <si>
    <t>Sr87/86</t>
  </si>
  <si>
    <t>Sr ppm</t>
  </si>
  <si>
    <t>Rb ppm</t>
  </si>
  <si>
    <t>Rb/Sr</t>
  </si>
  <si>
    <t>frac 87</t>
  </si>
  <si>
    <t>at wtSr</t>
  </si>
  <si>
    <t>87Rb/86Sr</t>
  </si>
  <si>
    <t>87/86(T)</t>
  </si>
  <si>
    <t>Pb ppm</t>
  </si>
  <si>
    <t>U ppm</t>
  </si>
  <si>
    <t>Th ppm</t>
  </si>
  <si>
    <t>206/204Pb</t>
  </si>
  <si>
    <t>207/204 Pb</t>
  </si>
  <si>
    <t>208/204 Pb</t>
  </si>
  <si>
    <t>at wt Pb</t>
  </si>
  <si>
    <t>mu value (238U/204Pb)</t>
  </si>
  <si>
    <t>235U/204Pb</t>
  </si>
  <si>
    <t>232Th/204Pb</t>
  </si>
  <si>
    <t>206/204Pb(i)</t>
  </si>
  <si>
    <t>207/204 Pb (i)</t>
  </si>
  <si>
    <t>208/204 Pb (i)</t>
  </si>
  <si>
    <t>LB1</t>
  </si>
  <si>
    <t>LB1 REPT</t>
  </si>
  <si>
    <t>LB2</t>
  </si>
  <si>
    <t>LB3</t>
  </si>
  <si>
    <t>LB4</t>
  </si>
  <si>
    <t>LB4 REPT</t>
  </si>
  <si>
    <t>LB5</t>
  </si>
  <si>
    <t>LB5 REPT</t>
  </si>
  <si>
    <t>LB7</t>
  </si>
  <si>
    <t>LB8</t>
  </si>
  <si>
    <t>LB9</t>
  </si>
  <si>
    <t>LB10</t>
  </si>
  <si>
    <t>LB11</t>
  </si>
  <si>
    <t>LB12</t>
  </si>
  <si>
    <t>LB13</t>
  </si>
  <si>
    <t>LB15</t>
  </si>
  <si>
    <t>LB16</t>
  </si>
  <si>
    <t>LB18</t>
  </si>
  <si>
    <t>LB19</t>
  </si>
  <si>
    <t>LB20</t>
  </si>
  <si>
    <t>LB21</t>
  </si>
  <si>
    <t>LB22</t>
  </si>
  <si>
    <t>LB23</t>
  </si>
  <si>
    <t>LB24</t>
  </si>
  <si>
    <t>LB25</t>
  </si>
  <si>
    <t>LB26</t>
  </si>
  <si>
    <t>LB28</t>
  </si>
  <si>
    <t>LB30</t>
  </si>
  <si>
    <t>LB31</t>
  </si>
  <si>
    <t>LB32</t>
  </si>
  <si>
    <t>LB33</t>
  </si>
  <si>
    <t>LB34</t>
  </si>
  <si>
    <t>LB36</t>
  </si>
  <si>
    <t>LB38</t>
  </si>
  <si>
    <t>LB39</t>
  </si>
  <si>
    <t>LB40</t>
  </si>
  <si>
    <t>LB41</t>
  </si>
  <si>
    <t>LB42</t>
  </si>
  <si>
    <t>LB43</t>
  </si>
  <si>
    <t>LB45</t>
  </si>
  <si>
    <t>LB46</t>
  </si>
  <si>
    <t>LB47</t>
  </si>
  <si>
    <t>LB48</t>
  </si>
  <si>
    <t>LB49 REPT</t>
  </si>
  <si>
    <t>LB50</t>
  </si>
  <si>
    <t>LB51 REPT</t>
  </si>
  <si>
    <t>LB54 REPT</t>
  </si>
  <si>
    <t>LB56</t>
  </si>
  <si>
    <t>LB57</t>
  </si>
  <si>
    <t>LB58</t>
  </si>
  <si>
    <t>LB60</t>
  </si>
  <si>
    <t>LB61</t>
  </si>
  <si>
    <t>LB62</t>
  </si>
  <si>
    <t>9522-0025</t>
  </si>
  <si>
    <t>9522-0026</t>
  </si>
  <si>
    <t>9922-0061</t>
  </si>
  <si>
    <t>9922-0050</t>
  </si>
  <si>
    <t>9322-0007</t>
  </si>
  <si>
    <t>200122-0077</t>
  </si>
  <si>
    <t>9322-0003</t>
  </si>
  <si>
    <t>9322-0004</t>
  </si>
  <si>
    <t>9922-0046</t>
  </si>
  <si>
    <t>9922-0051</t>
  </si>
  <si>
    <t>9922-0059</t>
  </si>
  <si>
    <t>9622-0032</t>
  </si>
  <si>
    <t>9922-0048</t>
  </si>
  <si>
    <t>9322-0006</t>
  </si>
  <si>
    <t>9922-0054</t>
  </si>
  <si>
    <t>9922-0052</t>
  </si>
  <si>
    <t>9922-0060</t>
  </si>
  <si>
    <t>9622-0030</t>
  </si>
  <si>
    <t>9922-0047</t>
  </si>
  <si>
    <t>9922-0042</t>
  </si>
  <si>
    <t>9922-0055</t>
  </si>
  <si>
    <t>99220057</t>
  </si>
  <si>
    <t>99220045</t>
  </si>
  <si>
    <t>99220058</t>
  </si>
  <si>
    <t>95220018</t>
  </si>
  <si>
    <t>99220056</t>
  </si>
  <si>
    <t>95220029</t>
  </si>
  <si>
    <t>99220043</t>
  </si>
  <si>
    <t>95220016</t>
  </si>
  <si>
    <t>2001220079</t>
  </si>
  <si>
    <t>2001220075</t>
  </si>
  <si>
    <t>2001220072</t>
  </si>
  <si>
    <t>95220028</t>
  </si>
  <si>
    <t>93220001</t>
  </si>
  <si>
    <t>2001220076</t>
  </si>
  <si>
    <t>200122-0073</t>
  </si>
  <si>
    <t>9522-0027</t>
  </si>
  <si>
    <t>200122-0070</t>
  </si>
  <si>
    <t>95220023</t>
  </si>
  <si>
    <t>200122-0071</t>
  </si>
  <si>
    <t>9522-0020</t>
  </si>
  <si>
    <t>9522-0022</t>
  </si>
  <si>
    <t>9522-0019</t>
  </si>
  <si>
    <t>9522-0021</t>
  </si>
  <si>
    <t>9322-0002</t>
  </si>
  <si>
    <t>200122-0080</t>
  </si>
  <si>
    <t>9522-0024</t>
  </si>
  <si>
    <t>9522-0015</t>
  </si>
  <si>
    <t>9622-0031</t>
  </si>
  <si>
    <t>200122-0074</t>
  </si>
  <si>
    <t>Sample No.</t>
  </si>
  <si>
    <t>Table 22. Isotopic analyses from the Cooee Dolerite</t>
  </si>
  <si>
    <t>Nd (ppm)</t>
  </si>
  <si>
    <t>Sm (ppm)</t>
  </si>
  <si>
    <r>
      <rPr>
        <vertAlign val="superscript"/>
        <sz val="10"/>
        <rFont val="Arial"/>
        <family val="2"/>
      </rPr>
      <t>143</t>
    </r>
    <r>
      <rPr>
        <sz val="10"/>
        <rFont val="Arial"/>
      </rPr>
      <t>Nd/</t>
    </r>
    <r>
      <rPr>
        <vertAlign val="superscript"/>
        <sz val="10"/>
        <rFont val="Arial"/>
        <family val="2"/>
      </rPr>
      <t>144</t>
    </r>
    <r>
      <rPr>
        <sz val="10"/>
        <rFont val="Arial"/>
      </rPr>
      <t xml:space="preserve"> Nd (meas)</t>
    </r>
  </si>
  <si>
    <r>
      <rPr>
        <sz val="10"/>
        <rFont val="Calibri"/>
        <family val="2"/>
      </rPr>
      <t>ε</t>
    </r>
    <r>
      <rPr>
        <sz val="10"/>
        <rFont val="Arial"/>
      </rPr>
      <t>Nd (measured)</t>
    </r>
  </si>
  <si>
    <r>
      <t>2</t>
    </r>
    <r>
      <rPr>
        <sz val="10"/>
        <rFont val="Calibri"/>
        <family val="2"/>
      </rPr>
      <t>σ</t>
    </r>
  </si>
  <si>
    <r>
      <rPr>
        <vertAlign val="superscript"/>
        <sz val="10"/>
        <rFont val="Arial"/>
        <family val="2"/>
      </rPr>
      <t>147</t>
    </r>
    <r>
      <rPr>
        <sz val="10"/>
        <rFont val="Arial"/>
      </rPr>
      <t>Sm/</t>
    </r>
    <r>
      <rPr>
        <vertAlign val="superscript"/>
        <sz val="10"/>
        <rFont val="Arial"/>
        <family val="2"/>
      </rPr>
      <t>144</t>
    </r>
    <r>
      <rPr>
        <sz val="10"/>
        <rFont val="Arial"/>
      </rPr>
      <t>Nd</t>
    </r>
  </si>
  <si>
    <r>
      <rPr>
        <vertAlign val="superscript"/>
        <sz val="10"/>
        <rFont val="Arial"/>
        <family val="2"/>
      </rPr>
      <t>143</t>
    </r>
    <r>
      <rPr>
        <sz val="10"/>
        <rFont val="Arial"/>
      </rPr>
      <t>Nd/</t>
    </r>
    <r>
      <rPr>
        <vertAlign val="superscript"/>
        <sz val="10"/>
        <rFont val="Arial"/>
        <family val="2"/>
      </rPr>
      <t>144</t>
    </r>
    <r>
      <rPr>
        <sz val="10"/>
        <rFont val="Arial"/>
      </rPr>
      <t>Nd at 734 Ma</t>
    </r>
  </si>
  <si>
    <r>
      <rPr>
        <vertAlign val="superscript"/>
        <sz val="10"/>
        <rFont val="Arial"/>
        <family val="2"/>
      </rPr>
      <t>87</t>
    </r>
    <r>
      <rPr>
        <sz val="10"/>
        <rFont val="Arial"/>
        <family val="2"/>
      </rPr>
      <t>Sr/</t>
    </r>
    <r>
      <rPr>
        <vertAlign val="superscript"/>
        <sz val="10"/>
        <rFont val="Arial"/>
        <family val="2"/>
      </rPr>
      <t>86</t>
    </r>
    <r>
      <rPr>
        <sz val="10"/>
        <rFont val="Arial"/>
        <family val="2"/>
      </rPr>
      <t>Sr (meas)</t>
    </r>
  </si>
  <si>
    <t>Sr (ppm)</t>
  </si>
  <si>
    <t>Rb (ppm)</t>
  </si>
  <si>
    <r>
      <rPr>
        <vertAlign val="superscript"/>
        <sz val="10"/>
        <rFont val="Arial"/>
        <family val="2"/>
      </rPr>
      <t>87</t>
    </r>
    <r>
      <rPr>
        <sz val="10"/>
        <rFont val="Arial"/>
      </rPr>
      <t>Rb/</t>
    </r>
    <r>
      <rPr>
        <vertAlign val="superscript"/>
        <sz val="10"/>
        <rFont val="Arial"/>
        <family val="2"/>
      </rPr>
      <t>86</t>
    </r>
    <r>
      <rPr>
        <sz val="10"/>
        <rFont val="Arial"/>
      </rPr>
      <t>Sr</t>
    </r>
  </si>
  <si>
    <r>
      <rPr>
        <vertAlign val="superscript"/>
        <sz val="10"/>
        <rFont val="Arial"/>
        <family val="2"/>
      </rPr>
      <t>87</t>
    </r>
    <r>
      <rPr>
        <sz val="10"/>
        <rFont val="Arial"/>
        <family val="2"/>
      </rPr>
      <t>Sr/</t>
    </r>
    <r>
      <rPr>
        <vertAlign val="superscript"/>
        <sz val="10"/>
        <rFont val="Arial"/>
        <family val="2"/>
      </rPr>
      <t>86</t>
    </r>
    <r>
      <rPr>
        <sz val="10"/>
        <rFont val="Arial"/>
        <family val="2"/>
      </rPr>
      <t>Sr at 734 Ma</t>
    </r>
  </si>
  <si>
    <r>
      <rPr>
        <vertAlign val="superscript"/>
        <sz val="10"/>
        <rFont val="Arial"/>
        <family val="2"/>
      </rPr>
      <t>206</t>
    </r>
    <r>
      <rPr>
        <sz val="10"/>
        <rFont val="Arial"/>
        <family val="2"/>
      </rPr>
      <t>Pb/</t>
    </r>
    <r>
      <rPr>
        <vertAlign val="superscript"/>
        <sz val="10"/>
        <rFont val="Arial"/>
        <family val="2"/>
      </rPr>
      <t>204</t>
    </r>
    <r>
      <rPr>
        <sz val="10"/>
        <rFont val="Arial"/>
        <family val="2"/>
      </rPr>
      <t>Pb (meas)</t>
    </r>
  </si>
  <si>
    <r>
      <rPr>
        <vertAlign val="superscript"/>
        <sz val="10"/>
        <rFont val="Arial"/>
        <family val="2"/>
      </rPr>
      <t>207</t>
    </r>
    <r>
      <rPr>
        <sz val="10"/>
        <rFont val="Arial"/>
        <family val="2"/>
      </rPr>
      <t>Pb/</t>
    </r>
    <r>
      <rPr>
        <vertAlign val="superscript"/>
        <sz val="10"/>
        <rFont val="Arial"/>
        <family val="2"/>
      </rPr>
      <t>204</t>
    </r>
    <r>
      <rPr>
        <sz val="10"/>
        <rFont val="Arial"/>
        <family val="2"/>
      </rPr>
      <t>Pb (meas)</t>
    </r>
  </si>
  <si>
    <r>
      <rPr>
        <vertAlign val="superscript"/>
        <sz val="10"/>
        <rFont val="Arial"/>
        <family val="2"/>
      </rPr>
      <t>208</t>
    </r>
    <r>
      <rPr>
        <sz val="10"/>
        <rFont val="Arial"/>
        <family val="2"/>
      </rPr>
      <t>Pb/</t>
    </r>
    <r>
      <rPr>
        <vertAlign val="superscript"/>
        <sz val="10"/>
        <rFont val="Arial"/>
        <family val="2"/>
      </rPr>
      <t>204</t>
    </r>
    <r>
      <rPr>
        <sz val="10"/>
        <rFont val="Arial"/>
        <family val="2"/>
      </rPr>
      <t>Pb (meas)</t>
    </r>
  </si>
  <si>
    <t>Pb (ppm)</t>
  </si>
  <si>
    <t>U (ppm)</t>
  </si>
  <si>
    <t>Th (ppm)</t>
  </si>
  <si>
    <r>
      <rPr>
        <vertAlign val="superscript"/>
        <sz val="10"/>
        <rFont val="Arial"/>
        <family val="2"/>
      </rPr>
      <t>206</t>
    </r>
    <r>
      <rPr>
        <sz val="10"/>
        <rFont val="Arial"/>
        <family val="2"/>
      </rPr>
      <t>Pb/</t>
    </r>
    <r>
      <rPr>
        <vertAlign val="superscript"/>
        <sz val="10"/>
        <rFont val="Arial"/>
        <family val="2"/>
      </rPr>
      <t>204</t>
    </r>
    <r>
      <rPr>
        <sz val="10"/>
        <rFont val="Arial"/>
        <family val="2"/>
      </rPr>
      <t>Pb at 734 Ma</t>
    </r>
  </si>
  <si>
    <r>
      <rPr>
        <vertAlign val="superscript"/>
        <sz val="10"/>
        <rFont val="Arial"/>
        <family val="2"/>
      </rPr>
      <t>207</t>
    </r>
    <r>
      <rPr>
        <sz val="10"/>
        <rFont val="Arial"/>
        <family val="2"/>
      </rPr>
      <t>Pb/</t>
    </r>
    <r>
      <rPr>
        <vertAlign val="superscript"/>
        <sz val="10"/>
        <rFont val="Arial"/>
        <family val="2"/>
      </rPr>
      <t>204</t>
    </r>
    <r>
      <rPr>
        <sz val="10"/>
        <rFont val="Arial"/>
        <family val="2"/>
      </rPr>
      <t>Pb at 734 Ma</t>
    </r>
  </si>
  <si>
    <r>
      <rPr>
        <vertAlign val="superscript"/>
        <sz val="10"/>
        <rFont val="Arial"/>
        <family val="2"/>
      </rPr>
      <t>208</t>
    </r>
    <r>
      <rPr>
        <sz val="10"/>
        <rFont val="Arial"/>
        <family val="2"/>
      </rPr>
      <t>Pb/</t>
    </r>
    <r>
      <rPr>
        <vertAlign val="superscript"/>
        <sz val="10"/>
        <rFont val="Arial"/>
        <family val="2"/>
      </rPr>
      <t>204</t>
    </r>
    <r>
      <rPr>
        <sz val="10"/>
        <rFont val="Arial"/>
        <family val="2"/>
      </rPr>
      <t>Pb at 734 Ma</t>
    </r>
  </si>
  <si>
    <r>
      <rPr>
        <vertAlign val="superscript"/>
        <sz val="10"/>
        <rFont val="Arial"/>
        <family val="2"/>
      </rPr>
      <t>235</t>
    </r>
    <r>
      <rPr>
        <sz val="10"/>
        <rFont val="Arial"/>
      </rPr>
      <t>U/</t>
    </r>
    <r>
      <rPr>
        <vertAlign val="superscript"/>
        <sz val="10"/>
        <rFont val="Arial"/>
        <family val="2"/>
      </rPr>
      <t>204</t>
    </r>
    <r>
      <rPr>
        <sz val="10"/>
        <rFont val="Arial"/>
      </rPr>
      <t>Pb</t>
    </r>
  </si>
  <si>
    <r>
      <rPr>
        <vertAlign val="superscript"/>
        <sz val="10"/>
        <rFont val="Arial"/>
        <family val="2"/>
      </rPr>
      <t>232</t>
    </r>
    <r>
      <rPr>
        <sz val="10"/>
        <rFont val="Arial"/>
      </rPr>
      <t>Th/</t>
    </r>
    <r>
      <rPr>
        <vertAlign val="superscript"/>
        <sz val="10"/>
        <rFont val="Arial"/>
        <family val="2"/>
      </rPr>
      <t>204</t>
    </r>
    <r>
      <rPr>
        <sz val="10"/>
        <rFont val="Arial"/>
      </rPr>
      <t>Pb</t>
    </r>
  </si>
  <si>
    <r>
      <rPr>
        <sz val="10"/>
        <rFont val="Arial"/>
      </rPr>
      <t xml:space="preserve"> </t>
    </r>
    <r>
      <rPr>
        <vertAlign val="superscript"/>
        <sz val="10"/>
        <rFont val="Arial"/>
        <family val="2"/>
      </rPr>
      <t>238</t>
    </r>
    <r>
      <rPr>
        <sz val="10"/>
        <rFont val="Arial"/>
      </rPr>
      <t>U/</t>
    </r>
    <r>
      <rPr>
        <vertAlign val="superscript"/>
        <sz val="10"/>
        <rFont val="Arial"/>
        <family val="2"/>
      </rPr>
      <t>204</t>
    </r>
    <r>
      <rPr>
        <sz val="10"/>
        <rFont val="Arial"/>
      </rPr>
      <t>Pb (μ)</t>
    </r>
  </si>
  <si>
    <r>
      <rPr>
        <sz val="10"/>
        <rFont val="Calibri"/>
        <family val="2"/>
      </rPr>
      <t>ε</t>
    </r>
    <r>
      <rPr>
        <sz val="10"/>
        <rFont val="Arial"/>
      </rPr>
      <t>Nd at 734 Ma</t>
    </r>
    <r>
      <rPr>
        <sz val="10"/>
        <rFont val="Arial"/>
        <family val="2"/>
      </rPr>
      <t>*</t>
    </r>
  </si>
  <si>
    <r>
      <t xml:space="preserve"> *with </t>
    </r>
    <r>
      <rPr>
        <vertAlign val="superscript"/>
        <sz val="10"/>
        <rFont val="Arial"/>
        <family val="2"/>
      </rPr>
      <t>143</t>
    </r>
    <r>
      <rPr>
        <sz val="10"/>
        <rFont val="Arial"/>
      </rPr>
      <t>Nd/</t>
    </r>
    <r>
      <rPr>
        <vertAlign val="superscript"/>
        <sz val="10"/>
        <rFont val="Arial"/>
        <family val="2"/>
      </rPr>
      <t>144</t>
    </r>
    <r>
      <rPr>
        <sz val="10"/>
        <rFont val="Arial"/>
      </rPr>
      <t xml:space="preserve"> Nd = 0.512638; </t>
    </r>
    <r>
      <rPr>
        <vertAlign val="superscript"/>
        <sz val="10"/>
        <rFont val="Arial"/>
        <family val="2"/>
      </rPr>
      <t>147</t>
    </r>
    <r>
      <rPr>
        <sz val="10"/>
        <rFont val="Arial"/>
        <family val="2"/>
      </rPr>
      <t>Sm/</t>
    </r>
    <r>
      <rPr>
        <vertAlign val="superscript"/>
        <sz val="10"/>
        <rFont val="Arial"/>
        <family val="2"/>
      </rPr>
      <t>144</t>
    </r>
    <r>
      <rPr>
        <sz val="10"/>
        <rFont val="Arial"/>
        <family val="2"/>
      </rPr>
      <t>Nd = 0.1967 for CHUR</t>
    </r>
  </si>
  <si>
    <t>at. wt. 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</si>
</sst>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000"/>
    <numFmt numFmtId="166" formatCode="0.0000"/>
    <numFmt numFmtId="167" formatCode=".000000"/>
    <numFmt numFmtId="168" formatCode="0.00000"/>
    <numFmt numFmtId="169" formatCode="0.0"/>
    <numFmt numFmtId="170" formatCode="#,##0.00000"/>
  </numFmts>
  <fonts count="20">
    <font>
      <sz val="10"/>
      <name val="Arial"/>
    </font>
    <font>
      <b/>
      <sz val="10"/>
      <name val="Times"/>
    </font>
    <font>
      <b/>
      <sz val="12"/>
      <color indexed="12"/>
      <name val="Times"/>
    </font>
    <font>
      <sz val="10"/>
      <name val="Times"/>
    </font>
    <font>
      <b/>
      <sz val="10"/>
      <color indexed="10"/>
      <name val="Times"/>
    </font>
    <font>
      <b/>
      <sz val="10"/>
      <color indexed="11"/>
      <name val="Times"/>
    </font>
    <font>
      <b/>
      <sz val="12"/>
      <color indexed="11"/>
      <name val="Times"/>
    </font>
    <font>
      <b/>
      <sz val="10"/>
      <name val="Geneva"/>
    </font>
    <font>
      <b/>
      <sz val="12"/>
      <name val="Times"/>
    </font>
    <font>
      <b/>
      <sz val="10"/>
      <color indexed="12"/>
      <name val="Geneva"/>
    </font>
    <font>
      <sz val="9"/>
      <name val="Arial"/>
      <family val="2"/>
    </font>
    <font>
      <b/>
      <sz val="12"/>
      <color indexed="10"/>
      <name val="Times"/>
    </font>
    <font>
      <b/>
      <sz val="10"/>
      <color indexed="10"/>
      <name val="Geneva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9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left"/>
    </xf>
    <xf numFmtId="164" fontId="2" fillId="0" borderId="0" xfId="0" applyNumberFormat="1" applyFont="1"/>
    <xf numFmtId="165" fontId="2" fillId="0" borderId="0" xfId="0" applyNumberFormat="1" applyFont="1"/>
    <xf numFmtId="165" fontId="1" fillId="0" borderId="0" xfId="0" applyNumberFormat="1" applyFont="1"/>
    <xf numFmtId="165" fontId="3" fillId="0" borderId="0" xfId="0" applyNumberFormat="1" applyFont="1"/>
    <xf numFmtId="166" fontId="1" fillId="0" borderId="0" xfId="0" applyNumberFormat="1" applyFont="1"/>
    <xf numFmtId="166" fontId="3" fillId="0" borderId="0" xfId="0" applyNumberFormat="1" applyFont="1"/>
    <xf numFmtId="0" fontId="4" fillId="0" borderId="0" xfId="0" applyFont="1"/>
    <xf numFmtId="2" fontId="5" fillId="0" borderId="0" xfId="0" applyNumberFormat="1" applyFont="1"/>
    <xf numFmtId="2" fontId="6" fillId="0" borderId="0" xfId="0" applyNumberFormat="1" applyFont="1"/>
    <xf numFmtId="0" fontId="2" fillId="0" borderId="0" xfId="0" applyFont="1"/>
    <xf numFmtId="165" fontId="5" fillId="0" borderId="0" xfId="0" applyNumberFormat="1" applyFont="1"/>
    <xf numFmtId="0" fontId="3" fillId="0" borderId="0" xfId="0" applyFont="1"/>
    <xf numFmtId="164" fontId="7" fillId="0" borderId="0" xfId="0" applyNumberFormat="1" applyFont="1"/>
    <xf numFmtId="165" fontId="6" fillId="0" borderId="0" xfId="0" applyNumberFormat="1" applyFont="1"/>
    <xf numFmtId="165" fontId="8" fillId="0" borderId="0" xfId="0" applyNumberFormat="1" applyFont="1"/>
    <xf numFmtId="0" fontId="10" fillId="0" borderId="0" xfId="0" applyFont="1"/>
    <xf numFmtId="49" fontId="10" fillId="0" borderId="0" xfId="0" applyNumberFormat="1" applyFont="1" applyAlignment="1">
      <alignment horizontal="left"/>
    </xf>
    <xf numFmtId="1" fontId="10" fillId="0" borderId="0" xfId="0" applyNumberFormat="1" applyFont="1" applyAlignment="1">
      <alignment horizontal="left"/>
    </xf>
    <xf numFmtId="167" fontId="10" fillId="0" borderId="0" xfId="0" applyNumberFormat="1" applyFont="1" applyAlignment="1">
      <alignment horizontal="right"/>
    </xf>
    <xf numFmtId="2" fontId="0" fillId="0" borderId="0" xfId="0" applyNumberFormat="1"/>
    <xf numFmtId="166" fontId="8" fillId="0" borderId="0" xfId="0" applyNumberFormat="1" applyFont="1"/>
    <xf numFmtId="166" fontId="6" fillId="0" borderId="0" xfId="0" applyNumberFormat="1" applyFont="1"/>
    <xf numFmtId="166" fontId="2" fillId="0" borderId="0" xfId="0" applyNumberFormat="1" applyFont="1"/>
    <xf numFmtId="166" fontId="9" fillId="0" borderId="0" xfId="0" applyNumberFormat="1" applyFont="1"/>
    <xf numFmtId="166" fontId="2" fillId="0" borderId="0" xfId="0" applyNumberFormat="1" applyFont="1" applyAlignment="1">
      <alignment horizontal="right"/>
    </xf>
    <xf numFmtId="166" fontId="9" fillId="0" borderId="0" xfId="0" applyNumberFormat="1" applyFont="1" applyAlignment="1">
      <alignment horizontal="right"/>
    </xf>
    <xf numFmtId="0" fontId="11" fillId="0" borderId="0" xfId="0" applyFont="1"/>
    <xf numFmtId="166" fontId="11" fillId="0" borderId="0" xfId="0" applyNumberFormat="1" applyFont="1"/>
    <xf numFmtId="166" fontId="12" fillId="0" borderId="0" xfId="0" applyNumberFormat="1" applyFont="1"/>
    <xf numFmtId="2" fontId="2" fillId="0" borderId="0" xfId="0" applyNumberFormat="1" applyFont="1"/>
    <xf numFmtId="2" fontId="9" fillId="0" borderId="0" xfId="0" applyNumberFormat="1" applyFont="1"/>
    <xf numFmtId="2" fontId="9" fillId="0" borderId="0" xfId="0" applyNumberFormat="1" applyFont="1" applyAlignment="1">
      <alignment horizontal="right"/>
    </xf>
    <xf numFmtId="2" fontId="12" fillId="0" borderId="0" xfId="0" applyNumberFormat="1" applyFont="1"/>
    <xf numFmtId="2" fontId="2" fillId="0" borderId="0" xfId="0" applyNumberFormat="1" applyFont="1" applyAlignment="1">
      <alignment horizontal="right"/>
    </xf>
    <xf numFmtId="2" fontId="11" fillId="0" borderId="0" xfId="0" applyNumberFormat="1" applyFont="1"/>
    <xf numFmtId="164" fontId="8" fillId="0" borderId="0" xfId="0" applyNumberFormat="1" applyFont="1"/>
    <xf numFmtId="164" fontId="0" fillId="0" borderId="0" xfId="0" applyNumberFormat="1"/>
    <xf numFmtId="2" fontId="8" fillId="0" borderId="0" xfId="0" applyNumberFormat="1" applyFont="1"/>
    <xf numFmtId="165" fontId="11" fillId="0" borderId="0" xfId="0" applyNumberFormat="1" applyFont="1"/>
    <xf numFmtId="0" fontId="13" fillId="0" borderId="0" xfId="0" applyFont="1"/>
    <xf numFmtId="164" fontId="14" fillId="0" borderId="0" xfId="0" applyNumberFormat="1" applyFont="1"/>
    <xf numFmtId="0" fontId="14" fillId="0" borderId="0" xfId="0" applyFont="1"/>
    <xf numFmtId="168" fontId="11" fillId="0" borderId="0" xfId="0" applyNumberFormat="1" applyFont="1"/>
    <xf numFmtId="168" fontId="13" fillId="0" borderId="0" xfId="0" applyNumberFormat="1" applyFont="1"/>
    <xf numFmtId="168" fontId="14" fillId="0" borderId="0" xfId="0" applyNumberFormat="1" applyFont="1"/>
    <xf numFmtId="168" fontId="15" fillId="0" borderId="0" xfId="0" applyNumberFormat="1" applyFont="1" applyAlignment="1">
      <alignment horizontal="right"/>
    </xf>
    <xf numFmtId="165" fontId="4" fillId="0" borderId="0" xfId="0" applyNumberFormat="1" applyFont="1"/>
    <xf numFmtId="2" fontId="4" fillId="0" borderId="0" xfId="0" applyNumberFormat="1" applyFont="1"/>
    <xf numFmtId="2" fontId="14" fillId="0" borderId="0" xfId="0" applyNumberFormat="1" applyFont="1"/>
    <xf numFmtId="165" fontId="14" fillId="0" borderId="0" xfId="0" applyNumberFormat="1" applyFont="1"/>
    <xf numFmtId="0" fontId="17" fillId="0" borderId="0" xfId="0" applyFont="1"/>
    <xf numFmtId="2" fontId="17" fillId="0" borderId="0" xfId="0" applyNumberFormat="1" applyFont="1"/>
    <xf numFmtId="166" fontId="17" fillId="0" borderId="0" xfId="0" applyNumberFormat="1" applyFont="1"/>
    <xf numFmtId="165" fontId="17" fillId="0" borderId="0" xfId="0" applyNumberFormat="1" applyFont="1"/>
    <xf numFmtId="169" fontId="17" fillId="0" borderId="0" xfId="0" applyNumberFormat="1" applyFont="1"/>
    <xf numFmtId="164" fontId="17" fillId="0" borderId="0" xfId="0" applyNumberFormat="1" applyFont="1"/>
    <xf numFmtId="170" fontId="17" fillId="0" borderId="0" xfId="0" applyNumberFormat="1" applyFont="1"/>
    <xf numFmtId="165" fontId="0" fillId="0" borderId="0" xfId="0" applyNumberFormat="1"/>
    <xf numFmtId="169" fontId="0" fillId="0" borderId="0" xfId="0" applyNumberFormat="1"/>
    <xf numFmtId="166" fontId="0" fillId="0" borderId="0" xfId="0" applyNumberFormat="1"/>
    <xf numFmtId="170" fontId="0" fillId="0" borderId="0" xfId="0" applyNumberFormat="1"/>
    <xf numFmtId="0" fontId="16" fillId="0" borderId="0" xfId="0" applyFont="1"/>
    <xf numFmtId="49" fontId="1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0"/>
  <sheetViews>
    <sheetView topLeftCell="A48" workbookViewId="0">
      <selection activeCell="C6" sqref="C6"/>
    </sheetView>
  </sheetViews>
  <sheetFormatPr defaultRowHeight="13.2"/>
  <cols>
    <col min="1" max="1" width="21" customWidth="1"/>
    <col min="2" max="2" width="12.88671875" customWidth="1"/>
    <col min="3" max="3" width="12" customWidth="1"/>
    <col min="4" max="4" width="10.44140625" customWidth="1"/>
    <col min="5" max="5" width="11" bestFit="1" customWidth="1"/>
    <col min="6" max="6" width="10.6640625" customWidth="1"/>
    <col min="7" max="8" width="11.109375" customWidth="1"/>
    <col min="9" max="9" width="11.44140625" customWidth="1"/>
    <col min="10" max="10" width="13.44140625" customWidth="1"/>
    <col min="11" max="11" width="9.6640625" bestFit="1" customWidth="1"/>
    <col min="12" max="12" width="12" customWidth="1"/>
    <col min="13" max="18" width="9.6640625" bestFit="1" customWidth="1"/>
    <col min="19" max="21" width="9.88671875" bestFit="1" customWidth="1"/>
    <col min="22" max="22" width="9.6640625" bestFit="1" customWidth="1"/>
    <col min="23" max="25" width="9.88671875" bestFit="1" customWidth="1"/>
    <col min="26" max="29" width="9.6640625" bestFit="1" customWidth="1"/>
    <col min="30" max="31" width="9.88671875" bestFit="1" customWidth="1"/>
    <col min="32" max="32" width="9.6640625" bestFit="1" customWidth="1"/>
    <col min="33" max="40" width="9.88671875" bestFit="1" customWidth="1"/>
    <col min="41" max="41" width="9.6640625" bestFit="1" customWidth="1"/>
    <col min="42" max="45" width="9.88671875" bestFit="1" customWidth="1"/>
    <col min="46" max="46" width="9.6640625" bestFit="1" customWidth="1"/>
    <col min="47" max="50" width="9.88671875" bestFit="1" customWidth="1"/>
    <col min="51" max="51" width="12.44140625" customWidth="1"/>
    <col min="52" max="54" width="9.6640625" bestFit="1" customWidth="1"/>
    <col min="55" max="55" width="9.88671875" bestFit="1" customWidth="1"/>
    <col min="56" max="56" width="9.6640625" bestFit="1" customWidth="1"/>
    <col min="57" max="62" width="9.88671875" bestFit="1" customWidth="1"/>
    <col min="63" max="63" width="11.88671875" customWidth="1"/>
    <col min="64" max="64" width="11.33203125" customWidth="1"/>
    <col min="65" max="67" width="9.88671875" bestFit="1" customWidth="1"/>
    <col min="68" max="68" width="12.33203125" customWidth="1"/>
    <col min="69" max="69" width="12" customWidth="1"/>
    <col min="70" max="70" width="9.88671875" bestFit="1" customWidth="1"/>
  </cols>
  <sheetData>
    <row r="1" spans="1:70">
      <c r="A1" s="1" t="s">
        <v>29</v>
      </c>
      <c r="B1" s="17" t="s">
        <v>98</v>
      </c>
      <c r="C1" s="17" t="s">
        <v>106</v>
      </c>
      <c r="D1" s="17" t="s">
        <v>75</v>
      </c>
      <c r="E1" s="17" t="s">
        <v>76</v>
      </c>
      <c r="F1" s="17" t="s">
        <v>14</v>
      </c>
      <c r="G1" s="17" t="s">
        <v>73</v>
      </c>
      <c r="H1" s="17" t="s">
        <v>74</v>
      </c>
      <c r="I1" s="17" t="s">
        <v>115</v>
      </c>
      <c r="J1" s="17" t="s">
        <v>109</v>
      </c>
      <c r="K1" s="17" t="s">
        <v>17</v>
      </c>
      <c r="L1" s="17" t="s">
        <v>22</v>
      </c>
      <c r="M1" s="17" t="s">
        <v>112</v>
      </c>
      <c r="N1" s="17" t="s">
        <v>91</v>
      </c>
      <c r="O1" s="17" t="s">
        <v>105</v>
      </c>
      <c r="P1" s="17" t="s">
        <v>103</v>
      </c>
      <c r="Q1" s="17" t="s">
        <v>20</v>
      </c>
      <c r="R1" s="17" t="s">
        <v>104</v>
      </c>
      <c r="S1" s="17" t="s">
        <v>101</v>
      </c>
      <c r="T1" s="17" t="s">
        <v>108</v>
      </c>
      <c r="U1" s="17" t="s">
        <v>67</v>
      </c>
      <c r="V1" s="17" t="s">
        <v>68</v>
      </c>
      <c r="W1" s="17" t="s">
        <v>69</v>
      </c>
      <c r="X1" s="17" t="s">
        <v>19</v>
      </c>
      <c r="Y1" s="17" t="s">
        <v>97</v>
      </c>
      <c r="Z1" s="17" t="s">
        <v>16</v>
      </c>
      <c r="AA1" s="17" t="s">
        <v>84</v>
      </c>
      <c r="AB1" s="17" t="s">
        <v>21</v>
      </c>
      <c r="AC1" s="17" t="s">
        <v>110</v>
      </c>
      <c r="AD1" s="17" t="s">
        <v>80</v>
      </c>
      <c r="AE1" s="17" t="s">
        <v>28</v>
      </c>
      <c r="AF1" s="17" t="s">
        <v>26</v>
      </c>
      <c r="AG1" s="17" t="s">
        <v>24</v>
      </c>
      <c r="AH1" s="17" t="s">
        <v>86</v>
      </c>
      <c r="AI1" s="17" t="s">
        <v>93</v>
      </c>
      <c r="AJ1" s="17" t="s">
        <v>89</v>
      </c>
      <c r="AK1" s="17" t="s">
        <v>77</v>
      </c>
      <c r="AL1" s="17" t="s">
        <v>85</v>
      </c>
      <c r="AM1" s="17" t="s">
        <v>81</v>
      </c>
      <c r="AN1" s="17" t="s">
        <v>71</v>
      </c>
      <c r="AO1" s="17" t="s">
        <v>72</v>
      </c>
      <c r="AP1" s="17" t="s">
        <v>78</v>
      </c>
      <c r="AQ1" s="17" t="s">
        <v>83</v>
      </c>
      <c r="AR1" s="17" t="s">
        <v>82</v>
      </c>
      <c r="AS1" s="17" t="s">
        <v>87</v>
      </c>
      <c r="AT1" s="17" t="s">
        <v>92</v>
      </c>
      <c r="AU1" s="17" t="s">
        <v>88</v>
      </c>
      <c r="AV1" s="17" t="s">
        <v>90</v>
      </c>
      <c r="AW1" s="17" t="s">
        <v>79</v>
      </c>
      <c r="AX1" s="17" t="s">
        <v>15</v>
      </c>
      <c r="AY1" s="17" t="s">
        <v>70</v>
      </c>
      <c r="AZ1" s="17" t="s">
        <v>25</v>
      </c>
      <c r="BA1" s="17" t="s">
        <v>113</v>
      </c>
      <c r="BB1" s="17" t="s">
        <v>27</v>
      </c>
      <c r="BC1" s="17" t="s">
        <v>116</v>
      </c>
      <c r="BD1" s="17" t="s">
        <v>117</v>
      </c>
      <c r="BE1" s="17" t="s">
        <v>119</v>
      </c>
      <c r="BF1" s="17" t="s">
        <v>118</v>
      </c>
      <c r="BG1" s="17" t="s">
        <v>114</v>
      </c>
      <c r="BH1" s="17" t="s">
        <v>107</v>
      </c>
      <c r="BI1" s="17" t="s">
        <v>94</v>
      </c>
      <c r="BJ1" s="17" t="s">
        <v>23</v>
      </c>
      <c r="BK1" s="17" t="s">
        <v>13</v>
      </c>
      <c r="BL1" s="17" t="s">
        <v>18</v>
      </c>
      <c r="BM1" s="17" t="s">
        <v>95</v>
      </c>
      <c r="BN1" s="17" t="s">
        <v>111</v>
      </c>
      <c r="BO1" s="17" t="s">
        <v>99</v>
      </c>
      <c r="BP1" s="17" t="s">
        <v>96</v>
      </c>
      <c r="BQ1" s="17" t="s">
        <v>102</v>
      </c>
      <c r="BR1" s="17" t="s">
        <v>100</v>
      </c>
    </row>
    <row r="2" spans="1:70">
      <c r="A2" s="1" t="s">
        <v>30</v>
      </c>
      <c r="B2" s="18" t="s">
        <v>153</v>
      </c>
      <c r="C2" s="18" t="s">
        <v>164</v>
      </c>
      <c r="D2" s="19" t="s">
        <v>126</v>
      </c>
      <c r="E2" s="17" t="s">
        <v>127</v>
      </c>
      <c r="F2" s="18" t="s">
        <v>133</v>
      </c>
      <c r="G2" s="19" t="s">
        <v>124</v>
      </c>
      <c r="H2" s="19" t="s">
        <v>124</v>
      </c>
      <c r="I2" s="18" t="s">
        <v>6</v>
      </c>
      <c r="J2" s="18" t="s">
        <v>167</v>
      </c>
      <c r="K2" s="18" t="s">
        <v>148</v>
      </c>
      <c r="L2" s="18" t="s">
        <v>0</v>
      </c>
      <c r="M2" s="18" t="s">
        <v>0</v>
      </c>
      <c r="N2" s="18" t="s">
        <v>144</v>
      </c>
      <c r="O2" s="18" t="s">
        <v>162</v>
      </c>
      <c r="P2" s="18" t="s">
        <v>160</v>
      </c>
      <c r="Q2" s="18" t="s">
        <v>163</v>
      </c>
      <c r="R2" s="18" t="s">
        <v>161</v>
      </c>
      <c r="S2" s="18" t="s">
        <v>158</v>
      </c>
      <c r="T2" s="18" t="s">
        <v>166</v>
      </c>
      <c r="U2" s="18" t="s">
        <v>120</v>
      </c>
      <c r="V2" s="18" t="s">
        <v>120</v>
      </c>
      <c r="W2" s="19" t="s">
        <v>121</v>
      </c>
      <c r="X2" s="18" t="s">
        <v>156</v>
      </c>
      <c r="Y2" s="18" t="s">
        <v>152</v>
      </c>
      <c r="Z2" s="18" t="s">
        <v>146</v>
      </c>
      <c r="AA2" s="18" t="s">
        <v>137</v>
      </c>
      <c r="AB2" s="18" t="s">
        <v>168</v>
      </c>
      <c r="AC2" s="18" t="s">
        <v>168</v>
      </c>
      <c r="AD2" s="18" t="s">
        <v>131</v>
      </c>
      <c r="AE2" s="18" t="s">
        <v>12</v>
      </c>
      <c r="AF2" s="18" t="s">
        <v>4</v>
      </c>
      <c r="AG2" s="18" t="s">
        <v>2</v>
      </c>
      <c r="AH2" s="18" t="s">
        <v>139</v>
      </c>
      <c r="AI2" s="18" t="s">
        <v>147</v>
      </c>
      <c r="AJ2" s="18" t="s">
        <v>142</v>
      </c>
      <c r="AK2" s="17" t="s">
        <v>128</v>
      </c>
      <c r="AL2" s="18" t="s">
        <v>138</v>
      </c>
      <c r="AM2" s="18" t="s">
        <v>132</v>
      </c>
      <c r="AN2" s="19" t="s">
        <v>123</v>
      </c>
      <c r="AO2" s="19" t="s">
        <v>123</v>
      </c>
      <c r="AP2" s="17" t="s">
        <v>129</v>
      </c>
      <c r="AQ2" s="18" t="s">
        <v>135</v>
      </c>
      <c r="AR2" s="18" t="s">
        <v>134</v>
      </c>
      <c r="AS2" s="18" t="s">
        <v>140</v>
      </c>
      <c r="AT2" s="18" t="s">
        <v>145</v>
      </c>
      <c r="AU2" s="18" t="s">
        <v>141</v>
      </c>
      <c r="AV2" s="18" t="s">
        <v>143</v>
      </c>
      <c r="AW2" s="19" t="s">
        <v>130</v>
      </c>
      <c r="AX2" s="18" t="s">
        <v>136</v>
      </c>
      <c r="AY2" s="19" t="s">
        <v>122</v>
      </c>
      <c r="AZ2" s="18" t="s">
        <v>3</v>
      </c>
      <c r="BA2" s="18" t="s">
        <v>3</v>
      </c>
      <c r="BB2" s="18" t="s">
        <v>8</v>
      </c>
      <c r="BC2" s="18" t="s">
        <v>7</v>
      </c>
      <c r="BD2" s="18" t="s">
        <v>9</v>
      </c>
      <c r="BE2" s="18" t="s">
        <v>11</v>
      </c>
      <c r="BF2" s="18" t="s">
        <v>10</v>
      </c>
      <c r="BG2" s="18" t="s">
        <v>5</v>
      </c>
      <c r="BH2" s="18" t="s">
        <v>165</v>
      </c>
      <c r="BI2" s="18" t="s">
        <v>149</v>
      </c>
      <c r="BJ2" s="18" t="s">
        <v>1</v>
      </c>
      <c r="BK2" s="19" t="s">
        <v>125</v>
      </c>
      <c r="BL2" s="18" t="s">
        <v>154</v>
      </c>
      <c r="BM2" s="18" t="s">
        <v>150</v>
      </c>
      <c r="BN2" s="18" t="s">
        <v>169</v>
      </c>
      <c r="BO2" s="18" t="s">
        <v>155</v>
      </c>
      <c r="BP2" s="18" t="s">
        <v>151</v>
      </c>
      <c r="BQ2" s="18" t="s">
        <v>159</v>
      </c>
      <c r="BR2" s="18" t="s">
        <v>157</v>
      </c>
    </row>
    <row r="3" spans="1:70" ht="15.6">
      <c r="A3" s="2" t="s">
        <v>31</v>
      </c>
      <c r="B3">
        <v>37.369000960991322</v>
      </c>
      <c r="C3">
        <v>41.071408908430435</v>
      </c>
      <c r="D3">
        <v>3.552870599023378</v>
      </c>
      <c r="E3">
        <v>25.774798153894825</v>
      </c>
      <c r="F3">
        <v>14.593624652663943</v>
      </c>
      <c r="G3">
        <v>7.7687968850301639</v>
      </c>
      <c r="H3">
        <v>7.4380054429067828</v>
      </c>
      <c r="I3">
        <v>33.136878302281353</v>
      </c>
      <c r="J3">
        <v>49.467589463324664</v>
      </c>
      <c r="K3">
        <v>5.5780544370877276</v>
      </c>
      <c r="L3">
        <v>5.3130183332462488</v>
      </c>
      <c r="M3">
        <v>5.3055792226625185</v>
      </c>
      <c r="N3">
        <v>18.480282534496961</v>
      </c>
      <c r="O3">
        <v>37.915781084342882</v>
      </c>
      <c r="P3">
        <v>10.965982063913652</v>
      </c>
      <c r="Q3">
        <v>8.6199232258229443</v>
      </c>
      <c r="R3">
        <v>23.537523842756229</v>
      </c>
      <c r="S3">
        <v>41.170340314686925</v>
      </c>
      <c r="T3">
        <v>51.35948798261871</v>
      </c>
      <c r="U3" s="2">
        <v>37.403187986403928</v>
      </c>
      <c r="V3">
        <v>37.013775808951806</v>
      </c>
      <c r="W3">
        <v>41.645973153680757</v>
      </c>
      <c r="X3">
        <v>35.204643926131105</v>
      </c>
      <c r="Y3">
        <v>42.592667212486937</v>
      </c>
      <c r="Z3">
        <v>5.5848526038793702</v>
      </c>
      <c r="AA3">
        <v>5.095791798775922</v>
      </c>
      <c r="AB3">
        <v>2.0440673760680839</v>
      </c>
      <c r="AC3">
        <v>2.0570435649345953</v>
      </c>
      <c r="AD3">
        <v>33.733510755377601</v>
      </c>
      <c r="AE3">
        <v>30.658429124394925</v>
      </c>
      <c r="AF3">
        <v>29.336985718644595</v>
      </c>
      <c r="AG3">
        <v>27.703372820245203</v>
      </c>
      <c r="AH3">
        <v>57.443387785652959</v>
      </c>
      <c r="AI3">
        <v>45.590479157803763</v>
      </c>
      <c r="AJ3">
        <v>28.217975887062696</v>
      </c>
      <c r="AK3">
        <v>53.19397525037509</v>
      </c>
      <c r="AL3">
        <v>27.058642704961819</v>
      </c>
      <c r="AM3">
        <v>26.745625052246588</v>
      </c>
      <c r="AN3">
        <v>29.440233562033598</v>
      </c>
      <c r="AO3">
        <v>29.316037478146058</v>
      </c>
      <c r="AP3">
        <v>22.56380072979789</v>
      </c>
      <c r="AQ3">
        <v>29.672849645955758</v>
      </c>
      <c r="AR3">
        <v>44.268398696041132</v>
      </c>
      <c r="AS3">
        <v>12.834915717799081</v>
      </c>
      <c r="AT3">
        <v>27.904514355507835</v>
      </c>
      <c r="AU3">
        <v>26.446323996234838</v>
      </c>
      <c r="AV3">
        <v>26.218927741543769</v>
      </c>
      <c r="AW3">
        <v>54.090110367062017</v>
      </c>
      <c r="AX3">
        <v>34.269413227913674</v>
      </c>
      <c r="AY3">
        <v>16.61415448028022</v>
      </c>
      <c r="AZ3">
        <v>5.7883647430299723</v>
      </c>
      <c r="BA3">
        <v>5.7214070961743264</v>
      </c>
      <c r="BB3">
        <v>7.9472153354700756</v>
      </c>
      <c r="BC3">
        <v>31.010385402912014</v>
      </c>
      <c r="BD3">
        <v>11.459286195567703</v>
      </c>
      <c r="BE3">
        <v>10.666423034296969</v>
      </c>
      <c r="BF3">
        <v>41.336902070204118</v>
      </c>
      <c r="BG3">
        <v>29.006457017028261</v>
      </c>
      <c r="BH3">
        <v>25.784808522195739</v>
      </c>
      <c r="BI3">
        <v>28.835772763052329</v>
      </c>
      <c r="BJ3">
        <v>24.79</v>
      </c>
      <c r="BK3">
        <v>27.31379224287841</v>
      </c>
      <c r="BL3">
        <v>30.179156178512535</v>
      </c>
      <c r="BM3">
        <v>17.031031946753224</v>
      </c>
      <c r="BN3">
        <v>11</v>
      </c>
      <c r="BO3">
        <v>7.5</v>
      </c>
      <c r="BP3">
        <v>42.603771059630695</v>
      </c>
      <c r="BQ3">
        <v>19.53406631552976</v>
      </c>
      <c r="BR3">
        <v>57.948597181816851</v>
      </c>
    </row>
    <row r="4" spans="1:70" ht="15.6">
      <c r="A4" s="2" t="s">
        <v>32</v>
      </c>
      <c r="B4">
        <v>7.2548127445201187</v>
      </c>
      <c r="C4">
        <v>7.7943095090586301</v>
      </c>
      <c r="D4">
        <v>1.0658273254167172</v>
      </c>
      <c r="E4">
        <v>5.3152801811008032</v>
      </c>
      <c r="F4">
        <v>2.8926767195022536</v>
      </c>
      <c r="G4">
        <v>1.9298509927186585</v>
      </c>
      <c r="H4">
        <v>1.8626325622081277</v>
      </c>
      <c r="I4">
        <v>5.4800646675511384</v>
      </c>
      <c r="J4">
        <v>9.0873264013026116</v>
      </c>
      <c r="K4">
        <v>1.0709980654483773</v>
      </c>
      <c r="L4">
        <v>1.0652641572062991</v>
      </c>
      <c r="M4">
        <v>1.0612585031256547</v>
      </c>
      <c r="N4">
        <v>5.1342268681770582</v>
      </c>
      <c r="O4">
        <v>7.5879108365762065</v>
      </c>
      <c r="P4">
        <v>3.1108214140617805</v>
      </c>
      <c r="Q4">
        <v>1.5572943634049863</v>
      </c>
      <c r="R4">
        <v>4.3320330561132492</v>
      </c>
      <c r="S4">
        <v>7.8384478866954943</v>
      </c>
      <c r="T4">
        <v>9.1534411840796661</v>
      </c>
      <c r="U4" s="2">
        <v>7.0275528504318849</v>
      </c>
      <c r="V4">
        <v>6.9195814372399784</v>
      </c>
      <c r="W4">
        <v>7.862351407588271</v>
      </c>
      <c r="X4">
        <v>6.5659808217970648</v>
      </c>
      <c r="Y4">
        <v>8.0865891671350951</v>
      </c>
      <c r="Z4">
        <v>1.2218345647557691</v>
      </c>
      <c r="AA4">
        <v>1.7272201031902521</v>
      </c>
      <c r="AB4">
        <v>0.40438240887932286</v>
      </c>
      <c r="AC4">
        <v>0.40421536934107938</v>
      </c>
      <c r="AD4">
        <v>5.9775401725874673</v>
      </c>
      <c r="AE4">
        <v>6.4019589386356444</v>
      </c>
      <c r="AF4">
        <v>5.4500761015786559</v>
      </c>
      <c r="AG4">
        <v>5.122844893870556</v>
      </c>
      <c r="AH4">
        <v>9.191588553654336</v>
      </c>
      <c r="AI4">
        <v>8.5131831854389137</v>
      </c>
      <c r="AJ4">
        <v>6.5553759543155188</v>
      </c>
      <c r="AK4">
        <v>10.665356032879835</v>
      </c>
      <c r="AL4">
        <v>6.0433995076055691</v>
      </c>
      <c r="AM4">
        <v>4.7279381344247717</v>
      </c>
      <c r="AN4">
        <v>5.490042571534099</v>
      </c>
      <c r="AO4">
        <v>5.4564258064372684</v>
      </c>
      <c r="AP4">
        <v>4.9407894332831823</v>
      </c>
      <c r="AQ4">
        <v>5.5588127304481683</v>
      </c>
      <c r="AR4">
        <v>10.257296328296768</v>
      </c>
      <c r="AS4">
        <v>2.9481446846111958</v>
      </c>
      <c r="AT4">
        <v>6.3365341603434313</v>
      </c>
      <c r="AU4">
        <v>5.4799427264455245</v>
      </c>
      <c r="AV4">
        <v>5.2686227416373637</v>
      </c>
      <c r="AW4">
        <v>8.3713671443053013</v>
      </c>
      <c r="AX4">
        <v>6.3621534611142696</v>
      </c>
      <c r="AY4">
        <v>5.2775757143726789</v>
      </c>
      <c r="AZ4">
        <v>1.0849510093591466</v>
      </c>
      <c r="BA4">
        <v>1.0771494763519072</v>
      </c>
      <c r="BB4">
        <v>1.4609434680202242</v>
      </c>
      <c r="BC4">
        <v>6.3954523670865928</v>
      </c>
      <c r="BD4">
        <v>3.3015931589360861</v>
      </c>
      <c r="BE4">
        <v>4.0330702167468475</v>
      </c>
      <c r="BF4">
        <v>8.7026896379421874</v>
      </c>
      <c r="BG4">
        <v>7.4124309840884965</v>
      </c>
      <c r="BH4">
        <v>4.876406836281749</v>
      </c>
      <c r="BI4">
        <v>5.8968495714669631</v>
      </c>
      <c r="BJ4">
        <v>4.9400000000000004</v>
      </c>
      <c r="BK4">
        <v>4.9741475364411798</v>
      </c>
      <c r="BL4">
        <v>6.4194356510143393</v>
      </c>
      <c r="BM4">
        <v>5.4602568480445655</v>
      </c>
      <c r="BN4">
        <v>2.65</v>
      </c>
      <c r="BO4">
        <v>1.53</v>
      </c>
      <c r="BP4">
        <v>8.9026500705078142</v>
      </c>
      <c r="BQ4">
        <v>4.9075435836992112</v>
      </c>
      <c r="BR4">
        <v>16.214607735968258</v>
      </c>
    </row>
    <row r="5" spans="1:70" ht="15.6">
      <c r="A5" s="3" t="s">
        <v>33</v>
      </c>
      <c r="B5">
        <v>0.51256191860907363</v>
      </c>
      <c r="C5">
        <v>0.51251576350657457</v>
      </c>
      <c r="D5">
        <v>0.5123963235437683</v>
      </c>
      <c r="E5">
        <v>0.51213846221935211</v>
      </c>
      <c r="F5">
        <v>0.51211109010732714</v>
      </c>
      <c r="G5">
        <v>0.51215025990553276</v>
      </c>
      <c r="H5">
        <v>0.51216350900447505</v>
      </c>
      <c r="I5">
        <v>0.51235315656440839</v>
      </c>
      <c r="J5">
        <v>0.51251835268989121</v>
      </c>
      <c r="K5">
        <v>0.51182396972560085</v>
      </c>
      <c r="L5">
        <v>0.5119263706280146</v>
      </c>
      <c r="M5">
        <v>0.51193139156950884</v>
      </c>
      <c r="N5">
        <v>0.51267326706754157</v>
      </c>
      <c r="O5">
        <v>0.51257723371717367</v>
      </c>
      <c r="P5">
        <v>0.51281558171806918</v>
      </c>
      <c r="Q5">
        <v>0.51172654177882837</v>
      </c>
      <c r="R5">
        <v>0.51193980445769049</v>
      </c>
      <c r="S5">
        <v>0.51210900144559079</v>
      </c>
      <c r="T5">
        <v>0.5121347745501259</v>
      </c>
      <c r="U5" s="3">
        <v>0.51206926249726992</v>
      </c>
      <c r="V5">
        <v>0.51207687284786352</v>
      </c>
      <c r="W5">
        <v>0.51205954369137163</v>
      </c>
      <c r="X5">
        <v>0.51180784640496457</v>
      </c>
      <c r="Y5">
        <v>0.5120318864477541</v>
      </c>
      <c r="Z5">
        <v>0.51187713651517885</v>
      </c>
      <c r="AA5">
        <v>0.51292669851813855</v>
      </c>
      <c r="AB5">
        <v>0.51166118009056094</v>
      </c>
      <c r="AC5">
        <v>0.51168669004124212</v>
      </c>
      <c r="AD5">
        <v>0.51201894070454534</v>
      </c>
      <c r="AE5">
        <v>0.51193577937525458</v>
      </c>
      <c r="AF5">
        <v>0.51181137444008229</v>
      </c>
      <c r="AG5">
        <v>0.51181236469458569</v>
      </c>
      <c r="AH5">
        <v>0.51224471181894837</v>
      </c>
      <c r="AI5">
        <v>0.51217771046546334</v>
      </c>
      <c r="AJ5">
        <v>0.51210625684080202</v>
      </c>
      <c r="AK5">
        <v>0.51221393392867987</v>
      </c>
      <c r="AL5">
        <v>0.51199508992184573</v>
      </c>
      <c r="AM5">
        <v>0.51227163381022189</v>
      </c>
      <c r="AN5">
        <v>0.51223059658427317</v>
      </c>
      <c r="AO5">
        <v>0.51223444193991907</v>
      </c>
      <c r="AP5">
        <v>0.51222968255152357</v>
      </c>
      <c r="AQ5">
        <v>0.51225816914932509</v>
      </c>
      <c r="AR5">
        <v>0.51222240600624225</v>
      </c>
      <c r="AS5">
        <v>0.5122036601850225</v>
      </c>
      <c r="AT5">
        <v>0.51221484361265113</v>
      </c>
      <c r="AU5">
        <v>0.51215175221358067</v>
      </c>
      <c r="AV5">
        <v>0.51214426662231671</v>
      </c>
      <c r="AW5">
        <v>0.51214641867898292</v>
      </c>
      <c r="AX5">
        <v>0.51179005815146461</v>
      </c>
      <c r="AY5">
        <v>0.51247919659852714</v>
      </c>
      <c r="AZ5">
        <v>0.5117180447206725</v>
      </c>
      <c r="BA5">
        <v>0.51172374490924799</v>
      </c>
      <c r="BB5">
        <v>0.51191372698789483</v>
      </c>
      <c r="BC5">
        <v>0.51207889195636624</v>
      </c>
      <c r="BD5">
        <v>0.51214843979154057</v>
      </c>
      <c r="BE5">
        <v>0.51243799406834267</v>
      </c>
      <c r="BF5">
        <v>0.51200766140974041</v>
      </c>
      <c r="BG5">
        <v>0.51238552664911619</v>
      </c>
      <c r="BH5">
        <v>0.51235044616995451</v>
      </c>
      <c r="BI5">
        <v>0.51212738492566023</v>
      </c>
      <c r="BJ5">
        <v>0.51216341788546593</v>
      </c>
      <c r="BK5">
        <v>0.51179800030546696</v>
      </c>
      <c r="BL5">
        <v>0.51208395804189644</v>
      </c>
      <c r="BM5">
        <v>0.51245660537130666</v>
      </c>
      <c r="BN5">
        <v>0.51183236902982787</v>
      </c>
      <c r="BO5">
        <v>0.51087085628592266</v>
      </c>
      <c r="BP5">
        <v>0.51215183093151717</v>
      </c>
      <c r="BQ5">
        <v>0.51227438781759882</v>
      </c>
      <c r="BR5">
        <v>0.51240831602202119</v>
      </c>
    </row>
    <row r="6" spans="1:70">
      <c r="A6" s="4" t="s">
        <v>34</v>
      </c>
      <c r="B6">
        <v>34.1</v>
      </c>
      <c r="C6">
        <v>37.200000000000003</v>
      </c>
      <c r="D6">
        <v>94.2</v>
      </c>
      <c r="E6">
        <v>37</v>
      </c>
      <c r="F6">
        <v>43</v>
      </c>
      <c r="G6">
        <v>49.4</v>
      </c>
      <c r="H6">
        <v>66.900000000000006</v>
      </c>
      <c r="I6">
        <v>39.200000000000003</v>
      </c>
      <c r="J6">
        <v>26.3</v>
      </c>
      <c r="K6">
        <v>125.5</v>
      </c>
      <c r="L6">
        <v>89.1</v>
      </c>
      <c r="M6">
        <v>68.2</v>
      </c>
      <c r="N6">
        <v>61.8</v>
      </c>
      <c r="O6">
        <v>68.400000000000006</v>
      </c>
      <c r="P6">
        <v>56</v>
      </c>
      <c r="Q6">
        <v>77.900000000000006</v>
      </c>
      <c r="R6">
        <v>60.5</v>
      </c>
      <c r="S6">
        <v>42.3</v>
      </c>
      <c r="T6">
        <v>22.4</v>
      </c>
      <c r="U6" s="5">
        <v>43.9</v>
      </c>
      <c r="V6">
        <v>31.7</v>
      </c>
      <c r="W6">
        <v>58</v>
      </c>
      <c r="X6">
        <v>34.700000000000003</v>
      </c>
      <c r="Y6">
        <v>26.9</v>
      </c>
      <c r="Z6">
        <v>72.8</v>
      </c>
      <c r="AA6">
        <v>80.5</v>
      </c>
      <c r="AB6">
        <v>116.6</v>
      </c>
      <c r="AC6">
        <v>47</v>
      </c>
      <c r="AD6">
        <v>39.9</v>
      </c>
      <c r="AE6">
        <v>47.2</v>
      </c>
      <c r="AF6">
        <v>29.2</v>
      </c>
      <c r="AG6">
        <v>42</v>
      </c>
      <c r="AH6">
        <v>28.5</v>
      </c>
      <c r="AI6">
        <v>31.9</v>
      </c>
      <c r="AJ6">
        <v>42.7</v>
      </c>
      <c r="AK6">
        <v>30.5</v>
      </c>
      <c r="AL6">
        <v>30.5</v>
      </c>
      <c r="AM6">
        <v>38.9</v>
      </c>
      <c r="AN6">
        <v>62.7</v>
      </c>
      <c r="AO6">
        <v>25.7</v>
      </c>
      <c r="AP6">
        <v>24.9</v>
      </c>
      <c r="AQ6">
        <v>56.7</v>
      </c>
      <c r="AR6">
        <v>37.200000000000003</v>
      </c>
      <c r="AS6">
        <v>38.1</v>
      </c>
      <c r="AT6">
        <v>33.200000000000003</v>
      </c>
      <c r="AU6">
        <v>37.9</v>
      </c>
      <c r="AV6">
        <v>62.1</v>
      </c>
      <c r="AW6">
        <v>31.7</v>
      </c>
      <c r="AX6">
        <v>40.6</v>
      </c>
      <c r="AY6">
        <v>39.799999999999997</v>
      </c>
      <c r="AZ6">
        <v>128.9</v>
      </c>
      <c r="BA6">
        <v>46</v>
      </c>
      <c r="BB6">
        <v>45.7</v>
      </c>
      <c r="BC6">
        <v>37.1</v>
      </c>
      <c r="BD6">
        <v>51.5</v>
      </c>
      <c r="BE6">
        <v>61.4</v>
      </c>
      <c r="BF6">
        <v>35.200000000000003</v>
      </c>
      <c r="BG6">
        <v>31.1</v>
      </c>
      <c r="BH6">
        <v>32.4</v>
      </c>
      <c r="BI6">
        <v>31.2</v>
      </c>
      <c r="BJ6">
        <v>80.3</v>
      </c>
      <c r="BK6">
        <v>28.9</v>
      </c>
      <c r="BL6">
        <v>25.5</v>
      </c>
      <c r="BM6">
        <v>33</v>
      </c>
      <c r="BN6">
        <v>23.1</v>
      </c>
      <c r="BO6">
        <v>170.4</v>
      </c>
      <c r="BP6">
        <v>44.8</v>
      </c>
      <c r="BQ6">
        <v>26.5</v>
      </c>
      <c r="BR6">
        <v>42.2</v>
      </c>
    </row>
    <row r="7" spans="1:70">
      <c r="A7" s="6" t="s">
        <v>35</v>
      </c>
      <c r="B7" s="7">
        <f t="shared" ref="B7:BN7" si="0">B4/B3</f>
        <v>0.19413986346847373</v>
      </c>
      <c r="C7" s="7">
        <f t="shared" si="0"/>
        <v>0.18977458324929164</v>
      </c>
      <c r="D7" s="7">
        <f t="shared" si="0"/>
        <v>0.29999047128530221</v>
      </c>
      <c r="E7" s="7">
        <f t="shared" si="0"/>
        <v>0.20622005066206939</v>
      </c>
      <c r="F7" s="7">
        <f t="shared" si="0"/>
        <v>0.19821509654725977</v>
      </c>
      <c r="G7" s="7">
        <f t="shared" si="0"/>
        <v>0.24841053528343926</v>
      </c>
      <c r="H7" s="7">
        <f t="shared" si="0"/>
        <v>0.25042097327105589</v>
      </c>
      <c r="I7" s="7">
        <f t="shared" si="0"/>
        <v>0.16537661205020196</v>
      </c>
      <c r="J7" s="7">
        <f t="shared" si="0"/>
        <v>0.18370263236780451</v>
      </c>
      <c r="K7" s="7">
        <f t="shared" si="0"/>
        <v>0.19200208200326199</v>
      </c>
      <c r="L7" s="7">
        <f t="shared" si="0"/>
        <v>0.20050074936508336</v>
      </c>
      <c r="M7" s="7">
        <f t="shared" si="0"/>
        <v>0.20002688841070201</v>
      </c>
      <c r="N7" s="7">
        <f t="shared" si="0"/>
        <v>0.27782188170516592</v>
      </c>
      <c r="O7" s="7">
        <f t="shared" si="0"/>
        <v>0.20012539949255043</v>
      </c>
      <c r="P7" s="7">
        <f t="shared" si="0"/>
        <v>0.28367923601651041</v>
      </c>
      <c r="Q7" s="7">
        <f t="shared" si="0"/>
        <v>0.1806622080739369</v>
      </c>
      <c r="R7" s="7">
        <f t="shared" si="0"/>
        <v>0.18404795190240245</v>
      </c>
      <c r="S7" s="7">
        <f t="shared" si="0"/>
        <v>0.19039065081274639</v>
      </c>
      <c r="T7" s="7">
        <f t="shared" si="0"/>
        <v>0.1782229835931661</v>
      </c>
      <c r="U7" s="7">
        <f>U4/U3</f>
        <v>0.18788646713714358</v>
      </c>
      <c r="V7" s="7">
        <f t="shared" si="0"/>
        <v>0.18694611090086283</v>
      </c>
      <c r="W7" s="7">
        <f t="shared" si="0"/>
        <v>0.18879019535874095</v>
      </c>
      <c r="X7" s="7">
        <f t="shared" si="0"/>
        <v>0.18650894000161666</v>
      </c>
      <c r="Y7" s="7">
        <f t="shared" si="0"/>
        <v>0.18985871738890167</v>
      </c>
      <c r="Z7" s="7">
        <f t="shared" si="0"/>
        <v>0.21877651057559766</v>
      </c>
      <c r="AA7" s="7">
        <f t="shared" si="0"/>
        <v>0.33895028906109426</v>
      </c>
      <c r="AB7" s="7">
        <f t="shared" si="0"/>
        <v>0.19783223078349924</v>
      </c>
      <c r="AC7" s="7">
        <f t="shared" si="0"/>
        <v>0.19650306694108913</v>
      </c>
      <c r="AD7" s="7">
        <f t="shared" si="0"/>
        <v>0.17719887550199803</v>
      </c>
      <c r="AE7" s="7">
        <f t="shared" si="0"/>
        <v>0.20881562172217111</v>
      </c>
      <c r="AF7" s="7">
        <f t="shared" si="0"/>
        <v>0.18577491749995834</v>
      </c>
      <c r="AG7" s="7">
        <f t="shared" si="0"/>
        <v>0.18491773283745649</v>
      </c>
      <c r="AH7" s="7">
        <f t="shared" si="0"/>
        <v>0.16001125469744706</v>
      </c>
      <c r="AI7" s="7">
        <f t="shared" si="0"/>
        <v>0.18673160148135237</v>
      </c>
      <c r="AJ7" s="7">
        <f t="shared" si="0"/>
        <v>0.23231205457656551</v>
      </c>
      <c r="AK7" s="7">
        <f t="shared" si="0"/>
        <v>0.20049932314100985</v>
      </c>
      <c r="AL7" s="7">
        <f t="shared" si="0"/>
        <v>0.22334451781269035</v>
      </c>
      <c r="AM7" s="7">
        <f t="shared" si="0"/>
        <v>0.17677426215274161</v>
      </c>
      <c r="AN7" s="7">
        <f t="shared" si="0"/>
        <v>0.1864809448595581</v>
      </c>
      <c r="AO7" s="7">
        <f t="shared" si="0"/>
        <v>0.18612426084203287</v>
      </c>
      <c r="AP7" s="7">
        <f t="shared" si="0"/>
        <v>0.21896973353245167</v>
      </c>
      <c r="AQ7" s="7">
        <f t="shared" si="0"/>
        <v>0.1873366662377775</v>
      </c>
      <c r="AR7" s="7">
        <f t="shared" si="0"/>
        <v>0.23170696547499164</v>
      </c>
      <c r="AS7" s="7">
        <f t="shared" si="0"/>
        <v>0.22969723755355839</v>
      </c>
      <c r="AT7" s="7">
        <f t="shared" si="0"/>
        <v>0.22707917721179463</v>
      </c>
      <c r="AU7" s="7">
        <f t="shared" si="0"/>
        <v>0.20720999739796364</v>
      </c>
      <c r="AV7" s="7">
        <f t="shared" si="0"/>
        <v>0.20094730011743597</v>
      </c>
      <c r="AW7" s="7">
        <f t="shared" si="0"/>
        <v>0.15476705607543031</v>
      </c>
      <c r="AX7" s="7">
        <f t="shared" si="0"/>
        <v>0.18565107662631544</v>
      </c>
      <c r="AY7" s="7">
        <f t="shared" si="0"/>
        <v>0.31765538960389306</v>
      </c>
      <c r="AZ7" s="7">
        <f t="shared" si="0"/>
        <v>0.18743653130455962</v>
      </c>
      <c r="BA7" s="7">
        <f t="shared" si="0"/>
        <v>0.18826653273320709</v>
      </c>
      <c r="BB7" s="7">
        <f t="shared" si="0"/>
        <v>0.18383086481874092</v>
      </c>
      <c r="BC7" s="7">
        <f t="shared" si="0"/>
        <v>0.20623582338599478</v>
      </c>
      <c r="BD7" s="7">
        <f t="shared" si="0"/>
        <v>0.28811507999626518</v>
      </c>
      <c r="BE7" s="7">
        <f t="shared" si="0"/>
        <v>0.37810896903102903</v>
      </c>
      <c r="BF7" s="7">
        <f t="shared" si="0"/>
        <v>0.21053076554121208</v>
      </c>
      <c r="BG7" s="7">
        <f t="shared" si="0"/>
        <v>0.2555441700355553</v>
      </c>
      <c r="BH7" s="7">
        <f t="shared" si="0"/>
        <v>0.18911937360652126</v>
      </c>
      <c r="BI7" s="7">
        <f t="shared" si="0"/>
        <v>0.20449771261280977</v>
      </c>
      <c r="BJ7" s="7">
        <f t="shared" si="0"/>
        <v>0.19927390076643811</v>
      </c>
      <c r="BK7" s="7">
        <f t="shared" si="0"/>
        <v>0.18211120199678976</v>
      </c>
      <c r="BL7" s="7">
        <f t="shared" si="0"/>
        <v>0.21271090593265021</v>
      </c>
      <c r="BM7" s="7">
        <f t="shared" si="0"/>
        <v>0.32060634171292846</v>
      </c>
      <c r="BN7" s="7">
        <f t="shared" si="0"/>
        <v>0.24090909090909091</v>
      </c>
      <c r="BO7" s="7">
        <f>BO4/BO3</f>
        <v>0.20400000000000001</v>
      </c>
      <c r="BP7" s="7">
        <f>BP4/BP3</f>
        <v>0.20896389800910234</v>
      </c>
      <c r="BQ7" s="7">
        <f>BQ4/BQ3</f>
        <v>0.25123000528556971</v>
      </c>
      <c r="BR7" s="7">
        <f>BR4/BR3</f>
        <v>0.27981018565633353</v>
      </c>
    </row>
    <row r="8" spans="1:70">
      <c r="A8" s="6" t="s">
        <v>36</v>
      </c>
      <c r="B8" s="7">
        <f t="shared" ref="B8:BN8" si="1">(B7*0.6049)</f>
        <v>0.11743520341207976</v>
      </c>
      <c r="C8" s="7">
        <f t="shared" si="1"/>
        <v>0.11479464540749651</v>
      </c>
      <c r="D8" s="7">
        <f t="shared" si="1"/>
        <v>0.18146423608047929</v>
      </c>
      <c r="E8" s="7">
        <f t="shared" si="1"/>
        <v>0.12474250864548578</v>
      </c>
      <c r="F8" s="7">
        <f t="shared" si="1"/>
        <v>0.11990031190143743</v>
      </c>
      <c r="G8" s="7">
        <f t="shared" si="1"/>
        <v>0.1502635327929524</v>
      </c>
      <c r="H8" s="7">
        <f t="shared" si="1"/>
        <v>0.1514796467316617</v>
      </c>
      <c r="I8" s="7">
        <f t="shared" si="1"/>
        <v>0.10003631262916717</v>
      </c>
      <c r="J8" s="7">
        <f t="shared" si="1"/>
        <v>0.11112172231928495</v>
      </c>
      <c r="K8" s="7">
        <f t="shared" si="1"/>
        <v>0.11614205940377317</v>
      </c>
      <c r="L8" s="7">
        <f t="shared" si="1"/>
        <v>0.12128290329093892</v>
      </c>
      <c r="M8" s="7">
        <f t="shared" si="1"/>
        <v>0.12099626479963364</v>
      </c>
      <c r="N8" s="7">
        <f t="shared" si="1"/>
        <v>0.16805445624345486</v>
      </c>
      <c r="O8" s="7">
        <f t="shared" si="1"/>
        <v>0.12105585415304375</v>
      </c>
      <c r="P8" s="7">
        <f t="shared" si="1"/>
        <v>0.17159756986638713</v>
      </c>
      <c r="Q8" s="7">
        <f t="shared" si="1"/>
        <v>0.10928256966392443</v>
      </c>
      <c r="R8" s="7">
        <f t="shared" si="1"/>
        <v>0.11133060610576324</v>
      </c>
      <c r="S8" s="7">
        <f t="shared" si="1"/>
        <v>0.11516730467663029</v>
      </c>
      <c r="T8" s="7">
        <f t="shared" si="1"/>
        <v>0.10780708277550617</v>
      </c>
      <c r="U8" s="7">
        <f>(U7*0.6049)</f>
        <v>0.11365252397125815</v>
      </c>
      <c r="V8" s="7">
        <f t="shared" si="1"/>
        <v>0.11308370248393192</v>
      </c>
      <c r="W8" s="7">
        <f t="shared" si="1"/>
        <v>0.11419918917250239</v>
      </c>
      <c r="X8" s="7">
        <f t="shared" si="1"/>
        <v>0.11281925780697792</v>
      </c>
      <c r="Y8" s="7">
        <f t="shared" si="1"/>
        <v>0.11484553814854662</v>
      </c>
      <c r="Z8" s="7">
        <f t="shared" si="1"/>
        <v>0.13233791124717903</v>
      </c>
      <c r="AA8" s="7">
        <f t="shared" si="1"/>
        <v>0.20503102985305591</v>
      </c>
      <c r="AB8" s="7">
        <f t="shared" si="1"/>
        <v>0.11966871640093868</v>
      </c>
      <c r="AC8" s="7">
        <f t="shared" si="1"/>
        <v>0.11886470519266482</v>
      </c>
      <c r="AD8" s="7">
        <f t="shared" si="1"/>
        <v>0.10718759979115861</v>
      </c>
      <c r="AE8" s="7">
        <f t="shared" si="1"/>
        <v>0.1263125695797413</v>
      </c>
      <c r="AF8" s="7">
        <f t="shared" si="1"/>
        <v>0.1123752475957248</v>
      </c>
      <c r="AG8" s="7">
        <f t="shared" si="1"/>
        <v>0.11185673659337743</v>
      </c>
      <c r="AH8" s="7">
        <f t="shared" si="1"/>
        <v>9.6790807966485731E-2</v>
      </c>
      <c r="AI8" s="7">
        <f t="shared" si="1"/>
        <v>0.11295394573607005</v>
      </c>
      <c r="AJ8" s="7">
        <f t="shared" si="1"/>
        <v>0.14052556181336448</v>
      </c>
      <c r="AK8" s="7">
        <f t="shared" si="1"/>
        <v>0.12128204056799685</v>
      </c>
      <c r="AL8" s="7">
        <f t="shared" si="1"/>
        <v>0.1351010988248964</v>
      </c>
      <c r="AM8" s="7">
        <f t="shared" si="1"/>
        <v>0.1069307511761934</v>
      </c>
      <c r="AN8" s="7">
        <f t="shared" si="1"/>
        <v>0.11280232354554669</v>
      </c>
      <c r="AO8" s="7">
        <f t="shared" si="1"/>
        <v>0.11258656538334569</v>
      </c>
      <c r="AP8" s="7">
        <f t="shared" si="1"/>
        <v>0.13245479181378</v>
      </c>
      <c r="AQ8" s="7">
        <f t="shared" si="1"/>
        <v>0.11331994940723161</v>
      </c>
      <c r="AR8" s="7">
        <f t="shared" si="1"/>
        <v>0.14015954341582246</v>
      </c>
      <c r="AS8" s="7">
        <f t="shared" si="1"/>
        <v>0.13894385899614747</v>
      </c>
      <c r="AT8" s="7">
        <f t="shared" si="1"/>
        <v>0.13736019429541457</v>
      </c>
      <c r="AU8" s="7">
        <f t="shared" si="1"/>
        <v>0.12534132742602822</v>
      </c>
      <c r="AV8" s="7">
        <f t="shared" si="1"/>
        <v>0.12155302184103702</v>
      </c>
      <c r="AW8" s="7">
        <f t="shared" si="1"/>
        <v>9.3618592220027802E-2</v>
      </c>
      <c r="AX8" s="7">
        <f t="shared" si="1"/>
        <v>0.11230033625125821</v>
      </c>
      <c r="AY8" s="7">
        <f t="shared" si="1"/>
        <v>0.19214974517139491</v>
      </c>
      <c r="AZ8" s="7">
        <f t="shared" si="1"/>
        <v>0.11338035778612811</v>
      </c>
      <c r="BA8" s="7">
        <f t="shared" si="1"/>
        <v>0.11388242565031696</v>
      </c>
      <c r="BB8" s="7">
        <f t="shared" si="1"/>
        <v>0.11119929012885638</v>
      </c>
      <c r="BC8" s="7">
        <f t="shared" si="1"/>
        <v>0.12475204956618824</v>
      </c>
      <c r="BD8" s="7">
        <f t="shared" si="1"/>
        <v>0.17428081188974082</v>
      </c>
      <c r="BE8" s="7">
        <f t="shared" si="1"/>
        <v>0.22871811536686945</v>
      </c>
      <c r="BF8" s="7">
        <f t="shared" si="1"/>
        <v>0.12735006007587918</v>
      </c>
      <c r="BG8" s="7">
        <f t="shared" si="1"/>
        <v>0.15457866845450741</v>
      </c>
      <c r="BH8" s="7">
        <f t="shared" si="1"/>
        <v>0.1143983090945847</v>
      </c>
      <c r="BI8" s="7">
        <f t="shared" si="1"/>
        <v>0.12370066635948863</v>
      </c>
      <c r="BJ8" s="7">
        <f t="shared" si="1"/>
        <v>0.12054078257361842</v>
      </c>
      <c r="BK8" s="7">
        <f t="shared" si="1"/>
        <v>0.11015906608785812</v>
      </c>
      <c r="BL8" s="7">
        <f t="shared" si="1"/>
        <v>0.12866882699866011</v>
      </c>
      <c r="BM8" s="7">
        <f t="shared" si="1"/>
        <v>0.19393477610215043</v>
      </c>
      <c r="BN8" s="7">
        <f t="shared" si="1"/>
        <v>0.1457259090909091</v>
      </c>
      <c r="BO8" s="7">
        <f>(BO7*0.6049)</f>
        <v>0.12339960000000001</v>
      </c>
      <c r="BP8" s="7">
        <f>(BP7*0.6049)</f>
        <v>0.126402261905706</v>
      </c>
      <c r="BQ8" s="7">
        <f>(BQ7*0.6049)</f>
        <v>0.15196903019724112</v>
      </c>
      <c r="BR8" s="7">
        <f>(BR7*0.6049)</f>
        <v>0.16925718130351616</v>
      </c>
    </row>
    <row r="9" spans="1:70">
      <c r="A9" s="8" t="s">
        <v>37</v>
      </c>
      <c r="B9" s="8">
        <v>0.51263800000000004</v>
      </c>
      <c r="C9" s="8">
        <v>0.51263800000000004</v>
      </c>
      <c r="D9" s="8">
        <v>0.51263800000000004</v>
      </c>
      <c r="E9" s="8">
        <v>0.51263800000000004</v>
      </c>
      <c r="F9" s="8">
        <v>0.51263800000000004</v>
      </c>
      <c r="G9" s="8">
        <v>0.51263800000000004</v>
      </c>
      <c r="H9" s="8">
        <v>0.51263800000000004</v>
      </c>
      <c r="I9" s="8">
        <v>0.51263800000000004</v>
      </c>
      <c r="J9" s="8">
        <v>0.51263800000000004</v>
      </c>
      <c r="K9" s="8">
        <v>0.51263800000000004</v>
      </c>
      <c r="L9" s="8">
        <v>0.51263800000000004</v>
      </c>
      <c r="M9" s="8">
        <v>0.51263800000000004</v>
      </c>
      <c r="N9" s="8">
        <v>0.51263800000000004</v>
      </c>
      <c r="O9" s="8">
        <v>0.51263800000000004</v>
      </c>
      <c r="P9" s="8">
        <v>0.51263800000000004</v>
      </c>
      <c r="Q9" s="8">
        <v>0.51263800000000004</v>
      </c>
      <c r="R9" s="8">
        <v>0.51263800000000004</v>
      </c>
      <c r="S9" s="8">
        <v>0.51263800000000004</v>
      </c>
      <c r="T9" s="8">
        <v>0.51263800000000004</v>
      </c>
      <c r="U9" s="8">
        <v>0.51263800000000004</v>
      </c>
      <c r="V9" s="8">
        <v>0.51263800000000004</v>
      </c>
      <c r="W9" s="8">
        <v>0.51263800000000004</v>
      </c>
      <c r="X9" s="8">
        <v>0.51263800000000004</v>
      </c>
      <c r="Y9" s="8">
        <v>0.51263800000000004</v>
      </c>
      <c r="Z9" s="8">
        <v>0.51263800000000004</v>
      </c>
      <c r="AA9" s="8">
        <v>0.51263800000000004</v>
      </c>
      <c r="AB9" s="8">
        <v>0.51263800000000004</v>
      </c>
      <c r="AC9" s="8">
        <v>0.51263800000000004</v>
      </c>
      <c r="AD9" s="8">
        <v>0.51263800000000004</v>
      </c>
      <c r="AE9" s="8">
        <v>0.51263800000000004</v>
      </c>
      <c r="AF9" s="8">
        <v>0.51263800000000004</v>
      </c>
      <c r="AG9" s="8">
        <v>0.51263800000000004</v>
      </c>
      <c r="AH9" s="8">
        <v>0.51263800000000004</v>
      </c>
      <c r="AI9" s="8">
        <v>0.51263800000000004</v>
      </c>
      <c r="AJ9" s="8">
        <v>0.51263800000000004</v>
      </c>
      <c r="AK9" s="8">
        <v>0.51263800000000004</v>
      </c>
      <c r="AL9" s="8">
        <v>0.51263800000000004</v>
      </c>
      <c r="AM9" s="8">
        <v>0.51263800000000004</v>
      </c>
      <c r="AN9" s="8">
        <v>0.51263800000000004</v>
      </c>
      <c r="AO9" s="8">
        <v>0.51263800000000004</v>
      </c>
      <c r="AP9" s="8">
        <v>0.51263800000000004</v>
      </c>
      <c r="AQ9" s="8">
        <v>0.51263800000000004</v>
      </c>
      <c r="AR9" s="8">
        <v>0.51263800000000004</v>
      </c>
      <c r="AS9" s="8">
        <v>0.51263800000000004</v>
      </c>
      <c r="AT9" s="8">
        <v>0.51263800000000004</v>
      </c>
      <c r="AU9" s="8">
        <v>0.51263800000000004</v>
      </c>
      <c r="AV9" s="8">
        <v>0.51263800000000004</v>
      </c>
      <c r="AW9" s="8">
        <v>0.51263800000000004</v>
      </c>
      <c r="AX9" s="8">
        <v>0.51263800000000004</v>
      </c>
      <c r="AY9" s="8">
        <v>0.51263800000000004</v>
      </c>
      <c r="AZ9" s="8">
        <v>0.51263800000000004</v>
      </c>
      <c r="BA9" s="8">
        <v>0.51263800000000004</v>
      </c>
      <c r="BB9" s="8">
        <v>0.51263800000000004</v>
      </c>
      <c r="BC9" s="8">
        <v>0.51263800000000004</v>
      </c>
      <c r="BD9" s="8">
        <v>0.51263800000000004</v>
      </c>
      <c r="BE9" s="8">
        <v>0.51263800000000004</v>
      </c>
      <c r="BF9" s="8">
        <v>0.51263800000000004</v>
      </c>
      <c r="BG9" s="8">
        <v>0.51263800000000004</v>
      </c>
      <c r="BH9" s="8">
        <v>0.51263800000000004</v>
      </c>
      <c r="BI9" s="8">
        <v>0.51263800000000004</v>
      </c>
      <c r="BJ9" s="8">
        <v>0.51263800000000004</v>
      </c>
      <c r="BK9" s="8">
        <v>0.51263800000000004</v>
      </c>
      <c r="BL9" s="8">
        <v>0.51263800000000004</v>
      </c>
      <c r="BM9" s="8">
        <v>0.51263800000000004</v>
      </c>
      <c r="BN9" s="8">
        <v>0.51263800000000004</v>
      </c>
      <c r="BO9" s="8">
        <v>0.51263800000000004</v>
      </c>
      <c r="BP9" s="8">
        <v>0.51263800000000004</v>
      </c>
      <c r="BQ9" s="8">
        <v>0.51263800000000004</v>
      </c>
      <c r="BR9" s="8">
        <v>0.51263800000000004</v>
      </c>
    </row>
    <row r="10" spans="1:70">
      <c r="A10" s="8" t="s">
        <v>38</v>
      </c>
      <c r="B10" s="8">
        <v>0.51311399999999996</v>
      </c>
      <c r="C10" s="8">
        <v>0.51311399999999996</v>
      </c>
      <c r="D10" s="8">
        <v>0.51311399999999996</v>
      </c>
      <c r="E10" s="8">
        <v>0.51311399999999996</v>
      </c>
      <c r="F10" s="8">
        <v>0.51311399999999996</v>
      </c>
      <c r="G10" s="8">
        <v>0.51311399999999996</v>
      </c>
      <c r="H10" s="8">
        <v>0.51311399999999996</v>
      </c>
      <c r="I10" s="8">
        <v>0.51311399999999996</v>
      </c>
      <c r="J10" s="8">
        <v>0.51311399999999996</v>
      </c>
      <c r="K10" s="8">
        <v>0.51311399999999996</v>
      </c>
      <c r="L10" s="8">
        <v>0.51311399999999996</v>
      </c>
      <c r="M10" s="8">
        <v>0.51311399999999996</v>
      </c>
      <c r="N10" s="8">
        <v>0.51311399999999996</v>
      </c>
      <c r="O10" s="8">
        <v>0.51311399999999996</v>
      </c>
      <c r="P10" s="8">
        <v>0.51311399999999996</v>
      </c>
      <c r="Q10" s="8">
        <v>0.51311399999999996</v>
      </c>
      <c r="R10" s="8">
        <v>0.51311399999999996</v>
      </c>
      <c r="S10" s="8">
        <v>0.51311399999999996</v>
      </c>
      <c r="T10" s="8">
        <v>0.51311399999999996</v>
      </c>
      <c r="U10" s="8">
        <v>0.51311399999999996</v>
      </c>
      <c r="V10" s="8">
        <v>0.51311399999999996</v>
      </c>
      <c r="W10" s="8">
        <v>0.51311399999999996</v>
      </c>
      <c r="X10" s="8">
        <v>0.51311399999999996</v>
      </c>
      <c r="Y10" s="8">
        <v>0.51311399999999996</v>
      </c>
      <c r="Z10" s="8">
        <v>0.51311399999999996</v>
      </c>
      <c r="AA10" s="8">
        <v>0.51311399999999996</v>
      </c>
      <c r="AB10" s="8">
        <v>0.51311399999999996</v>
      </c>
      <c r="AC10" s="8">
        <v>0.51311399999999996</v>
      </c>
      <c r="AD10" s="8">
        <v>0.51311399999999996</v>
      </c>
      <c r="AE10" s="8">
        <v>0.51311399999999996</v>
      </c>
      <c r="AF10" s="8">
        <v>0.51311399999999996</v>
      </c>
      <c r="AG10" s="8">
        <v>0.51311399999999996</v>
      </c>
      <c r="AH10" s="8">
        <v>0.51311399999999996</v>
      </c>
      <c r="AI10" s="8">
        <v>0.51311399999999996</v>
      </c>
      <c r="AJ10" s="8">
        <v>0.51311399999999996</v>
      </c>
      <c r="AK10" s="8">
        <v>0.51311399999999996</v>
      </c>
      <c r="AL10" s="8">
        <v>0.51311399999999996</v>
      </c>
      <c r="AM10" s="8">
        <v>0.51311399999999996</v>
      </c>
      <c r="AN10" s="8">
        <v>0.51311399999999996</v>
      </c>
      <c r="AO10" s="8">
        <v>0.51311399999999996</v>
      </c>
      <c r="AP10" s="8">
        <v>0.51311399999999996</v>
      </c>
      <c r="AQ10" s="8">
        <v>0.51311399999999996</v>
      </c>
      <c r="AR10" s="8">
        <v>0.51311399999999996</v>
      </c>
      <c r="AS10" s="8">
        <v>0.51311399999999996</v>
      </c>
      <c r="AT10" s="8">
        <v>0.51311399999999996</v>
      </c>
      <c r="AU10" s="8">
        <v>0.51311399999999996</v>
      </c>
      <c r="AV10" s="8">
        <v>0.51311399999999996</v>
      </c>
      <c r="AW10" s="8">
        <v>0.51311399999999996</v>
      </c>
      <c r="AX10" s="8">
        <v>0.51311399999999996</v>
      </c>
      <c r="AY10" s="8">
        <v>0.51311399999999996</v>
      </c>
      <c r="AZ10" s="8">
        <v>0.51311399999999996</v>
      </c>
      <c r="BA10" s="8">
        <v>0.51311399999999996</v>
      </c>
      <c r="BB10" s="8">
        <v>0.51311399999999996</v>
      </c>
      <c r="BC10" s="8">
        <v>0.51311399999999996</v>
      </c>
      <c r="BD10" s="8">
        <v>0.51311399999999996</v>
      </c>
      <c r="BE10" s="8">
        <v>0.51311399999999996</v>
      </c>
      <c r="BF10" s="8">
        <v>0.51311399999999996</v>
      </c>
      <c r="BG10" s="8">
        <v>0.51311399999999996</v>
      </c>
      <c r="BH10" s="8">
        <v>0.51311399999999996</v>
      </c>
      <c r="BI10" s="8">
        <v>0.51311399999999996</v>
      </c>
      <c r="BJ10" s="8">
        <v>0.51311399999999996</v>
      </c>
      <c r="BK10" s="8">
        <v>0.51311399999999996</v>
      </c>
      <c r="BL10" s="8">
        <v>0.51311399999999996</v>
      </c>
      <c r="BM10" s="8">
        <v>0.51311399999999996</v>
      </c>
      <c r="BN10" s="8">
        <v>0.51311399999999996</v>
      </c>
      <c r="BO10" s="8">
        <v>0.51311399999999996</v>
      </c>
      <c r="BP10" s="8">
        <v>0.51311399999999996</v>
      </c>
      <c r="BQ10" s="8">
        <v>0.51311399999999996</v>
      </c>
      <c r="BR10" s="8">
        <v>0.51311399999999996</v>
      </c>
    </row>
    <row r="11" spans="1:70">
      <c r="A11" s="9" t="s">
        <v>39</v>
      </c>
      <c r="B11" s="9">
        <f t="shared" ref="B11:BN11" si="2">((1/(0.00000000000654))*(LN(((B5-B9)/(B8-0.1966))+1)))/(1000000000)</f>
        <v>0.14687909545109726</v>
      </c>
      <c r="C11" s="9">
        <f t="shared" si="2"/>
        <v>0.22830590044007004</v>
      </c>
      <c r="D11" s="9">
        <f t="shared" si="2"/>
        <v>2.4221880456977063</v>
      </c>
      <c r="E11" s="9">
        <f t="shared" si="2"/>
        <v>1.0592862476401568</v>
      </c>
      <c r="F11" s="9">
        <f t="shared" si="2"/>
        <v>1.0468332422820767</v>
      </c>
      <c r="G11" s="9">
        <f t="shared" si="2"/>
        <v>1.60107637474624</v>
      </c>
      <c r="H11" s="9">
        <f t="shared" si="2"/>
        <v>1.5995732494174735</v>
      </c>
      <c r="I11" s="9">
        <f t="shared" si="2"/>
        <v>0.45037561782173247</v>
      </c>
      <c r="J11" s="9">
        <f t="shared" si="2"/>
        <v>0.2138777741433317</v>
      </c>
      <c r="K11" s="9">
        <f t="shared" si="2"/>
        <v>1.5392392279123512</v>
      </c>
      <c r="L11" s="9">
        <f t="shared" si="2"/>
        <v>1.4379337399107264</v>
      </c>
      <c r="M11" s="9">
        <f t="shared" si="2"/>
        <v>1.4224472484632871</v>
      </c>
      <c r="N11" s="9">
        <f t="shared" si="2"/>
        <v>-0.18902606666131996</v>
      </c>
      <c r="O11" s="9">
        <f t="shared" si="2"/>
        <v>0.12294461082919272</v>
      </c>
      <c r="P11" s="9">
        <f t="shared" si="2"/>
        <v>-1.0898962839582405</v>
      </c>
      <c r="Q11" s="9">
        <f t="shared" si="2"/>
        <v>1.5878197132237757</v>
      </c>
      <c r="R11" s="9">
        <f t="shared" si="2"/>
        <v>1.2469072711202474</v>
      </c>
      <c r="S11" s="9">
        <f t="shared" si="2"/>
        <v>0.99008187641604617</v>
      </c>
      <c r="T11" s="9">
        <f t="shared" si="2"/>
        <v>0.86412935505223287</v>
      </c>
      <c r="U11" s="9">
        <f>((1/(0.00000000000654))*(LN(((U5-U9)/(U8-0.1966))+1)))/(1000000000)</f>
        <v>1.0448315727390138</v>
      </c>
      <c r="V11" s="9">
        <f t="shared" si="2"/>
        <v>1.0238996810226375</v>
      </c>
      <c r="W11" s="9">
        <f t="shared" si="2"/>
        <v>1.0696492424768218</v>
      </c>
      <c r="X11" s="9">
        <f t="shared" si="2"/>
        <v>1.5076262733431325</v>
      </c>
      <c r="Y11" s="9">
        <f t="shared" si="2"/>
        <v>1.1294313563644058</v>
      </c>
      <c r="Z11" s="9">
        <f t="shared" si="2"/>
        <v>1.7997646854677409</v>
      </c>
      <c r="AA11" s="9">
        <f t="shared" si="2"/>
        <v>5.1481892265017999</v>
      </c>
      <c r="AB11" s="9">
        <f t="shared" si="2"/>
        <v>1.9292613682149973</v>
      </c>
      <c r="AC11" s="9">
        <f t="shared" si="2"/>
        <v>1.8598678593905866</v>
      </c>
      <c r="AD11" s="9">
        <f t="shared" si="2"/>
        <v>1.0550125293399266</v>
      </c>
      <c r="AE11" s="9">
        <f t="shared" si="2"/>
        <v>1.5200493578706067</v>
      </c>
      <c r="AF11" s="9">
        <f t="shared" si="2"/>
        <v>1.4933747598268268</v>
      </c>
      <c r="AG11" s="9">
        <f t="shared" si="2"/>
        <v>1.4825120870430724</v>
      </c>
      <c r="AH11" s="9">
        <f t="shared" si="2"/>
        <v>0.60132375604207444</v>
      </c>
      <c r="AI11" s="9">
        <f t="shared" si="2"/>
        <v>0.8391038246106699</v>
      </c>
      <c r="AJ11" s="9">
        <f t="shared" si="2"/>
        <v>1.4431389771171206</v>
      </c>
      <c r="AK11" s="9">
        <f t="shared" si="2"/>
        <v>0.85849442250096264</v>
      </c>
      <c r="AL11" s="9">
        <f t="shared" si="2"/>
        <v>1.5901749087195782</v>
      </c>
      <c r="AM11" s="9">
        <f t="shared" si="2"/>
        <v>0.62345972711955633</v>
      </c>
      <c r="AN11" s="9">
        <f t="shared" si="2"/>
        <v>0.74158571841003729</v>
      </c>
      <c r="AO11" s="9">
        <f t="shared" si="2"/>
        <v>0.73272085652323649</v>
      </c>
      <c r="AP11" s="9">
        <f t="shared" si="2"/>
        <v>0.97023596507545695</v>
      </c>
      <c r="AQ11" s="9">
        <f t="shared" si="2"/>
        <v>0.695797718798432</v>
      </c>
      <c r="AR11" s="9">
        <f t="shared" si="2"/>
        <v>1.1217780466541916</v>
      </c>
      <c r="AS11" s="9">
        <f t="shared" si="2"/>
        <v>1.1475605322866973</v>
      </c>
      <c r="AT11" s="9">
        <f t="shared" si="2"/>
        <v>1.0883360561584452</v>
      </c>
      <c r="AU11" s="9">
        <f t="shared" si="2"/>
        <v>1.0398354258114959</v>
      </c>
      <c r="AV11" s="9">
        <f t="shared" si="2"/>
        <v>1.00266722906531</v>
      </c>
      <c r="AW11" s="9">
        <f t="shared" si="2"/>
        <v>0.72815578442830697</v>
      </c>
      <c r="AX11" s="9">
        <f t="shared" si="2"/>
        <v>1.5303380181249642</v>
      </c>
      <c r="AY11" s="9">
        <f t="shared" si="2"/>
        <v>5.361190865264331</v>
      </c>
      <c r="AZ11" s="9">
        <f t="shared" si="2"/>
        <v>1.6810229527935667</v>
      </c>
      <c r="BA11" s="9">
        <f t="shared" si="2"/>
        <v>1.6807486022098663</v>
      </c>
      <c r="BB11" s="9">
        <f t="shared" si="2"/>
        <v>1.2913023734300864</v>
      </c>
      <c r="BC11" s="9">
        <f t="shared" si="2"/>
        <v>1.1852753714419215</v>
      </c>
      <c r="BD11" s="9">
        <f t="shared" si="2"/>
        <v>3.3176450601448804</v>
      </c>
      <c r="BE11" s="9">
        <f t="shared" si="2"/>
        <v>-0.95514831724109472</v>
      </c>
      <c r="BF11" s="9">
        <f t="shared" si="2"/>
        <v>1.3855035660396535</v>
      </c>
      <c r="BG11" s="9">
        <f t="shared" si="2"/>
        <v>0.91593904391686143</v>
      </c>
      <c r="BH11" s="9">
        <f t="shared" si="2"/>
        <v>0.53395191486063798</v>
      </c>
      <c r="BI11" s="9">
        <f t="shared" si="2"/>
        <v>1.0672735888020528</v>
      </c>
      <c r="BJ11" s="9">
        <f t="shared" si="2"/>
        <v>0.95110913953109</v>
      </c>
      <c r="BK11" s="9">
        <f t="shared" si="2"/>
        <v>1.4787006737001935</v>
      </c>
      <c r="BL11" s="9">
        <f t="shared" si="2"/>
        <v>1.2420261641817445</v>
      </c>
      <c r="BM11" s="9">
        <f t="shared" si="2"/>
        <v>10.067850099023024</v>
      </c>
      <c r="BN11" s="9">
        <f t="shared" si="2"/>
        <v>2.4024011272679608</v>
      </c>
      <c r="BO11" s="9">
        <f>((1/(0.00000000000654))*(LN(((BO5-BO9)/(BO8-0.1966))+1)))/(1000000000)</f>
        <v>3.6474593211958259</v>
      </c>
      <c r="BP11" s="9">
        <f>((1/(0.00000000000654))*(LN(((BP5-BP9)/(BP8-0.1966))+1)))/(1000000000)</f>
        <v>1.055326590084982</v>
      </c>
      <c r="BQ11" s="9">
        <f>((1/(0.00000000000654))*(LN(((BQ5-BQ9)/(BQ8-0.1966))+1)))/(1000000000)</f>
        <v>1.240684089718777</v>
      </c>
      <c r="BR11" s="9">
        <f>((1/(0.00000000000654))*(LN(((BR5-BR9)/(BR8-0.1966))+1)))/(1000000000)</f>
        <v>1.2790630455327552</v>
      </c>
    </row>
    <row r="12" spans="1:70" ht="15.6">
      <c r="A12" s="10" t="s">
        <v>40</v>
      </c>
      <c r="B12" s="10">
        <f t="shared" ref="B12:BN12" si="3">((1/(0.00000000000654))*(LN(((B5-B10)/(B8-0.222))+1)))/(1000000000)</f>
        <v>0.80518538460996203</v>
      </c>
      <c r="C12" s="10">
        <f t="shared" si="3"/>
        <v>0.85088279193796235</v>
      </c>
      <c r="D12" s="10">
        <f t="shared" si="3"/>
        <v>2.6834660803541635</v>
      </c>
      <c r="E12" s="10">
        <f t="shared" si="3"/>
        <v>1.526069254750581</v>
      </c>
      <c r="F12" s="10">
        <f t="shared" si="3"/>
        <v>1.4946359560878879</v>
      </c>
      <c r="G12" s="10">
        <f t="shared" si="3"/>
        <v>2.0405213309958543</v>
      </c>
      <c r="H12" s="10">
        <f t="shared" si="3"/>
        <v>2.0471295122848994</v>
      </c>
      <c r="I12" s="10">
        <f t="shared" si="3"/>
        <v>0.95090227527144</v>
      </c>
      <c r="J12" s="10">
        <f t="shared" si="3"/>
        <v>0.8192209217967692</v>
      </c>
      <c r="K12" s="10">
        <f t="shared" si="3"/>
        <v>1.8521058490537161</v>
      </c>
      <c r="L12" s="10">
        <f t="shared" si="3"/>
        <v>1.7924701525068822</v>
      </c>
      <c r="M12" s="10">
        <f t="shared" si="3"/>
        <v>1.7799000822069861</v>
      </c>
      <c r="N12" s="10">
        <f t="shared" si="3"/>
        <v>1.244153900058351</v>
      </c>
      <c r="O12" s="10">
        <f t="shared" si="3"/>
        <v>0.81091292115008073</v>
      </c>
      <c r="P12" s="10">
        <f t="shared" si="3"/>
        <v>0.90263817122776768</v>
      </c>
      <c r="Q12" s="10">
        <f t="shared" si="3"/>
        <v>1.8706467881388837</v>
      </c>
      <c r="R12" s="10">
        <f t="shared" si="3"/>
        <v>1.6137689285710317</v>
      </c>
      <c r="S12" s="10">
        <f t="shared" si="3"/>
        <v>1.431689083820451</v>
      </c>
      <c r="T12" s="10">
        <f t="shared" si="3"/>
        <v>1.3056005289436396</v>
      </c>
      <c r="U12" s="10">
        <f>((1/(0.00000000000654))*(LN(((U5-U10)/(U8-0.222))+1)))/(1000000000)</f>
        <v>1.4673211093700482</v>
      </c>
      <c r="V12" s="10">
        <f t="shared" si="3"/>
        <v>1.4491115419621206</v>
      </c>
      <c r="W12" s="10">
        <f t="shared" si="3"/>
        <v>1.488378503427586</v>
      </c>
      <c r="X12" s="10">
        <f t="shared" si="3"/>
        <v>1.8183837243390066</v>
      </c>
      <c r="Y12" s="10">
        <f t="shared" si="3"/>
        <v>1.5363887190016197</v>
      </c>
      <c r="Z12" s="10">
        <f t="shared" si="3"/>
        <v>2.0948684631919616</v>
      </c>
      <c r="AA12" s="10">
        <f t="shared" si="3"/>
        <v>1.6785028571045797</v>
      </c>
      <c r="AB12" s="10">
        <f t="shared" si="3"/>
        <v>2.1555634360520122</v>
      </c>
      <c r="AC12" s="10">
        <f t="shared" si="3"/>
        <v>2.1015768480964847</v>
      </c>
      <c r="AD12" s="10">
        <f t="shared" si="3"/>
        <v>1.4514703396887823</v>
      </c>
      <c r="AE12" s="10">
        <f t="shared" si="3"/>
        <v>1.8712586258494925</v>
      </c>
      <c r="AF12" s="10">
        <f t="shared" si="3"/>
        <v>1.8061991591716009</v>
      </c>
      <c r="AG12" s="10">
        <f t="shared" si="3"/>
        <v>1.7963874280290819</v>
      </c>
      <c r="AH12" s="10">
        <f t="shared" si="3"/>
        <v>1.0579047602705725</v>
      </c>
      <c r="AI12" s="10">
        <f t="shared" si="3"/>
        <v>1.3072680136037855</v>
      </c>
      <c r="AJ12" s="10">
        <f t="shared" si="3"/>
        <v>1.8796570576131897</v>
      </c>
      <c r="AK12" s="10">
        <f t="shared" si="3"/>
        <v>1.3603678987358228</v>
      </c>
      <c r="AL12" s="10">
        <f t="shared" si="3"/>
        <v>1.956239620357159</v>
      </c>
      <c r="AM12" s="10">
        <f t="shared" si="3"/>
        <v>1.1152676336570198</v>
      </c>
      <c r="AN12" s="10">
        <f t="shared" si="3"/>
        <v>1.2320181665596577</v>
      </c>
      <c r="AO12" s="10">
        <f t="shared" si="3"/>
        <v>1.2242674931880755</v>
      </c>
      <c r="AP12" s="10">
        <f t="shared" si="3"/>
        <v>1.5026311812830315</v>
      </c>
      <c r="AQ12" s="10">
        <f t="shared" si="3"/>
        <v>1.1993776630286512</v>
      </c>
      <c r="AR12" s="10">
        <f t="shared" si="3"/>
        <v>1.6567857293931325</v>
      </c>
      <c r="AS12" s="10">
        <f t="shared" si="3"/>
        <v>1.6668049779586023</v>
      </c>
      <c r="AT12" s="10">
        <f t="shared" si="3"/>
        <v>1.6157945824846345</v>
      </c>
      <c r="AU12" s="10">
        <f t="shared" si="3"/>
        <v>1.5146613184230939</v>
      </c>
      <c r="AV12" s="10">
        <f t="shared" si="3"/>
        <v>1.4690944739607201</v>
      </c>
      <c r="AW12" s="10">
        <f t="shared" si="3"/>
        <v>1.1480904937476639</v>
      </c>
      <c r="AX12" s="10">
        <f t="shared" si="3"/>
        <v>1.8343332804324959</v>
      </c>
      <c r="AY12" s="10">
        <f t="shared" si="3"/>
        <v>3.2176288541858713</v>
      </c>
      <c r="AZ12" s="10">
        <f t="shared" si="3"/>
        <v>1.9525829444644134</v>
      </c>
      <c r="BA12" s="10">
        <f t="shared" si="3"/>
        <v>1.9536333456546864</v>
      </c>
      <c r="BB12" s="10">
        <f t="shared" si="3"/>
        <v>1.6474718544259479</v>
      </c>
      <c r="BC12" s="10">
        <f t="shared" si="3"/>
        <v>1.6189235721934503</v>
      </c>
      <c r="BD12" s="10">
        <f t="shared" si="3"/>
        <v>3.0630307893476538</v>
      </c>
      <c r="BE12" s="10">
        <f t="shared" si="3"/>
        <v>-16.216279606564974</v>
      </c>
      <c r="BF12" s="10">
        <f t="shared" si="3"/>
        <v>1.7769044225894639</v>
      </c>
      <c r="BG12" s="10">
        <f t="shared" si="3"/>
        <v>1.6432470434921833</v>
      </c>
      <c r="BH12" s="10">
        <f t="shared" si="3"/>
        <v>1.0812010299183163</v>
      </c>
      <c r="BI12" s="10">
        <f t="shared" si="3"/>
        <v>1.5270350716212913</v>
      </c>
      <c r="BJ12" s="10">
        <f t="shared" si="3"/>
        <v>1.4259155480285046</v>
      </c>
      <c r="BK12" s="10">
        <f t="shared" si="3"/>
        <v>1.7886879708949666</v>
      </c>
      <c r="BL12" s="10">
        <f t="shared" si="3"/>
        <v>1.6782817165855843</v>
      </c>
      <c r="BM12" s="10">
        <f t="shared" si="3"/>
        <v>3.5403192893390072</v>
      </c>
      <c r="BN12" s="10">
        <f t="shared" si="3"/>
        <v>2.5479140769359279</v>
      </c>
      <c r="BO12" s="10">
        <f>((1/(0.00000000000654))*(LN(((BO5-BO10)/(BO8-0.222))+1)))/(1000000000)</f>
        <v>3.4395910176099305</v>
      </c>
      <c r="BP12" s="10">
        <f>((1/(0.00000000000654))*(LN(((BP5-BP10)/(BP8-0.222))+1)))/(1000000000)</f>
        <v>1.5312623343908849</v>
      </c>
      <c r="BQ12" s="10">
        <f>((1/(0.00000000000654))*(LN(((BQ5-BQ10)/(BQ8-0.222))+1)))/(1000000000)</f>
        <v>1.8223019628387216</v>
      </c>
      <c r="BR12" s="10">
        <f>((1/(0.00000000000654))*(LN(((BR5-BR10)/(BR8-0.222))+1)))/(1000000000)</f>
        <v>2.032262824361081</v>
      </c>
    </row>
    <row r="13" spans="1:70">
      <c r="A13" s="9" t="s">
        <v>41</v>
      </c>
      <c r="B13" s="9">
        <f t="shared" ref="B13:BN13" si="4">(((B5/B9)-1)*10000)</f>
        <v>-1.4841153197076018</v>
      </c>
      <c r="C13" s="9">
        <f t="shared" si="4"/>
        <v>-2.3844602512002044</v>
      </c>
      <c r="D13" s="9">
        <f t="shared" si="4"/>
        <v>-4.7143687403539136</v>
      </c>
      <c r="E13" s="9">
        <f t="shared" si="4"/>
        <v>-9.7444547740888066</v>
      </c>
      <c r="F13" s="9">
        <f t="shared" si="4"/>
        <v>-10.278400990033632</v>
      </c>
      <c r="G13" s="9">
        <f t="shared" si="4"/>
        <v>-9.5143179878842687</v>
      </c>
      <c r="H13" s="9">
        <f t="shared" si="4"/>
        <v>-9.2558685763632909</v>
      </c>
      <c r="I13" s="9">
        <f t="shared" si="4"/>
        <v>-5.5564245255257383</v>
      </c>
      <c r="J13" s="9">
        <f t="shared" si="4"/>
        <v>-2.3339532010668851</v>
      </c>
      <c r="K13" s="9">
        <f t="shared" si="4"/>
        <v>-15.879241772931429</v>
      </c>
      <c r="L13" s="9">
        <f t="shared" si="4"/>
        <v>-13.881713255463612</v>
      </c>
      <c r="M13" s="9">
        <f t="shared" si="4"/>
        <v>-13.783770038334753</v>
      </c>
      <c r="N13" s="9">
        <f t="shared" si="4"/>
        <v>0.68795265941057337</v>
      </c>
      <c r="O13" s="9">
        <f t="shared" si="4"/>
        <v>-1.1853643862991259</v>
      </c>
      <c r="P13" s="9">
        <f t="shared" si="4"/>
        <v>3.4640763671278663</v>
      </c>
      <c r="Q13" s="9">
        <f t="shared" si="4"/>
        <v>-17.779763130545412</v>
      </c>
      <c r="R13" s="9">
        <f t="shared" si="4"/>
        <v>-13.619660312140791</v>
      </c>
      <c r="S13" s="9">
        <f t="shared" si="4"/>
        <v>-10.31914439447057</v>
      </c>
      <c r="T13" s="9">
        <f t="shared" si="4"/>
        <v>-9.8163899257197595</v>
      </c>
      <c r="U13" s="9">
        <f>(((U5/U9)-1)*10000)</f>
        <v>-11.094329775204193</v>
      </c>
      <c r="V13" s="9">
        <f t="shared" si="4"/>
        <v>-10.94587510361178</v>
      </c>
      <c r="W13" s="9">
        <f t="shared" si="4"/>
        <v>-11.283913963233694</v>
      </c>
      <c r="X13" s="9">
        <f t="shared" si="4"/>
        <v>-16.193758461827692</v>
      </c>
      <c r="Y13" s="9">
        <f t="shared" si="4"/>
        <v>-11.823422224765956</v>
      </c>
      <c r="Z13" s="9">
        <f t="shared" si="4"/>
        <v>-14.842120264615399</v>
      </c>
      <c r="AA13" s="9">
        <f t="shared" si="4"/>
        <v>5.6316253991806065</v>
      </c>
      <c r="AB13" s="9">
        <f t="shared" si="4"/>
        <v>-19.054769826644112</v>
      </c>
      <c r="AC13" s="9">
        <f t="shared" si="4"/>
        <v>-18.557148684996694</v>
      </c>
      <c r="AD13" s="9">
        <f t="shared" si="4"/>
        <v>-12.075954093427876</v>
      </c>
      <c r="AE13" s="9">
        <f t="shared" si="4"/>
        <v>-13.698177363860031</v>
      </c>
      <c r="AF13" s="9">
        <f t="shared" si="4"/>
        <v>-16.124937283574781</v>
      </c>
      <c r="AG13" s="9">
        <f t="shared" si="4"/>
        <v>-16.105620445896474</v>
      </c>
      <c r="AH13" s="9">
        <f t="shared" si="4"/>
        <v>-7.6718499419015096</v>
      </c>
      <c r="AI13" s="9">
        <f t="shared" si="4"/>
        <v>-8.978841493152423</v>
      </c>
      <c r="AJ13" s="9">
        <f t="shared" si="4"/>
        <v>-10.372683242326763</v>
      </c>
      <c r="AK13" s="9">
        <f t="shared" si="4"/>
        <v>-8.2722324782824597</v>
      </c>
      <c r="AL13" s="9">
        <f t="shared" si="4"/>
        <v>-12.541209940627462</v>
      </c>
      <c r="AM13" s="9">
        <f t="shared" si="4"/>
        <v>-7.1466842055822877</v>
      </c>
      <c r="AN13" s="9">
        <f t="shared" si="4"/>
        <v>-7.9471950133791491</v>
      </c>
      <c r="AO13" s="9">
        <f t="shared" si="4"/>
        <v>-7.8721838818218703</v>
      </c>
      <c r="AP13" s="9">
        <f t="shared" si="4"/>
        <v>-7.9650249976881415</v>
      </c>
      <c r="AQ13" s="9">
        <f t="shared" si="4"/>
        <v>-7.40933857175885</v>
      </c>
      <c r="AR13" s="9">
        <f t="shared" si="4"/>
        <v>-8.1069681482404121</v>
      </c>
      <c r="AS13" s="9">
        <f t="shared" si="4"/>
        <v>-8.4726418052805119</v>
      </c>
      <c r="AT13" s="9">
        <f t="shared" si="4"/>
        <v>-8.2544873253431739</v>
      </c>
      <c r="AU13" s="9">
        <f t="shared" si="4"/>
        <v>-9.4852076205698133</v>
      </c>
      <c r="AV13" s="9">
        <f t="shared" si="4"/>
        <v>-9.6312286190902707</v>
      </c>
      <c r="AW13" s="9">
        <f t="shared" si="4"/>
        <v>-9.5892485734005994</v>
      </c>
      <c r="AX13" s="9">
        <f t="shared" si="4"/>
        <v>-16.540752900398026</v>
      </c>
      <c r="AY13" s="9">
        <f t="shared" si="4"/>
        <v>-3.0977688246458523</v>
      </c>
      <c r="AZ13" s="9">
        <f t="shared" si="4"/>
        <v>-17.945514755588476</v>
      </c>
      <c r="BA13" s="9">
        <f t="shared" si="4"/>
        <v>-17.834321504688333</v>
      </c>
      <c r="BB13" s="9">
        <f t="shared" si="4"/>
        <v>-14.128352016533618</v>
      </c>
      <c r="BC13" s="9">
        <f t="shared" si="4"/>
        <v>-10.906488470106002</v>
      </c>
      <c r="BD13" s="9">
        <f t="shared" si="4"/>
        <v>-9.5498228469104163</v>
      </c>
      <c r="BE13" s="9">
        <f t="shared" si="4"/>
        <v>-3.9015042126677724</v>
      </c>
      <c r="BF13" s="9">
        <f t="shared" si="4"/>
        <v>-12.295978648864114</v>
      </c>
      <c r="BG13" s="9">
        <f t="shared" si="4"/>
        <v>-4.924983143735906</v>
      </c>
      <c r="BH13" s="9">
        <f t="shared" si="4"/>
        <v>-5.609296034346789</v>
      </c>
      <c r="BI13" s="9">
        <f t="shared" si="4"/>
        <v>-9.960538905422478</v>
      </c>
      <c r="BJ13" s="9">
        <f t="shared" si="4"/>
        <v>-9.2576460296367458</v>
      </c>
      <c r="BK13" s="9">
        <f t="shared" si="4"/>
        <v>-16.385825758782335</v>
      </c>
      <c r="BL13" s="9">
        <f t="shared" si="4"/>
        <v>-10.807664630861913</v>
      </c>
      <c r="BM13" s="9">
        <f t="shared" si="4"/>
        <v>-3.5384545955108315</v>
      </c>
      <c r="BN13" s="9">
        <f t="shared" si="4"/>
        <v>-15.715397028159828</v>
      </c>
      <c r="BO13" s="9">
        <f>(((BO5/BO9)-1)*10000)</f>
        <v>-34.471570856576818</v>
      </c>
      <c r="BP13" s="9">
        <f>(((BP5/BP9)-1)*10000)</f>
        <v>-9.4836720743074476</v>
      </c>
      <c r="BQ13" s="9">
        <f>(((BQ5/BQ9)-1)*10000)</f>
        <v>-7.092961941979059</v>
      </c>
      <c r="BR13" s="9">
        <f>(((BR5/BR9)-1)*10000)</f>
        <v>-4.4804321563918226</v>
      </c>
    </row>
    <row r="14" spans="1:70" ht="15.6">
      <c r="A14" s="11" t="s">
        <v>42</v>
      </c>
      <c r="B14" s="11">
        <v>0.8</v>
      </c>
      <c r="C14" s="11">
        <v>0.8</v>
      </c>
      <c r="D14" s="11">
        <v>0.51400000000000001</v>
      </c>
      <c r="E14" s="11">
        <v>0.38</v>
      </c>
      <c r="F14" s="11">
        <v>0.5</v>
      </c>
      <c r="G14" s="11">
        <v>0.502</v>
      </c>
      <c r="H14" s="11">
        <v>0.502</v>
      </c>
      <c r="I14" s="11">
        <v>0.35</v>
      </c>
      <c r="J14" s="11">
        <v>0.8</v>
      </c>
      <c r="K14" s="11">
        <v>0.5</v>
      </c>
      <c r="L14" s="11">
        <v>0.5</v>
      </c>
      <c r="M14" s="11">
        <v>0.5</v>
      </c>
      <c r="N14" s="11">
        <v>0.51400000000000001</v>
      </c>
      <c r="O14" s="11">
        <v>0.8</v>
      </c>
      <c r="P14" s="11">
        <v>0.51400000000000001</v>
      </c>
      <c r="Q14" s="11">
        <v>0.5</v>
      </c>
      <c r="R14" s="11">
        <v>0.5</v>
      </c>
      <c r="S14" s="11">
        <v>0.5</v>
      </c>
      <c r="T14" s="11">
        <v>0.49399999999999999</v>
      </c>
      <c r="U14" s="11">
        <v>0.5</v>
      </c>
      <c r="V14" s="11">
        <v>0.5</v>
      </c>
      <c r="W14" s="11">
        <v>0.505</v>
      </c>
      <c r="X14" s="11">
        <v>0.5</v>
      </c>
      <c r="Y14" s="11">
        <v>0.503</v>
      </c>
      <c r="Z14" s="11">
        <v>0.5</v>
      </c>
      <c r="AA14" s="11">
        <v>0.6</v>
      </c>
      <c r="AB14" s="11">
        <v>0.5</v>
      </c>
      <c r="AC14" s="11">
        <v>0.5</v>
      </c>
      <c r="AD14" s="11">
        <v>0.503</v>
      </c>
      <c r="AE14" s="11">
        <v>0.5</v>
      </c>
      <c r="AF14" s="11">
        <v>0.375</v>
      </c>
      <c r="AG14" s="11">
        <v>0.375</v>
      </c>
      <c r="AH14" s="11">
        <v>0.374</v>
      </c>
      <c r="AI14" s="11">
        <v>0.373</v>
      </c>
      <c r="AJ14" s="11">
        <v>0.36099999999999999</v>
      </c>
      <c r="AK14" s="11">
        <v>0.36</v>
      </c>
      <c r="AL14" s="11">
        <v>0.36199999999999999</v>
      </c>
      <c r="AM14" s="11">
        <v>0.39</v>
      </c>
      <c r="AN14" s="11">
        <v>0.38800000000000001</v>
      </c>
      <c r="AO14" s="11">
        <v>0.38800000000000001</v>
      </c>
      <c r="AP14" s="11">
        <v>0.38600000000000001</v>
      </c>
      <c r="AQ14" s="11">
        <v>0.38900000000000001</v>
      </c>
      <c r="AR14" s="11">
        <v>0.38400000000000001</v>
      </c>
      <c r="AS14" s="11">
        <v>0.4</v>
      </c>
      <c r="AT14" s="11">
        <v>0.4</v>
      </c>
      <c r="AU14" s="11">
        <v>0.38700000000000001</v>
      </c>
      <c r="AV14" s="11">
        <v>0.39600000000000002</v>
      </c>
      <c r="AW14" s="11">
        <v>0.35099999999999998</v>
      </c>
      <c r="AX14" s="11">
        <v>0.5</v>
      </c>
      <c r="AY14" s="11">
        <v>0.378</v>
      </c>
      <c r="AZ14" s="11">
        <v>0.375</v>
      </c>
      <c r="BA14" s="11">
        <v>0.375</v>
      </c>
      <c r="BB14" s="11">
        <v>0.5</v>
      </c>
      <c r="BC14" s="11">
        <v>0.499</v>
      </c>
      <c r="BD14" s="11">
        <v>0.498</v>
      </c>
      <c r="BE14" s="11">
        <v>0.37</v>
      </c>
      <c r="BF14" s="11">
        <v>0.58199999999999996</v>
      </c>
      <c r="BG14" s="11">
        <v>0.374</v>
      </c>
      <c r="BH14" s="11">
        <v>0.38500000000000001</v>
      </c>
      <c r="BI14" s="11">
        <v>0.4</v>
      </c>
      <c r="BJ14" s="11">
        <v>0.375</v>
      </c>
      <c r="BK14" s="11">
        <v>0.5</v>
      </c>
      <c r="BL14" s="11">
        <v>0.5</v>
      </c>
      <c r="BM14" s="11">
        <v>0.374</v>
      </c>
      <c r="BN14" s="11">
        <v>0.57999999999999996</v>
      </c>
      <c r="BO14" s="11">
        <v>0.57999999999999996</v>
      </c>
      <c r="BP14" s="11">
        <v>0.5</v>
      </c>
      <c r="BQ14" s="11">
        <v>0.38100000000000001</v>
      </c>
      <c r="BR14" s="11">
        <v>0.377</v>
      </c>
    </row>
    <row r="15" spans="1:70">
      <c r="A15" s="12" t="s">
        <v>43</v>
      </c>
      <c r="B15" s="12">
        <f t="shared" ref="B15:BR15" si="5">B5-(B8*((EXP(0.00000000000654*(B14*(1000000000)))-1)))</f>
        <v>0.51194588749268111</v>
      </c>
      <c r="C15" s="12">
        <f t="shared" si="5"/>
        <v>0.51191358399385967</v>
      </c>
      <c r="D15" s="12">
        <f t="shared" si="5"/>
        <v>0.51178529419581231</v>
      </c>
      <c r="E15" s="12">
        <f t="shared" si="5"/>
        <v>0.51182806659902447</v>
      </c>
      <c r="F15" s="12">
        <f t="shared" si="5"/>
        <v>0.51171837434708056</v>
      </c>
      <c r="G15" s="12">
        <f t="shared" si="5"/>
        <v>0.51165612200300181</v>
      </c>
      <c r="H15" s="12">
        <f t="shared" si="5"/>
        <v>0.51166537194140427</v>
      </c>
      <c r="I15" s="12">
        <f t="shared" si="5"/>
        <v>0.51212391117354505</v>
      </c>
      <c r="J15" s="12">
        <f t="shared" si="5"/>
        <v>0.5119354402695363</v>
      </c>
      <c r="K15" s="12">
        <f t="shared" si="5"/>
        <v>0.51144356356625031</v>
      </c>
      <c r="L15" s="12">
        <f t="shared" si="5"/>
        <v>0.5115291263939048</v>
      </c>
      <c r="M15" s="12">
        <f t="shared" si="5"/>
        <v>0.51153508617743582</v>
      </c>
      <c r="N15" s="12">
        <f t="shared" si="5"/>
        <v>0.51210739134989336</v>
      </c>
      <c r="O15" s="12">
        <f t="shared" si="5"/>
        <v>0.51194220971403837</v>
      </c>
      <c r="P15" s="12">
        <f t="shared" si="5"/>
        <v>0.51223777557019667</v>
      </c>
      <c r="Q15" s="12">
        <f t="shared" si="5"/>
        <v>0.51136860286485331</v>
      </c>
      <c r="R15" s="12">
        <f t="shared" si="5"/>
        <v>0.51157515750288129</v>
      </c>
      <c r="S15" s="12">
        <f t="shared" si="5"/>
        <v>0.51173178795136065</v>
      </c>
      <c r="T15" s="12">
        <f t="shared" si="5"/>
        <v>0.51178591249804273</v>
      </c>
      <c r="U15" s="12">
        <f>U5-(U8*((EXP(0.00000000000654*(U14*(1000000000)))-1)))</f>
        <v>0.51169701044348037</v>
      </c>
      <c r="V15" s="12">
        <f t="shared" si="5"/>
        <v>0.51170648388483075</v>
      </c>
      <c r="W15" s="12">
        <f t="shared" si="5"/>
        <v>0.51168175451053266</v>
      </c>
      <c r="X15" s="12">
        <f t="shared" si="5"/>
        <v>0.51143832359140806</v>
      </c>
      <c r="Y15" s="12">
        <f t="shared" si="5"/>
        <v>0.51165346618036922</v>
      </c>
      <c r="Z15" s="12">
        <f t="shared" si="5"/>
        <v>0.51144368323552769</v>
      </c>
      <c r="AA15" s="12">
        <f t="shared" si="5"/>
        <v>0.51212057617934048</v>
      </c>
      <c r="AB15" s="12">
        <f t="shared" si="5"/>
        <v>0.51126922288716559</v>
      </c>
      <c r="AC15" s="12">
        <f t="shared" si="5"/>
        <v>0.51129736625779276</v>
      </c>
      <c r="AD15" s="12">
        <f t="shared" si="5"/>
        <v>0.51166575362538469</v>
      </c>
      <c r="AE15" s="12">
        <f>AE5-(AE8*((EXP(0.00000000000654*(AE14*(1000000000)))-1)))</f>
        <v>0.51152206121218602</v>
      </c>
      <c r="AF15" s="12">
        <f t="shared" si="5"/>
        <v>0.51153543591404482</v>
      </c>
      <c r="AG15" s="12">
        <f t="shared" si="5"/>
        <v>0.51153769937741567</v>
      </c>
      <c r="AH15" s="12">
        <f t="shared" si="5"/>
        <v>0.51200767560191873</v>
      </c>
      <c r="AI15" s="12">
        <f t="shared" si="5"/>
        <v>0.51190183199623562</v>
      </c>
      <c r="AJ15" s="12">
        <f t="shared" si="5"/>
        <v>0.51177409246510519</v>
      </c>
      <c r="AK15" s="12">
        <f t="shared" si="5"/>
        <v>0.51192805108313955</v>
      </c>
      <c r="AL15" s="12">
        <f t="shared" si="5"/>
        <v>0.51167486185520028</v>
      </c>
      <c r="AM15" s="12">
        <f t="shared" si="5"/>
        <v>0.51199854811813672</v>
      </c>
      <c r="AN15" s="12">
        <f t="shared" si="5"/>
        <v>0.51194399495733545</v>
      </c>
      <c r="AO15" s="12">
        <f t="shared" si="5"/>
        <v>0.51194838849885527</v>
      </c>
      <c r="AP15" s="12">
        <f t="shared" si="5"/>
        <v>0.51189488596773247</v>
      </c>
      <c r="AQ15" s="12">
        <f t="shared" si="5"/>
        <v>0.51196950937062746</v>
      </c>
      <c r="AR15" s="12">
        <f t="shared" si="5"/>
        <v>0.51186997257691202</v>
      </c>
      <c r="AS15" s="12">
        <f t="shared" si="5"/>
        <v>0.51183970720695127</v>
      </c>
      <c r="AT15" s="12">
        <f t="shared" si="5"/>
        <v>0.51185503892503514</v>
      </c>
      <c r="AU15" s="12">
        <f t="shared" si="5"/>
        <v>0.51183411402229939</v>
      </c>
      <c r="AV15" s="12">
        <f t="shared" si="5"/>
        <v>0.51182905574754967</v>
      </c>
      <c r="AW15" s="12">
        <f t="shared" si="5"/>
        <v>0.51193126660518118</v>
      </c>
      <c r="AX15" s="12">
        <f t="shared" si="5"/>
        <v>0.51142223498881001</v>
      </c>
      <c r="AY15" s="12">
        <f t="shared" si="5"/>
        <v>0.51200359173656507</v>
      </c>
      <c r="AZ15" s="12">
        <f t="shared" si="5"/>
        <v>0.51143963813667404</v>
      </c>
      <c r="BA15" s="12">
        <f t="shared" si="5"/>
        <v>0.51144410549266961</v>
      </c>
      <c r="BB15" s="12">
        <f t="shared" si="5"/>
        <v>0.51154951013917027</v>
      </c>
      <c r="BC15" s="12">
        <f t="shared" si="5"/>
        <v>0.51167110359410251</v>
      </c>
      <c r="BD15" s="12">
        <f>BD5-(BD8*((EXP(0.00000000000654*(BD14*(1000000000)))-1)))</f>
        <v>0.51157989578107177</v>
      </c>
      <c r="BE15" s="12">
        <f>BE5-(BE8*((EXP(0.00000000000654*(BE14*(1000000000)))-1)))</f>
        <v>0.51188387181064376</v>
      </c>
      <c r="BF15" s="12">
        <f>BF5-(BF8*((EXP(0.00000000000654*(BF14*(1000000000)))-1)))</f>
        <v>0.51152200774249079</v>
      </c>
      <c r="BG15" s="12">
        <f t="shared" si="5"/>
        <v>0.51200697063151768</v>
      </c>
      <c r="BH15" s="12">
        <f t="shared" si="5"/>
        <v>0.51206203973056885</v>
      </c>
      <c r="BI15" s="12">
        <f t="shared" si="5"/>
        <v>0.51180336034309715</v>
      </c>
      <c r="BJ15" s="12">
        <f t="shared" si="5"/>
        <v>0.51186742880795633</v>
      </c>
      <c r="BK15" s="12">
        <f t="shared" si="5"/>
        <v>0.51143719055692927</v>
      </c>
      <c r="BL15" s="12">
        <f t="shared" si="5"/>
        <v>0.51166252230571296</v>
      </c>
      <c r="BM15" s="12">
        <f t="shared" si="5"/>
        <v>0.51198166806430889</v>
      </c>
      <c r="BN15" s="12">
        <f t="shared" si="5"/>
        <v>0.51127855180576065</v>
      </c>
      <c r="BO15" s="12">
        <f t="shared" si="5"/>
        <v>0.51040188804033515</v>
      </c>
      <c r="BP15" s="12">
        <f t="shared" si="5"/>
        <v>0.51173781899448412</v>
      </c>
      <c r="BQ15" s="12">
        <f t="shared" si="5"/>
        <v>0.51189524834396483</v>
      </c>
      <c r="BR15" s="12">
        <f t="shared" si="5"/>
        <v>0.51199048401349079</v>
      </c>
    </row>
    <row r="16" spans="1:70">
      <c r="A16" s="4" t="s">
        <v>44</v>
      </c>
      <c r="B16" s="4">
        <f t="shared" ref="B16:BR16" si="6">B9-(0.1967*((EXP(0.00000000000654*(B14*(1000000000)))-1)))</f>
        <v>0.51160616868303788</v>
      </c>
      <c r="C16" s="4">
        <f t="shared" si="6"/>
        <v>0.51160616868303788</v>
      </c>
      <c r="D16" s="4">
        <f t="shared" si="6"/>
        <v>0.51197566853822574</v>
      </c>
      <c r="E16" s="4">
        <f t="shared" si="6"/>
        <v>0.51214855322534869</v>
      </c>
      <c r="F16" s="4">
        <f t="shared" si="6"/>
        <v>0.51199373820605243</v>
      </c>
      <c r="G16" s="4">
        <f t="shared" si="6"/>
        <v>0.51199115692622665</v>
      </c>
      <c r="H16" s="4">
        <f t="shared" si="6"/>
        <v>0.51199115692622665</v>
      </c>
      <c r="I16" s="4">
        <f t="shared" si="6"/>
        <v>0.51218723799970545</v>
      </c>
      <c r="J16" s="4">
        <f t="shared" si="6"/>
        <v>0.51160616868303788</v>
      </c>
      <c r="K16" s="4">
        <f t="shared" si="6"/>
        <v>0.51199373820605243</v>
      </c>
      <c r="L16" s="4">
        <f t="shared" si="6"/>
        <v>0.51199373820605243</v>
      </c>
      <c r="M16" s="4">
        <f t="shared" si="6"/>
        <v>0.51199373820605243</v>
      </c>
      <c r="N16" s="4">
        <f t="shared" si="6"/>
        <v>0.51197566853822574</v>
      </c>
      <c r="O16" s="4">
        <f t="shared" si="6"/>
        <v>0.51160616868303788</v>
      </c>
      <c r="P16" s="4">
        <f t="shared" si="6"/>
        <v>0.51197566853822574</v>
      </c>
      <c r="Q16" s="4">
        <f t="shared" si="6"/>
        <v>0.51199373820605243</v>
      </c>
      <c r="R16" s="4">
        <f t="shared" si="6"/>
        <v>0.51199373820605243</v>
      </c>
      <c r="S16" s="4">
        <f t="shared" si="6"/>
        <v>0.51199373820605243</v>
      </c>
      <c r="T16" s="4">
        <f t="shared" si="6"/>
        <v>0.51200148184295402</v>
      </c>
      <c r="U16" s="4">
        <f>U9-(0.1967*((EXP(0.00000000000654*(U14*(1000000000)))-1)))</f>
        <v>0.51199373820605243</v>
      </c>
      <c r="V16" s="4">
        <f t="shared" si="6"/>
        <v>0.51199373820605243</v>
      </c>
      <c r="W16" s="4">
        <f t="shared" si="6"/>
        <v>0.51198728494318146</v>
      </c>
      <c r="X16" s="4">
        <f t="shared" si="6"/>
        <v>0.51199373820605243</v>
      </c>
      <c r="Y16" s="4">
        <f t="shared" si="6"/>
        <v>0.51198986627365251</v>
      </c>
      <c r="Z16" s="4">
        <f t="shared" si="6"/>
        <v>0.51199373820605243</v>
      </c>
      <c r="AA16" s="4">
        <f t="shared" si="6"/>
        <v>0.51186463284598815</v>
      </c>
      <c r="AB16" s="4">
        <f t="shared" si="6"/>
        <v>0.51199373820605243</v>
      </c>
      <c r="AC16" s="4">
        <f t="shared" si="6"/>
        <v>0.51199373820605243</v>
      </c>
      <c r="AD16" s="4">
        <f t="shared" si="6"/>
        <v>0.51198986627365251</v>
      </c>
      <c r="AE16" s="4">
        <f>AE9-(0.1967*((EXP(0.00000000000654*(AE14*(1000000000)))-1)))</f>
        <v>0.51199373820605243</v>
      </c>
      <c r="AF16" s="4">
        <f t="shared" si="6"/>
        <v>0.51215500121483304</v>
      </c>
      <c r="AG16" s="4">
        <f t="shared" si="6"/>
        <v>0.51215500121483304</v>
      </c>
      <c r="AH16" s="4">
        <f t="shared" si="6"/>
        <v>0.51215629078742819</v>
      </c>
      <c r="AI16" s="4">
        <f t="shared" si="6"/>
        <v>0.51215758035158954</v>
      </c>
      <c r="AJ16" s="4">
        <f t="shared" si="6"/>
        <v>0.51217305446371142</v>
      </c>
      <c r="AK16" s="4">
        <f t="shared" si="6"/>
        <v>0.51217434391823879</v>
      </c>
      <c r="AL16" s="4">
        <f t="shared" si="6"/>
        <v>0.51217176500075112</v>
      </c>
      <c r="AM16" s="4">
        <f t="shared" si="6"/>
        <v>0.51213565661381499</v>
      </c>
      <c r="AN16" s="4">
        <f t="shared" si="6"/>
        <v>0.51213823600359731</v>
      </c>
      <c r="AO16" s="4">
        <f t="shared" si="6"/>
        <v>0.51213823600359731</v>
      </c>
      <c r="AP16" s="4">
        <f t="shared" si="6"/>
        <v>0.5121408153596414</v>
      </c>
      <c r="AQ16" s="4">
        <f t="shared" si="6"/>
        <v>0.5121369463129235</v>
      </c>
      <c r="AR16" s="4">
        <f t="shared" si="6"/>
        <v>0.51214339468194769</v>
      </c>
      <c r="AS16" s="4">
        <f t="shared" si="6"/>
        <v>0.51212275915881544</v>
      </c>
      <c r="AT16" s="4">
        <f t="shared" si="6"/>
        <v>0.51212275915881544</v>
      </c>
      <c r="AU16" s="4">
        <f t="shared" si="6"/>
        <v>0.51213952568583654</v>
      </c>
      <c r="AV16" s="4">
        <f t="shared" si="6"/>
        <v>0.51212791824203474</v>
      </c>
      <c r="AW16" s="4">
        <f t="shared" si="6"/>
        <v>0.51218594862950573</v>
      </c>
      <c r="AX16" s="4">
        <f t="shared" si="6"/>
        <v>0.51199373820605243</v>
      </c>
      <c r="AY16" s="4">
        <f t="shared" si="6"/>
        <v>0.51215113244644439</v>
      </c>
      <c r="AZ16" s="4">
        <f t="shared" si="6"/>
        <v>0.51215500121483304</v>
      </c>
      <c r="BA16" s="4">
        <f t="shared" si="6"/>
        <v>0.51215500121483304</v>
      </c>
      <c r="BB16" s="4">
        <f t="shared" si="6"/>
        <v>0.51199373820605243</v>
      </c>
      <c r="BC16" s="4">
        <f t="shared" si="6"/>
        <v>0.51199502883330417</v>
      </c>
      <c r="BD16" s="4">
        <f>BD9-(0.1967*((EXP(0.00000000000654*(BD14*(1000000000)))-1)))</f>
        <v>0.51199631945211532</v>
      </c>
      <c r="BE16" s="4">
        <f>BE9-(0.1967*((EXP(0.00000000000654*(BE14*(1000000000)))-1)))</f>
        <v>0.5121614489934716</v>
      </c>
      <c r="BF16" s="4">
        <f>BF9-(0.1967*((EXP(0.00000000000654*(BF14*(1000000000)))-1)))</f>
        <v>0.51188787804253044</v>
      </c>
      <c r="BG16" s="4">
        <f t="shared" si="6"/>
        <v>0.51215629078742819</v>
      </c>
      <c r="BH16" s="4">
        <f t="shared" si="6"/>
        <v>0.51214210502501167</v>
      </c>
      <c r="BI16" s="4">
        <f t="shared" si="6"/>
        <v>0.51212275915881544</v>
      </c>
      <c r="BJ16" s="4">
        <f t="shared" si="6"/>
        <v>0.51215500121483304</v>
      </c>
      <c r="BK16" s="4">
        <f t="shared" si="6"/>
        <v>0.51199373820605243</v>
      </c>
      <c r="BL16" s="4">
        <f t="shared" si="6"/>
        <v>0.51199373820605243</v>
      </c>
      <c r="BM16" s="4">
        <f t="shared" si="6"/>
        <v>0.51215629078742819</v>
      </c>
      <c r="BN16" s="4">
        <f t="shared" si="6"/>
        <v>0.51189046067323518</v>
      </c>
      <c r="BO16" s="4">
        <f t="shared" si="6"/>
        <v>0.51189046067323518</v>
      </c>
      <c r="BP16" s="4">
        <f t="shared" si="6"/>
        <v>0.51199373820605243</v>
      </c>
      <c r="BQ16" s="4">
        <f t="shared" si="6"/>
        <v>0.51214726360214979</v>
      </c>
      <c r="BR16" s="4">
        <f t="shared" si="6"/>
        <v>0.51215242204434119</v>
      </c>
    </row>
    <row r="17" spans="1:70" ht="15.6">
      <c r="A17" s="10" t="s">
        <v>45</v>
      </c>
      <c r="B17" s="10">
        <f t="shared" ref="B17:BR17" si="7">(((B15/B16)-1)*10000)</f>
        <v>6.6402406858712126</v>
      </c>
      <c r="C17" s="10">
        <f t="shared" si="7"/>
        <v>6.0088272902003581</v>
      </c>
      <c r="D17" s="10">
        <f t="shared" si="7"/>
        <v>-3.7184255837185987</v>
      </c>
      <c r="E17" s="10">
        <f t="shared" si="7"/>
        <v>-6.2576887956800054</v>
      </c>
      <c r="F17" s="10">
        <f t="shared" si="7"/>
        <v>-5.3782661470958004</v>
      </c>
      <c r="G17" s="10">
        <f t="shared" si="7"/>
        <v>-6.5437638656928865</v>
      </c>
      <c r="H17" s="10">
        <f t="shared" si="7"/>
        <v>-6.3630978858753018</v>
      </c>
      <c r="I17" s="10">
        <f t="shared" si="7"/>
        <v>-1.2363999229603184</v>
      </c>
      <c r="J17" s="10">
        <f t="shared" si="7"/>
        <v>6.4360362844340102</v>
      </c>
      <c r="K17" s="10">
        <f t="shared" si="7"/>
        <v>-10.745729854623187</v>
      </c>
      <c r="L17" s="10">
        <f t="shared" si="7"/>
        <v>-9.0745604384845358</v>
      </c>
      <c r="M17" s="10">
        <f t="shared" si="7"/>
        <v>-8.9581569927721372</v>
      </c>
      <c r="N17" s="10">
        <f t="shared" si="7"/>
        <v>2.5728334325680891</v>
      </c>
      <c r="O17" s="10">
        <f t="shared" si="7"/>
        <v>6.5683537762173394</v>
      </c>
      <c r="P17" s="10">
        <f t="shared" si="7"/>
        <v>5.119521260048554</v>
      </c>
      <c r="Q17" s="10">
        <f t="shared" si="7"/>
        <v>-12.209823959752342</v>
      </c>
      <c r="R17" s="10">
        <f t="shared" si="7"/>
        <v>-8.1755043457709675</v>
      </c>
      <c r="S17" s="10">
        <f t="shared" si="7"/>
        <v>-5.116278484373904</v>
      </c>
      <c r="T17" s="10">
        <f t="shared" si="7"/>
        <v>-4.2103265821680225</v>
      </c>
      <c r="U17" s="10">
        <f>(((U15/U16)-1)*10000)</f>
        <v>-5.7955349925131738</v>
      </c>
      <c r="V17" s="10">
        <f t="shared" si="7"/>
        <v>-5.6105045782040008</v>
      </c>
      <c r="W17" s="10">
        <f t="shared" si="7"/>
        <v>-5.9675394611158339</v>
      </c>
      <c r="X17" s="10">
        <f t="shared" si="7"/>
        <v>-10.848074364941951</v>
      </c>
      <c r="Y17" s="10">
        <f t="shared" si="7"/>
        <v>-6.5704443670278057</v>
      </c>
      <c r="Z17" s="10">
        <f t="shared" si="7"/>
        <v>-10.743392535463858</v>
      </c>
      <c r="AA17" s="10">
        <f t="shared" si="7"/>
        <v>5.0002152313055603</v>
      </c>
      <c r="AB17" s="10">
        <f t="shared" si="7"/>
        <v>-14.150862888000493</v>
      </c>
      <c r="AC17" s="10">
        <f t="shared" si="7"/>
        <v>-13.601180957791836</v>
      </c>
      <c r="AD17" s="10">
        <f t="shared" si="7"/>
        <v>-6.3304504565053765</v>
      </c>
      <c r="AE17" s="10">
        <f>(((AE15/AE16)-1)*10000)</f>
        <v>-9.2125539565990344</v>
      </c>
      <c r="AF17" s="10">
        <f t="shared" si="7"/>
        <v>-12.097222507221339</v>
      </c>
      <c r="AG17" s="10">
        <f t="shared" si="7"/>
        <v>-12.053027617676682</v>
      </c>
      <c r="AH17" s="10">
        <f t="shared" si="7"/>
        <v>-2.901754565602932</v>
      </c>
      <c r="AI17" s="10">
        <f t="shared" si="7"/>
        <v>-4.9935481805885029</v>
      </c>
      <c r="AJ17" s="10">
        <f t="shared" si="7"/>
        <v>-7.7895936759886375</v>
      </c>
      <c r="AK17" s="10">
        <f t="shared" si="7"/>
        <v>-4.8087694751564047</v>
      </c>
      <c r="AL17" s="10">
        <f t="shared" si="7"/>
        <v>-9.7018847876184644</v>
      </c>
      <c r="AM17" s="10">
        <f t="shared" si="7"/>
        <v>-2.6771909728917631</v>
      </c>
      <c r="AN17" s="10">
        <f t="shared" si="7"/>
        <v>-3.7927464228726393</v>
      </c>
      <c r="AO17" s="10">
        <f t="shared" si="7"/>
        <v>-3.7069582272064583</v>
      </c>
      <c r="AP17" s="10">
        <f t="shared" si="7"/>
        <v>-4.8019877450355963</v>
      </c>
      <c r="AQ17" s="10">
        <f t="shared" si="7"/>
        <v>-3.2693783079207339</v>
      </c>
      <c r="AR17" s="10">
        <f t="shared" si="7"/>
        <v>-5.3387802688631414</v>
      </c>
      <c r="AS17" s="10">
        <f t="shared" si="7"/>
        <v>-5.5270332513457365</v>
      </c>
      <c r="AT17" s="10">
        <f t="shared" si="7"/>
        <v>-5.2276574120635466</v>
      </c>
      <c r="AU17" s="10">
        <f t="shared" si="7"/>
        <v>-5.9634464480773364</v>
      </c>
      <c r="AV17" s="10">
        <f t="shared" si="7"/>
        <v>-5.8357001022513177</v>
      </c>
      <c r="AW17" s="10">
        <f t="shared" si="7"/>
        <v>-4.9724523877714422</v>
      </c>
      <c r="AX17" s="10">
        <f t="shared" si="7"/>
        <v>-11.162308727541426</v>
      </c>
      <c r="AY17" s="10">
        <f t="shared" si="7"/>
        <v>-2.8808041324546174</v>
      </c>
      <c r="AZ17" s="10">
        <f t="shared" si="7"/>
        <v>-13.967706582229678</v>
      </c>
      <c r="BA17" s="10">
        <f t="shared" si="7"/>
        <v>-13.880479942149915</v>
      </c>
      <c r="BB17" s="10">
        <f t="shared" si="7"/>
        <v>-8.6764355446744545</v>
      </c>
      <c r="BC17" s="10">
        <f t="shared" si="7"/>
        <v>-6.3267262563038162</v>
      </c>
      <c r="BD17" s="10">
        <f>(((BD15/BD16)-1)*10000)</f>
        <v>-8.133333292106304</v>
      </c>
      <c r="BE17" s="10">
        <f>(((BE15/BE16)-1)*10000)</f>
        <v>-5.4197203513339787</v>
      </c>
      <c r="BF17" s="10">
        <f>(((BF15/BF16)-1)*10000)</f>
        <v>-7.1474695091189311</v>
      </c>
      <c r="BG17" s="10">
        <f t="shared" si="7"/>
        <v>-2.9155193169827509</v>
      </c>
      <c r="BH17" s="10">
        <f t="shared" si="7"/>
        <v>-1.5633413784421624</v>
      </c>
      <c r="BI17" s="10">
        <f t="shared" si="7"/>
        <v>-6.2367627684212223</v>
      </c>
      <c r="BJ17" s="10">
        <f t="shared" si="7"/>
        <v>-5.6149487204970594</v>
      </c>
      <c r="BK17" s="10">
        <f t="shared" si="7"/>
        <v>-10.870204215255308</v>
      </c>
      <c r="BL17" s="10">
        <f t="shared" si="7"/>
        <v>-6.4691396715121918</v>
      </c>
      <c r="BM17" s="10">
        <f t="shared" si="7"/>
        <v>-3.4095592743932368</v>
      </c>
      <c r="BN17" s="10">
        <f t="shared" si="7"/>
        <v>-11.953902533556882</v>
      </c>
      <c r="BO17" s="10">
        <f t="shared" si="7"/>
        <v>-29.079905707605214</v>
      </c>
      <c r="BP17" s="10">
        <f t="shared" si="7"/>
        <v>-4.998483232725448</v>
      </c>
      <c r="BQ17" s="10">
        <f t="shared" si="7"/>
        <v>-4.9207576823206978</v>
      </c>
      <c r="BR17" s="10">
        <f t="shared" si="7"/>
        <v>-3.1619108663782924</v>
      </c>
    </row>
    <row r="18" spans="1:70">
      <c r="A18" s="13"/>
      <c r="U18" s="13"/>
    </row>
    <row r="19" spans="1:70" ht="15.6">
      <c r="A19" s="3" t="s">
        <v>46</v>
      </c>
      <c r="B19">
        <v>0.71665109999999999</v>
      </c>
      <c r="C19">
        <v>0.71744790000000003</v>
      </c>
      <c r="D19">
        <v>0.71264380000000005</v>
      </c>
      <c r="E19">
        <v>0.86498090000000005</v>
      </c>
      <c r="F19">
        <v>0.71735260000000001</v>
      </c>
      <c r="G19">
        <v>0.72680860000000003</v>
      </c>
      <c r="H19">
        <v>0.72697239999999996</v>
      </c>
      <c r="I19">
        <v>0.71639750000000002</v>
      </c>
      <c r="J19">
        <v>0.72227479999999999</v>
      </c>
      <c r="K19">
        <v>0.78314760000000005</v>
      </c>
      <c r="L19" s="20">
        <v>0.79044800000000004</v>
      </c>
      <c r="M19" s="20">
        <v>0.79044800000000004</v>
      </c>
      <c r="N19">
        <v>0.70841299999999996</v>
      </c>
      <c r="O19">
        <v>0.7129316</v>
      </c>
      <c r="P19">
        <v>0.70658860000000001</v>
      </c>
      <c r="Q19">
        <v>0.74516629999999995</v>
      </c>
      <c r="R19">
        <v>0.7322166</v>
      </c>
      <c r="S19">
        <v>0.71295839999999999</v>
      </c>
      <c r="T19">
        <v>0.73093019999999997</v>
      </c>
      <c r="U19" s="3">
        <v>0.71882440000000003</v>
      </c>
      <c r="V19">
        <v>0.71878129999999996</v>
      </c>
      <c r="W19">
        <v>0.71837850000000003</v>
      </c>
      <c r="X19">
        <v>0.98162550000000004</v>
      </c>
      <c r="Y19">
        <v>0.75711309999999998</v>
      </c>
      <c r="Z19">
        <v>0.79327780000000003</v>
      </c>
      <c r="AA19">
        <v>0.72942059999999997</v>
      </c>
      <c r="AB19" s="20">
        <v>0.81041339999999995</v>
      </c>
      <c r="AC19" s="20">
        <v>0.81041339999999995</v>
      </c>
      <c r="AD19">
        <v>0.73417339999999998</v>
      </c>
      <c r="AE19">
        <v>0.7516716</v>
      </c>
      <c r="AF19">
        <v>0.85043369999999996</v>
      </c>
      <c r="AG19">
        <v>0.81639070000000002</v>
      </c>
      <c r="AH19">
        <v>0.74996220000000002</v>
      </c>
      <c r="AI19">
        <v>0.7375891</v>
      </c>
      <c r="AJ19">
        <v>0.90422860000000005</v>
      </c>
      <c r="AK19">
        <v>0.88722619999999996</v>
      </c>
      <c r="AL19">
        <v>0.87735529999999995</v>
      </c>
      <c r="AM19">
        <v>0.71126180000000006</v>
      </c>
      <c r="AN19">
        <v>0.72104369999999995</v>
      </c>
      <c r="AO19">
        <v>0.720966</v>
      </c>
      <c r="AP19">
        <v>0.75224500000000005</v>
      </c>
      <c r="AQ19">
        <v>0.7117909</v>
      </c>
      <c r="AR19">
        <v>0.75178120000000004</v>
      </c>
      <c r="AS19">
        <v>0.71685969999999999</v>
      </c>
      <c r="AT19">
        <v>0.7156034</v>
      </c>
      <c r="AU19">
        <v>0.74021459999999994</v>
      </c>
      <c r="AV19">
        <v>0.71775350000000004</v>
      </c>
      <c r="AW19">
        <v>0.71826909999999999</v>
      </c>
      <c r="AX19">
        <v>0.79944539999999997</v>
      </c>
      <c r="AY19">
        <v>1.2155866</v>
      </c>
      <c r="AZ19">
        <v>0.81081990000000004</v>
      </c>
      <c r="BA19">
        <v>0.81076990000000004</v>
      </c>
      <c r="BB19">
        <v>0.73864110000000005</v>
      </c>
      <c r="BC19">
        <v>0.73683980000000004</v>
      </c>
      <c r="BD19">
        <v>1.0793128999999999</v>
      </c>
      <c r="BE19">
        <v>0.82933029999999996</v>
      </c>
      <c r="BF19">
        <v>0.72933429999999999</v>
      </c>
      <c r="BG19">
        <v>0.82098130000000002</v>
      </c>
      <c r="BH19">
        <v>0.71800739999999996</v>
      </c>
      <c r="BI19">
        <v>0.71920859999999998</v>
      </c>
      <c r="BJ19">
        <v>0.72830189999999995</v>
      </c>
      <c r="BK19">
        <v>0.85908289999999998</v>
      </c>
      <c r="BL19">
        <v>0.76231490000000002</v>
      </c>
      <c r="BM19">
        <v>1.1971753000000001</v>
      </c>
      <c r="BN19" s="20">
        <v>0.75607349999999995</v>
      </c>
      <c r="BO19">
        <v>1.113216</v>
      </c>
      <c r="BP19">
        <v>0.74651120000000004</v>
      </c>
      <c r="BQ19">
        <v>0.8286713</v>
      </c>
      <c r="BR19">
        <v>1.5185709000000001</v>
      </c>
    </row>
    <row r="20" spans="1:70" ht="15.6">
      <c r="A20" s="3" t="s">
        <v>34</v>
      </c>
      <c r="B20">
        <v>11</v>
      </c>
      <c r="C20">
        <v>13.2</v>
      </c>
      <c r="D20">
        <v>12.9</v>
      </c>
      <c r="E20">
        <v>14.6</v>
      </c>
      <c r="F20">
        <v>15.7</v>
      </c>
      <c r="G20">
        <v>12.4</v>
      </c>
      <c r="H20">
        <v>10.199999999999999</v>
      </c>
      <c r="I20">
        <v>11.9</v>
      </c>
      <c r="J20">
        <v>15.2</v>
      </c>
      <c r="K20">
        <v>15.6</v>
      </c>
      <c r="N20">
        <v>12.3</v>
      </c>
      <c r="O20">
        <v>11.2</v>
      </c>
      <c r="P20">
        <v>18.7</v>
      </c>
      <c r="Q20">
        <v>23.3</v>
      </c>
      <c r="R20">
        <v>12.7</v>
      </c>
      <c r="S20">
        <v>11.6</v>
      </c>
      <c r="T20">
        <v>12.6</v>
      </c>
      <c r="U20" s="3">
        <v>12.9</v>
      </c>
      <c r="V20">
        <v>12.6</v>
      </c>
      <c r="W20">
        <v>14.7</v>
      </c>
      <c r="X20">
        <v>15.1</v>
      </c>
      <c r="Y20">
        <v>13.4</v>
      </c>
      <c r="Z20">
        <v>20.2</v>
      </c>
      <c r="AA20">
        <v>15.8</v>
      </c>
      <c r="AD20">
        <v>11</v>
      </c>
      <c r="AE20">
        <v>14.2</v>
      </c>
      <c r="AF20">
        <v>13.6</v>
      </c>
      <c r="AG20">
        <v>13.8</v>
      </c>
      <c r="AH20">
        <v>14.1</v>
      </c>
      <c r="AI20">
        <v>12.3</v>
      </c>
      <c r="AJ20">
        <v>14.8</v>
      </c>
      <c r="AK20">
        <v>11.7</v>
      </c>
      <c r="AL20">
        <v>13.4</v>
      </c>
      <c r="AM20">
        <v>14</v>
      </c>
      <c r="AN20">
        <v>14</v>
      </c>
      <c r="AO20">
        <v>14.2</v>
      </c>
      <c r="AP20">
        <v>12.1</v>
      </c>
      <c r="AQ20">
        <v>13.3</v>
      </c>
      <c r="AR20">
        <v>11.5</v>
      </c>
      <c r="AS20">
        <v>12.3</v>
      </c>
      <c r="AT20">
        <v>12.4</v>
      </c>
      <c r="AU20">
        <v>12.7</v>
      </c>
      <c r="AV20">
        <v>12.7</v>
      </c>
      <c r="AW20">
        <v>10.199999999999999</v>
      </c>
      <c r="AX20">
        <v>13.6</v>
      </c>
      <c r="AY20">
        <v>16.2</v>
      </c>
      <c r="AZ20">
        <v>58.4</v>
      </c>
      <c r="BA20">
        <v>66.900000000000006</v>
      </c>
      <c r="BB20">
        <v>13</v>
      </c>
      <c r="BC20">
        <v>12.4</v>
      </c>
      <c r="BD20">
        <v>14.9</v>
      </c>
      <c r="BE20">
        <v>14.1</v>
      </c>
      <c r="BF20">
        <v>13.3</v>
      </c>
      <c r="BG20">
        <v>15.4</v>
      </c>
      <c r="BH20">
        <v>12.5</v>
      </c>
      <c r="BI20">
        <v>11.9</v>
      </c>
      <c r="BJ20">
        <v>16.399999999999999</v>
      </c>
      <c r="BK20">
        <v>19.3</v>
      </c>
      <c r="BL20">
        <v>12.7</v>
      </c>
      <c r="BM20">
        <v>13.4</v>
      </c>
      <c r="BO20">
        <v>13.3</v>
      </c>
      <c r="BP20">
        <v>11.4</v>
      </c>
      <c r="BQ20">
        <v>12.6</v>
      </c>
      <c r="BR20">
        <v>20</v>
      </c>
    </row>
    <row r="21" spans="1:70" ht="15.6">
      <c r="A21" s="11" t="s">
        <v>47</v>
      </c>
      <c r="B21" s="11">
        <v>768</v>
      </c>
      <c r="C21" s="11">
        <v>51</v>
      </c>
      <c r="D21" s="11">
        <v>158</v>
      </c>
      <c r="E21" s="11">
        <v>20</v>
      </c>
      <c r="F21" s="11">
        <v>4</v>
      </c>
      <c r="G21" s="11">
        <v>96</v>
      </c>
      <c r="H21" s="11">
        <v>96</v>
      </c>
      <c r="I21" s="11">
        <v>458</v>
      </c>
      <c r="J21" s="11">
        <v>474</v>
      </c>
      <c r="K21" s="11">
        <v>2</v>
      </c>
      <c r="L21" s="11">
        <v>2</v>
      </c>
      <c r="M21" s="11">
        <v>2</v>
      </c>
      <c r="N21" s="11">
        <v>284</v>
      </c>
      <c r="O21" s="11">
        <v>454</v>
      </c>
      <c r="P21" s="11">
        <v>77</v>
      </c>
      <c r="Q21" s="11">
        <v>4</v>
      </c>
      <c r="R21" s="11">
        <v>42</v>
      </c>
      <c r="S21" s="11">
        <v>513</v>
      </c>
      <c r="T21" s="11">
        <v>172</v>
      </c>
      <c r="U21" s="11">
        <v>245</v>
      </c>
      <c r="V21" s="11">
        <v>245</v>
      </c>
      <c r="W21" s="11">
        <v>188</v>
      </c>
      <c r="X21" s="11">
        <v>10</v>
      </c>
      <c r="Y21" s="11">
        <v>63</v>
      </c>
      <c r="Z21" s="11">
        <v>1</v>
      </c>
      <c r="AA21" s="28">
        <v>50</v>
      </c>
      <c r="AB21" s="11">
        <v>1</v>
      </c>
      <c r="AC21" s="11">
        <v>1</v>
      </c>
      <c r="AD21" s="11">
        <v>149</v>
      </c>
      <c r="AE21" s="28">
        <v>5</v>
      </c>
      <c r="AF21" s="28">
        <v>5</v>
      </c>
      <c r="AG21" s="11">
        <v>60</v>
      </c>
      <c r="AH21" s="11">
        <v>88</v>
      </c>
      <c r="AI21" s="11">
        <v>149</v>
      </c>
      <c r="AJ21" s="11">
        <v>36</v>
      </c>
      <c r="AK21" s="11">
        <v>31</v>
      </c>
      <c r="AL21" s="11">
        <v>54</v>
      </c>
      <c r="AM21" s="11">
        <v>317</v>
      </c>
      <c r="AN21" s="11">
        <v>190</v>
      </c>
      <c r="AO21" s="11">
        <v>190</v>
      </c>
      <c r="AP21" s="11">
        <v>95.3</v>
      </c>
      <c r="AQ21" s="11">
        <v>280</v>
      </c>
      <c r="AR21" s="11">
        <v>94</v>
      </c>
      <c r="AS21" s="11">
        <v>246</v>
      </c>
      <c r="AT21" s="11">
        <v>235</v>
      </c>
      <c r="AU21" s="11">
        <v>128</v>
      </c>
      <c r="AV21" s="11">
        <v>230</v>
      </c>
      <c r="AW21" s="11">
        <v>458</v>
      </c>
      <c r="AX21" s="11">
        <v>36</v>
      </c>
      <c r="AY21" s="11">
        <v>18</v>
      </c>
      <c r="AZ21" s="11">
        <v>15.5</v>
      </c>
      <c r="BA21" s="11">
        <v>15.5</v>
      </c>
      <c r="BB21" s="11">
        <v>24.8</v>
      </c>
      <c r="BC21" s="11">
        <v>138.6</v>
      </c>
      <c r="BD21" s="11">
        <v>31.2</v>
      </c>
      <c r="BE21" s="11">
        <v>66.099999999999994</v>
      </c>
      <c r="BF21" s="11">
        <v>73.900000000000006</v>
      </c>
      <c r="BG21" s="11">
        <v>59.6</v>
      </c>
      <c r="BH21" s="11">
        <v>223.3</v>
      </c>
      <c r="BI21" s="11">
        <v>254.1</v>
      </c>
      <c r="BJ21" s="11">
        <v>35.200000000000003</v>
      </c>
      <c r="BK21" s="11">
        <v>11.8</v>
      </c>
      <c r="BL21" s="11">
        <v>140.19999999999999</v>
      </c>
      <c r="BM21" s="11">
        <v>17.399999999999999</v>
      </c>
      <c r="BN21" s="11">
        <v>117.9</v>
      </c>
      <c r="BO21" s="11">
        <v>11.9</v>
      </c>
      <c r="BP21" s="28">
        <v>108.7</v>
      </c>
      <c r="BQ21" s="11">
        <v>52.5</v>
      </c>
      <c r="BR21" s="11">
        <v>16.8</v>
      </c>
    </row>
    <row r="22" spans="1:70" ht="15.6">
      <c r="A22" s="11" t="s">
        <v>48</v>
      </c>
      <c r="B22" s="11">
        <v>71</v>
      </c>
      <c r="C22" s="11">
        <v>5</v>
      </c>
      <c r="D22" s="11">
        <v>23</v>
      </c>
      <c r="E22" s="11">
        <v>197</v>
      </c>
      <c r="F22" s="11">
        <v>0.5</v>
      </c>
      <c r="G22" s="11">
        <v>27</v>
      </c>
      <c r="H22" s="11">
        <v>27</v>
      </c>
      <c r="I22" s="11">
        <v>76</v>
      </c>
      <c r="J22" s="11">
        <v>16</v>
      </c>
      <c r="K22" s="11">
        <v>3</v>
      </c>
      <c r="L22" s="11">
        <v>6</v>
      </c>
      <c r="M22" s="11">
        <v>6</v>
      </c>
      <c r="N22" s="11">
        <v>3</v>
      </c>
      <c r="O22" s="11">
        <v>67</v>
      </c>
      <c r="P22" s="11">
        <v>6</v>
      </c>
      <c r="Q22" s="11">
        <v>4</v>
      </c>
      <c r="R22" s="11">
        <v>48</v>
      </c>
      <c r="S22" s="11">
        <v>65</v>
      </c>
      <c r="T22" s="11">
        <v>188</v>
      </c>
      <c r="U22" s="11">
        <v>103</v>
      </c>
      <c r="V22" s="11">
        <v>103</v>
      </c>
      <c r="W22" s="11">
        <v>79</v>
      </c>
      <c r="X22" s="11">
        <v>91</v>
      </c>
      <c r="Y22" s="11">
        <v>144</v>
      </c>
      <c r="Z22" s="11">
        <v>4</v>
      </c>
      <c r="AA22" s="28">
        <v>20</v>
      </c>
      <c r="AB22" s="11">
        <v>4</v>
      </c>
      <c r="AC22" s="11">
        <v>4</v>
      </c>
      <c r="AD22" s="11">
        <v>131</v>
      </c>
      <c r="AE22" s="28">
        <v>10</v>
      </c>
      <c r="AF22" s="28">
        <v>10</v>
      </c>
      <c r="AG22" s="11">
        <v>121</v>
      </c>
      <c r="AH22" s="11">
        <v>236</v>
      </c>
      <c r="AI22" s="11">
        <v>235</v>
      </c>
      <c r="AJ22" s="11">
        <v>369</v>
      </c>
      <c r="AK22" s="11">
        <v>327</v>
      </c>
      <c r="AL22" s="11">
        <v>423</v>
      </c>
      <c r="AM22" s="11">
        <v>96.4</v>
      </c>
      <c r="AN22" s="11">
        <v>154</v>
      </c>
      <c r="AO22" s="11">
        <v>154</v>
      </c>
      <c r="AP22" s="11">
        <v>258.60000000000002</v>
      </c>
      <c r="AQ22" s="11">
        <v>76.7</v>
      </c>
      <c r="AR22" s="11">
        <v>244</v>
      </c>
      <c r="AS22" s="11">
        <v>162</v>
      </c>
      <c r="AT22" s="11">
        <v>136</v>
      </c>
      <c r="AU22" s="11">
        <v>266</v>
      </c>
      <c r="AV22" s="11">
        <v>157</v>
      </c>
      <c r="AW22" s="11">
        <v>218</v>
      </c>
      <c r="AX22" s="11">
        <v>25</v>
      </c>
      <c r="AY22" s="11">
        <v>480</v>
      </c>
      <c r="AZ22" s="11">
        <v>1.4</v>
      </c>
      <c r="BA22" s="11">
        <v>1.4</v>
      </c>
      <c r="BB22" s="11">
        <v>11.3</v>
      </c>
      <c r="BC22" s="11">
        <v>142.69999999999999</v>
      </c>
      <c r="BD22" s="11">
        <v>337.2</v>
      </c>
      <c r="BE22" s="11">
        <v>446.7</v>
      </c>
      <c r="BF22" s="11">
        <v>75.5</v>
      </c>
      <c r="BG22" s="11">
        <v>384.6</v>
      </c>
      <c r="BH22" s="11">
        <v>189.1</v>
      </c>
      <c r="BI22" s="11">
        <v>180</v>
      </c>
      <c r="BJ22" s="11">
        <v>85</v>
      </c>
      <c r="BK22" s="11">
        <v>46.8</v>
      </c>
      <c r="BL22" s="11">
        <v>112.8</v>
      </c>
      <c r="BM22" s="11">
        <v>489</v>
      </c>
      <c r="BN22" s="11">
        <v>77.400000000000006</v>
      </c>
      <c r="BO22" s="11">
        <v>4.8</v>
      </c>
      <c r="BP22" s="28">
        <v>162.1</v>
      </c>
      <c r="BQ22" s="11">
        <v>387.1</v>
      </c>
      <c r="BR22" s="11">
        <v>720.6</v>
      </c>
    </row>
    <row r="23" spans="1:70">
      <c r="A23" s="6" t="s">
        <v>49</v>
      </c>
      <c r="B23" s="6">
        <f>B22/B21</f>
        <v>9.2447916666666671E-2</v>
      </c>
      <c r="C23" s="6">
        <f t="shared" ref="C23:BN23" si="8">C22/C21</f>
        <v>9.8039215686274508E-2</v>
      </c>
      <c r="D23" s="6">
        <f t="shared" si="8"/>
        <v>0.14556962025316456</v>
      </c>
      <c r="E23" s="6">
        <f t="shared" si="8"/>
        <v>9.85</v>
      </c>
      <c r="F23" s="6">
        <f t="shared" si="8"/>
        <v>0.125</v>
      </c>
      <c r="G23" s="6">
        <f t="shared" si="8"/>
        <v>0.28125</v>
      </c>
      <c r="H23" s="6">
        <f t="shared" si="8"/>
        <v>0.28125</v>
      </c>
      <c r="I23" s="6">
        <f t="shared" si="8"/>
        <v>0.16593886462882096</v>
      </c>
      <c r="J23" s="6">
        <f t="shared" si="8"/>
        <v>3.3755274261603373E-2</v>
      </c>
      <c r="K23" s="6">
        <f t="shared" si="8"/>
        <v>1.5</v>
      </c>
      <c r="L23" s="6">
        <f t="shared" si="8"/>
        <v>3</v>
      </c>
      <c r="M23" s="6">
        <f t="shared" si="8"/>
        <v>3</v>
      </c>
      <c r="N23" s="6">
        <f t="shared" si="8"/>
        <v>1.0563380281690141E-2</v>
      </c>
      <c r="O23" s="6">
        <f t="shared" si="8"/>
        <v>0.14757709251101322</v>
      </c>
      <c r="P23" s="6">
        <f t="shared" si="8"/>
        <v>7.792207792207792E-2</v>
      </c>
      <c r="Q23" s="6">
        <f t="shared" si="8"/>
        <v>1</v>
      </c>
      <c r="R23" s="6">
        <f t="shared" si="8"/>
        <v>1.1428571428571428</v>
      </c>
      <c r="S23" s="6">
        <f t="shared" si="8"/>
        <v>0.12670565302144249</v>
      </c>
      <c r="T23" s="6">
        <f t="shared" si="8"/>
        <v>1.0930232558139534</v>
      </c>
      <c r="U23" s="6">
        <f t="shared" si="8"/>
        <v>0.42040816326530611</v>
      </c>
      <c r="V23" s="6">
        <f t="shared" si="8"/>
        <v>0.42040816326530611</v>
      </c>
      <c r="W23" s="6">
        <f t="shared" si="8"/>
        <v>0.42021276595744683</v>
      </c>
      <c r="X23" s="6">
        <f t="shared" si="8"/>
        <v>9.1</v>
      </c>
      <c r="Y23" s="6">
        <f t="shared" si="8"/>
        <v>2.2857142857142856</v>
      </c>
      <c r="Z23" s="6">
        <f t="shared" si="8"/>
        <v>4</v>
      </c>
      <c r="AA23" s="6">
        <f t="shared" si="8"/>
        <v>0.4</v>
      </c>
      <c r="AB23" s="6">
        <f t="shared" si="8"/>
        <v>4</v>
      </c>
      <c r="AC23" s="6">
        <f t="shared" si="8"/>
        <v>4</v>
      </c>
      <c r="AD23" s="6">
        <f t="shared" si="8"/>
        <v>0.87919463087248317</v>
      </c>
      <c r="AE23" s="6">
        <f t="shared" si="8"/>
        <v>2</v>
      </c>
      <c r="AF23" s="6">
        <f t="shared" si="8"/>
        <v>2</v>
      </c>
      <c r="AG23" s="6">
        <f t="shared" si="8"/>
        <v>2.0166666666666666</v>
      </c>
      <c r="AH23" s="6">
        <f t="shared" si="8"/>
        <v>2.6818181818181817</v>
      </c>
      <c r="AI23" s="6">
        <f t="shared" si="8"/>
        <v>1.5771812080536913</v>
      </c>
      <c r="AJ23" s="6">
        <f t="shared" si="8"/>
        <v>10.25</v>
      </c>
      <c r="AK23" s="6">
        <f t="shared" si="8"/>
        <v>10.548387096774194</v>
      </c>
      <c r="AL23" s="6">
        <f t="shared" si="8"/>
        <v>7.833333333333333</v>
      </c>
      <c r="AM23" s="6">
        <f t="shared" si="8"/>
        <v>0.30410094637223978</v>
      </c>
      <c r="AN23" s="6">
        <f t="shared" si="8"/>
        <v>0.81052631578947365</v>
      </c>
      <c r="AO23" s="6">
        <f t="shared" si="8"/>
        <v>0.81052631578947365</v>
      </c>
      <c r="AP23" s="6">
        <f t="shared" si="8"/>
        <v>2.7135362014690454</v>
      </c>
      <c r="AQ23" s="6">
        <f t="shared" si="8"/>
        <v>0.27392857142857147</v>
      </c>
      <c r="AR23" s="6">
        <f t="shared" si="8"/>
        <v>2.5957446808510638</v>
      </c>
      <c r="AS23" s="6">
        <f t="shared" si="8"/>
        <v>0.65853658536585369</v>
      </c>
      <c r="AT23" s="6">
        <f t="shared" si="8"/>
        <v>0.5787234042553191</v>
      </c>
      <c r="AU23" s="6">
        <f t="shared" si="8"/>
        <v>2.078125</v>
      </c>
      <c r="AV23" s="6">
        <f t="shared" si="8"/>
        <v>0.68260869565217386</v>
      </c>
      <c r="AW23" s="6">
        <f t="shared" si="8"/>
        <v>0.4759825327510917</v>
      </c>
      <c r="AX23" s="6">
        <f t="shared" si="8"/>
        <v>0.69444444444444442</v>
      </c>
      <c r="AY23" s="6">
        <f t="shared" si="8"/>
        <v>26.666666666666668</v>
      </c>
      <c r="AZ23" s="6">
        <f t="shared" si="8"/>
        <v>9.0322580645161285E-2</v>
      </c>
      <c r="BA23" s="6">
        <f t="shared" si="8"/>
        <v>9.0322580645161285E-2</v>
      </c>
      <c r="BB23" s="6">
        <f t="shared" si="8"/>
        <v>0.45564516129032262</v>
      </c>
      <c r="BC23" s="6">
        <f t="shared" si="8"/>
        <v>1.0295815295815296</v>
      </c>
      <c r="BD23" s="6">
        <f t="shared" si="8"/>
        <v>10.807692307692308</v>
      </c>
      <c r="BE23" s="6">
        <f t="shared" si="8"/>
        <v>6.7579425113464451</v>
      </c>
      <c r="BF23" s="6">
        <f t="shared" si="8"/>
        <v>1.0216508795669823</v>
      </c>
      <c r="BG23" s="6">
        <f t="shared" si="8"/>
        <v>6.4530201342281881</v>
      </c>
      <c r="BH23" s="6">
        <f t="shared" si="8"/>
        <v>0.84684281236005365</v>
      </c>
      <c r="BI23" s="6">
        <f t="shared" si="8"/>
        <v>0.70838252656434475</v>
      </c>
      <c r="BJ23" s="6">
        <f t="shared" si="8"/>
        <v>2.4147727272727271</v>
      </c>
      <c r="BK23" s="6">
        <f t="shared" si="8"/>
        <v>3.9661016949152539</v>
      </c>
      <c r="BL23" s="6">
        <f t="shared" si="8"/>
        <v>0.80456490727532104</v>
      </c>
      <c r="BM23" s="6">
        <f t="shared" si="8"/>
        <v>28.103448275862071</v>
      </c>
      <c r="BN23" s="6">
        <f t="shared" si="8"/>
        <v>0.65648854961832059</v>
      </c>
      <c r="BO23" s="6">
        <f>BO22/BO21</f>
        <v>0.40336134453781508</v>
      </c>
      <c r="BP23" s="6">
        <f>BP22/BP21</f>
        <v>1.4912603495860164</v>
      </c>
      <c r="BQ23" s="6">
        <f>BQ22/BQ21</f>
        <v>7.373333333333334</v>
      </c>
      <c r="BR23" s="6">
        <f>BR22/BR21</f>
        <v>42.892857142857146</v>
      </c>
    </row>
    <row r="24" spans="1:70">
      <c r="A24" s="14" t="s">
        <v>50</v>
      </c>
      <c r="B24" s="14">
        <f>1.12615613+(B19*0.1194)</f>
        <v>1.21172427134</v>
      </c>
      <c r="C24" s="14">
        <f t="shared" ref="C24:BN24" si="9">1.12615613+(C19*0.1194)</f>
        <v>1.2118194092600001</v>
      </c>
      <c r="D24" s="14">
        <f t="shared" si="9"/>
        <v>1.2112457997200001</v>
      </c>
      <c r="E24" s="14">
        <f t="shared" si="9"/>
        <v>1.22943484946</v>
      </c>
      <c r="F24" s="14">
        <f t="shared" si="9"/>
        <v>1.2118080304400001</v>
      </c>
      <c r="G24" s="14">
        <f t="shared" si="9"/>
        <v>1.2129370768400001</v>
      </c>
      <c r="H24" s="14">
        <f t="shared" si="9"/>
        <v>1.21295663456</v>
      </c>
      <c r="I24" s="14">
        <f t="shared" si="9"/>
        <v>1.2116939915</v>
      </c>
      <c r="J24" s="14">
        <f t="shared" si="9"/>
        <v>1.2123957411199999</v>
      </c>
      <c r="K24" s="14">
        <f t="shared" si="9"/>
        <v>1.21966395344</v>
      </c>
      <c r="L24" s="14">
        <f t="shared" si="9"/>
        <v>1.2205356212</v>
      </c>
      <c r="M24" s="14">
        <f t="shared" si="9"/>
        <v>1.2205356212</v>
      </c>
      <c r="N24" s="14">
        <f t="shared" si="9"/>
        <v>1.2107406422</v>
      </c>
      <c r="O24" s="14">
        <f t="shared" si="9"/>
        <v>1.2112801630400001</v>
      </c>
      <c r="P24" s="14">
        <f t="shared" si="9"/>
        <v>1.21052280884</v>
      </c>
      <c r="Q24" s="14">
        <f t="shared" si="9"/>
        <v>1.2151289862200001</v>
      </c>
      <c r="R24" s="14">
        <f t="shared" si="9"/>
        <v>1.21358279204</v>
      </c>
      <c r="S24" s="14">
        <f t="shared" si="9"/>
        <v>1.2112833629599999</v>
      </c>
      <c r="T24" s="14">
        <f t="shared" si="9"/>
        <v>1.2134291958800001</v>
      </c>
      <c r="U24" s="14">
        <f t="shared" si="9"/>
        <v>1.2119837633600001</v>
      </c>
      <c r="V24" s="14">
        <f t="shared" si="9"/>
        <v>1.21197861722</v>
      </c>
      <c r="W24" s="14">
        <f t="shared" si="9"/>
        <v>1.2119305229000001</v>
      </c>
      <c r="X24" s="14">
        <f t="shared" si="9"/>
        <v>1.2433622147000001</v>
      </c>
      <c r="Y24" s="14">
        <f t="shared" si="9"/>
        <v>1.21655543414</v>
      </c>
      <c r="Z24" s="14">
        <f t="shared" si="9"/>
        <v>1.2208734993200001</v>
      </c>
      <c r="AA24" s="14">
        <f t="shared" si="9"/>
        <v>1.2132489496400001</v>
      </c>
      <c r="AB24" s="14">
        <f t="shared" si="9"/>
        <v>1.22291948996</v>
      </c>
      <c r="AC24" s="14">
        <f t="shared" si="9"/>
        <v>1.22291948996</v>
      </c>
      <c r="AD24" s="14">
        <f t="shared" si="9"/>
        <v>1.2138164339599999</v>
      </c>
      <c r="AE24" s="14">
        <f t="shared" si="9"/>
        <v>1.21590571904</v>
      </c>
      <c r="AF24" s="14">
        <f t="shared" si="9"/>
        <v>1.2276979137800001</v>
      </c>
      <c r="AG24" s="14">
        <f t="shared" si="9"/>
        <v>1.22363317958</v>
      </c>
      <c r="AH24" s="14">
        <f t="shared" si="9"/>
        <v>1.2157016166800001</v>
      </c>
      <c r="AI24" s="14">
        <f t="shared" si="9"/>
        <v>1.21422426854</v>
      </c>
      <c r="AJ24" s="14">
        <f t="shared" si="9"/>
        <v>1.2341210248400001</v>
      </c>
      <c r="AK24" s="14">
        <f t="shared" si="9"/>
        <v>1.23209093828</v>
      </c>
      <c r="AL24" s="14">
        <f t="shared" si="9"/>
        <v>1.2309123528200001</v>
      </c>
      <c r="AM24" s="14">
        <f t="shared" si="9"/>
        <v>1.2110807889199999</v>
      </c>
      <c r="AN24" s="14">
        <f t="shared" si="9"/>
        <v>1.2122487477800001</v>
      </c>
      <c r="AO24" s="14">
        <f t="shared" si="9"/>
        <v>1.2122394704000001</v>
      </c>
      <c r="AP24" s="14">
        <f t="shared" si="9"/>
        <v>1.2159741830000002</v>
      </c>
      <c r="AQ24" s="14">
        <f t="shared" si="9"/>
        <v>1.2111439634600001</v>
      </c>
      <c r="AR24" s="14">
        <f t="shared" si="9"/>
        <v>1.2159188052800001</v>
      </c>
      <c r="AS24" s="14">
        <f t="shared" si="9"/>
        <v>1.2117491781800001</v>
      </c>
      <c r="AT24" s="14">
        <f t="shared" si="9"/>
        <v>1.21159917596</v>
      </c>
      <c r="AU24" s="14">
        <f t="shared" si="9"/>
        <v>1.2145377532400001</v>
      </c>
      <c r="AV24" s="14">
        <f t="shared" si="9"/>
        <v>1.2118558979</v>
      </c>
      <c r="AW24" s="14">
        <f t="shared" si="9"/>
        <v>1.21191746054</v>
      </c>
      <c r="AX24" s="14">
        <f t="shared" si="9"/>
        <v>1.22160991076</v>
      </c>
      <c r="AY24" s="14">
        <f t="shared" si="9"/>
        <v>1.27129717004</v>
      </c>
      <c r="AZ24" s="14">
        <f t="shared" si="9"/>
        <v>1.22296802606</v>
      </c>
      <c r="BA24" s="14">
        <f t="shared" si="9"/>
        <v>1.2229620560600001</v>
      </c>
      <c r="BB24" s="14">
        <f t="shared" si="9"/>
        <v>1.2143498773400001</v>
      </c>
      <c r="BC24" s="14">
        <f t="shared" si="9"/>
        <v>1.21413480212</v>
      </c>
      <c r="BD24" s="14">
        <f t="shared" si="9"/>
        <v>1.2550260902600001</v>
      </c>
      <c r="BE24" s="14">
        <f t="shared" si="9"/>
        <v>1.22517816782</v>
      </c>
      <c r="BF24" s="14">
        <f t="shared" si="9"/>
        <v>1.2132386454200002</v>
      </c>
      <c r="BG24" s="14">
        <f t="shared" si="9"/>
        <v>1.2241812972200001</v>
      </c>
      <c r="BH24" s="14">
        <f t="shared" si="9"/>
        <v>1.2118862135600001</v>
      </c>
      <c r="BI24" s="14">
        <f t="shared" si="9"/>
        <v>1.2120296368400001</v>
      </c>
      <c r="BJ24" s="14">
        <f t="shared" si="9"/>
        <v>1.21311537686</v>
      </c>
      <c r="BK24" s="14">
        <f t="shared" si="9"/>
        <v>1.2287306282600001</v>
      </c>
      <c r="BL24" s="14">
        <f t="shared" si="9"/>
        <v>1.2171765290600001</v>
      </c>
      <c r="BM24" s="14">
        <f t="shared" si="9"/>
        <v>1.26909886082</v>
      </c>
      <c r="BN24" s="14">
        <f t="shared" si="9"/>
        <v>1.2164313059</v>
      </c>
      <c r="BO24" s="14">
        <f>1.12615613+(BO19*0.1194)</f>
        <v>1.2590741204</v>
      </c>
      <c r="BP24" s="14">
        <f>1.12615613+(BP19*0.1194)</f>
        <v>1.2152895672800001</v>
      </c>
      <c r="BQ24" s="14">
        <f>1.12615613+(BQ19*0.1194)</f>
        <v>1.22509948322</v>
      </c>
      <c r="BR24" s="14">
        <f>1.12615613+(BR19*0.1194)</f>
        <v>1.30747349546</v>
      </c>
    </row>
    <row r="25" spans="1:70">
      <c r="A25" s="14" t="s">
        <v>51</v>
      </c>
      <c r="B25" s="14">
        <f>(1/B24*87.9056)+((B19*0.1194/B24)*86.9088)+(0.1194/B24*85.9092)+(0.00675613/B24*83.9134)</f>
        <v>87.616230286306021</v>
      </c>
      <c r="C25" s="14">
        <f t="shared" ref="C25:BN25" si="10">(1/C24*87.9056)+((C19*0.1194/C24)*86.9088)+(0.1194/C24*85.9092)+(0.00675613/C24*83.9134)</f>
        <v>87.616174747134522</v>
      </c>
      <c r="D25" s="14">
        <f t="shared" si="10"/>
        <v>87.616509738515632</v>
      </c>
      <c r="E25" s="14">
        <f t="shared" si="10"/>
        <v>87.606039425557626</v>
      </c>
      <c r="F25" s="14">
        <f t="shared" si="10"/>
        <v>87.61618138934989</v>
      </c>
      <c r="G25" s="14">
        <f t="shared" si="10"/>
        <v>87.615522932760243</v>
      </c>
      <c r="H25" s="14">
        <f t="shared" si="10"/>
        <v>87.615511537555463</v>
      </c>
      <c r="I25" s="14">
        <f t="shared" si="10"/>
        <v>87.616247964759523</v>
      </c>
      <c r="J25" s="14">
        <f t="shared" si="10"/>
        <v>87.615838485145233</v>
      </c>
      <c r="K25" s="14">
        <f t="shared" si="10"/>
        <v>87.611625106686375</v>
      </c>
      <c r="L25" s="14">
        <f t="shared" si="10"/>
        <v>87.611123171326383</v>
      </c>
      <c r="M25" s="14">
        <f t="shared" si="10"/>
        <v>87.611123171326383</v>
      </c>
      <c r="N25" s="14">
        <f t="shared" si="10"/>
        <v>87.616805016367834</v>
      </c>
      <c r="O25" s="14">
        <f t="shared" si="10"/>
        <v>87.616489661198301</v>
      </c>
      <c r="P25" s="14">
        <f t="shared" si="10"/>
        <v>87.616932421742177</v>
      </c>
      <c r="Q25" s="14">
        <f t="shared" si="10"/>
        <v>87.614248111203892</v>
      </c>
      <c r="R25" s="14">
        <f t="shared" si="10"/>
        <v>87.615146904241328</v>
      </c>
      <c r="S25" s="14">
        <f t="shared" si="10"/>
        <v>87.61648779165202</v>
      </c>
      <c r="T25" s="14">
        <f t="shared" si="10"/>
        <v>87.615236313802669</v>
      </c>
      <c r="U25" s="14">
        <f t="shared" si="10"/>
        <v>87.616078821806596</v>
      </c>
      <c r="V25" s="14">
        <f t="shared" si="10"/>
        <v>87.616081824958457</v>
      </c>
      <c r="W25" s="14">
        <f t="shared" si="10"/>
        <v>87.616109892770737</v>
      </c>
      <c r="X25" s="14">
        <f t="shared" si="10"/>
        <v>87.598229385953175</v>
      </c>
      <c r="Y25" s="14">
        <f t="shared" si="10"/>
        <v>87.613420952027539</v>
      </c>
      <c r="Z25" s="14">
        <f t="shared" si="10"/>
        <v>87.610928802595382</v>
      </c>
      <c r="AA25" s="14">
        <f t="shared" si="10"/>
        <v>87.615341265461097</v>
      </c>
      <c r="AB25" s="14">
        <f t="shared" si="10"/>
        <v>87.609754114506799</v>
      </c>
      <c r="AC25" s="14">
        <f t="shared" si="10"/>
        <v>87.609754114506799</v>
      </c>
      <c r="AD25" s="14">
        <f t="shared" si="10"/>
        <v>87.615010942787634</v>
      </c>
      <c r="AE25" s="14">
        <f t="shared" si="10"/>
        <v>87.613797463845145</v>
      </c>
      <c r="AF25" s="14">
        <f t="shared" si="10"/>
        <v>87.607025873463186</v>
      </c>
      <c r="AG25" s="14">
        <f t="shared" si="10"/>
        <v>87.609345279829896</v>
      </c>
      <c r="AH25" s="14">
        <f t="shared" si="10"/>
        <v>87.61391582483455</v>
      </c>
      <c r="AI25" s="14">
        <f t="shared" si="10"/>
        <v>87.614773740113705</v>
      </c>
      <c r="AJ25" s="14">
        <f t="shared" si="10"/>
        <v>87.603391884381125</v>
      </c>
      <c r="AK25" s="14">
        <f t="shared" si="10"/>
        <v>87.604536346697486</v>
      </c>
      <c r="AL25" s="14">
        <f t="shared" si="10"/>
        <v>87.605202506834971</v>
      </c>
      <c r="AM25" s="14">
        <f t="shared" si="10"/>
        <v>87.616606164576709</v>
      </c>
      <c r="AN25" s="14">
        <f t="shared" si="10"/>
        <v>87.615924218332111</v>
      </c>
      <c r="AO25" s="14">
        <f t="shared" si="10"/>
        <v>87.615929630018684</v>
      </c>
      <c r="AP25" s="14">
        <f t="shared" si="10"/>
        <v>87.613757769813105</v>
      </c>
      <c r="AQ25" s="14">
        <f t="shared" si="10"/>
        <v>87.616569244664461</v>
      </c>
      <c r="AR25" s="14">
        <f t="shared" si="10"/>
        <v>87.613789876359874</v>
      </c>
      <c r="AS25" s="14">
        <f t="shared" si="10"/>
        <v>87.616215745464345</v>
      </c>
      <c r="AT25" s="14">
        <f t="shared" si="10"/>
        <v>87.616303327178144</v>
      </c>
      <c r="AU25" s="14">
        <f t="shared" si="10"/>
        <v>87.614591521022064</v>
      </c>
      <c r="AV25" s="14">
        <f t="shared" si="10"/>
        <v>87.616153448279988</v>
      </c>
      <c r="AW25" s="14">
        <f t="shared" si="10"/>
        <v>87.616117516339827</v>
      </c>
      <c r="AX25" s="14">
        <f t="shared" si="10"/>
        <v>87.610505544992435</v>
      </c>
      <c r="AY25" s="14">
        <f t="shared" si="10"/>
        <v>87.58308015132846</v>
      </c>
      <c r="AZ25" s="14">
        <f t="shared" si="10"/>
        <v>87.609726295644592</v>
      </c>
      <c r="BA25" s="14">
        <f t="shared" si="10"/>
        <v>87.609729717279748</v>
      </c>
      <c r="BB25" s="14">
        <f t="shared" si="10"/>
        <v>87.614700716254603</v>
      </c>
      <c r="BC25" s="14">
        <f t="shared" si="10"/>
        <v>87.614825761473298</v>
      </c>
      <c r="BD25" s="14">
        <f t="shared" si="10"/>
        <v>87.59182201432354</v>
      </c>
      <c r="BE25" s="14">
        <f t="shared" si="10"/>
        <v>87.608461870177862</v>
      </c>
      <c r="BF25" s="14">
        <f t="shared" si="10"/>
        <v>87.615347266223338</v>
      </c>
      <c r="BG25" s="14">
        <f t="shared" si="10"/>
        <v>87.60903161613777</v>
      </c>
      <c r="BH25" s="14">
        <f t="shared" si="10"/>
        <v>87.616135753642965</v>
      </c>
      <c r="BI25" s="14">
        <f t="shared" si="10"/>
        <v>87.616052052377952</v>
      </c>
      <c r="BJ25" s="14">
        <f t="shared" si="10"/>
        <v>87.615419060766328</v>
      </c>
      <c r="BK25" s="14">
        <f t="shared" si="10"/>
        <v>87.60643903371718</v>
      </c>
      <c r="BL25" s="14">
        <f t="shared" si="10"/>
        <v>87.613061401474766</v>
      </c>
      <c r="BM25" s="14">
        <f t="shared" si="10"/>
        <v>87.584248126747298</v>
      </c>
      <c r="BN25" s="14">
        <f t="shared" si="10"/>
        <v>87.613492853628742</v>
      </c>
      <c r="BO25" s="14">
        <f>(1/BO24*87.9056)+((BO19*0.1194/BO24)*86.9088)+(0.1194/BO24*85.9092)+(0.00675613/BO24*83.9134)</f>
        <v>87.589626040587405</v>
      </c>
      <c r="BP25" s="14">
        <f>(1/BP24*87.9056)+((BP19*0.1194/BP24)*86.9088)+(0.1194/BP24*85.9092)+(0.00675613/BP24*83.9134)</f>
        <v>87.614154897529943</v>
      </c>
      <c r="BQ25" s="14">
        <f>(1/BQ24*87.9056)+((BQ19*0.1194/BQ24)*86.9088)+(0.1194/BQ24*85.9092)+(0.00675613/BQ24*83.9134)</f>
        <v>87.608506807438147</v>
      </c>
      <c r="BR25" s="14">
        <f>(1/BR24*87.9056)+((BR19*0.1194/BR24)*86.9088)+(0.1194/BR24*85.9092)+(0.00675613/BR24*83.9134)</f>
        <v>87.564423575678248</v>
      </c>
    </row>
    <row r="26" spans="1:70">
      <c r="A26" s="14" t="s">
        <v>52</v>
      </c>
      <c r="B26" s="14">
        <f>B23*(((0.278346)*B25)/((0.1194/B24)*85.46776))</f>
        <v>0.26770953232542916</v>
      </c>
      <c r="C26" s="14">
        <f t="shared" ref="C26:BN26" si="11">C23*(((0.278346)*C25)/((0.1194/C24)*85.46776))</f>
        <v>0.28392285713842563</v>
      </c>
      <c r="D26" s="14">
        <f t="shared" si="11"/>
        <v>0.42137359543526681</v>
      </c>
      <c r="E26" s="14">
        <f t="shared" si="11"/>
        <v>28.937041873548132</v>
      </c>
      <c r="F26" s="14">
        <f t="shared" si="11"/>
        <v>0.36199827114835675</v>
      </c>
      <c r="G26" s="14">
        <f t="shared" si="11"/>
        <v>0.81524885253836954</v>
      </c>
      <c r="H26" s="14">
        <f t="shared" si="11"/>
        <v>0.81526189179535535</v>
      </c>
      <c r="I26" s="14">
        <f t="shared" si="11"/>
        <v>0.48051179853732745</v>
      </c>
      <c r="J26" s="14">
        <f t="shared" si="11"/>
        <v>9.7801834402898372E-2</v>
      </c>
      <c r="K26" s="14">
        <f t="shared" si="11"/>
        <v>4.3719130889738711</v>
      </c>
      <c r="L26" s="14">
        <f t="shared" si="11"/>
        <v>8.7500250736221048</v>
      </c>
      <c r="M26" s="14">
        <f t="shared" si="11"/>
        <v>8.7500250736221048</v>
      </c>
      <c r="N26" s="14">
        <f t="shared" si="11"/>
        <v>3.0564675136855617E-2</v>
      </c>
      <c r="O26" s="14">
        <f t="shared" si="11"/>
        <v>0.42719655325193068</v>
      </c>
      <c r="P26" s="14">
        <f t="shared" si="11"/>
        <v>0.22542385998261011</v>
      </c>
      <c r="Q26" s="14">
        <f t="shared" si="11"/>
        <v>2.9038585334690836</v>
      </c>
      <c r="R26" s="14">
        <f t="shared" si="11"/>
        <v>3.3145065853612095</v>
      </c>
      <c r="S26" s="14">
        <f t="shared" si="11"/>
        <v>0.36678023104037089</v>
      </c>
      <c r="T26" s="14">
        <f t="shared" si="11"/>
        <v>3.169580710541565</v>
      </c>
      <c r="U26" s="14">
        <f t="shared" si="11"/>
        <v>1.217671358571464</v>
      </c>
      <c r="V26" s="14">
        <f t="shared" si="11"/>
        <v>1.2176662300187151</v>
      </c>
      <c r="W26" s="14">
        <f t="shared" si="11"/>
        <v>1.2170523754254912</v>
      </c>
      <c r="X26" s="14">
        <f t="shared" si="11"/>
        <v>27.034150141080367</v>
      </c>
      <c r="Y26" s="14">
        <f t="shared" si="11"/>
        <v>6.6451198739331225</v>
      </c>
      <c r="Z26" s="14">
        <f t="shared" si="11"/>
        <v>11.669903874207826</v>
      </c>
      <c r="AA26" s="14">
        <f t="shared" si="11"/>
        <v>1.1597607539603911</v>
      </c>
      <c r="AB26" s="14">
        <f t="shared" si="11"/>
        <v>11.689304052593961</v>
      </c>
      <c r="AC26" s="14">
        <f t="shared" si="11"/>
        <v>11.689304052593961</v>
      </c>
      <c r="AD26" s="14">
        <f t="shared" si="11"/>
        <v>2.5503212873374559</v>
      </c>
      <c r="AE26" s="14">
        <f t="shared" si="11"/>
        <v>5.8113995752966519</v>
      </c>
      <c r="AF26" s="14">
        <f t="shared" si="11"/>
        <v>5.8673066447248852</v>
      </c>
      <c r="AG26" s="14">
        <f t="shared" si="11"/>
        <v>5.8967692757566779</v>
      </c>
      <c r="AH26" s="14">
        <f t="shared" si="11"/>
        <v>7.7912609853293402</v>
      </c>
      <c r="AI26" s="14">
        <f t="shared" si="11"/>
        <v>4.5765286179696609</v>
      </c>
      <c r="AJ26" s="14">
        <f t="shared" si="11"/>
        <v>30.226013663430745</v>
      </c>
      <c r="AK26" s="14">
        <f t="shared" si="11"/>
        <v>31.055158755762992</v>
      </c>
      <c r="AL26" s="14">
        <f t="shared" si="11"/>
        <v>23.039973301881677</v>
      </c>
      <c r="AM26" s="14">
        <f t="shared" si="11"/>
        <v>0.88014788462462057</v>
      </c>
      <c r="AN26" s="14">
        <f t="shared" si="11"/>
        <v>2.3481197778618452</v>
      </c>
      <c r="AO26" s="14">
        <f t="shared" si="11"/>
        <v>2.348101952655953</v>
      </c>
      <c r="AP26" s="14">
        <f t="shared" si="11"/>
        <v>7.8851619566925093</v>
      </c>
      <c r="AQ26" s="14">
        <f t="shared" si="11"/>
        <v>0.79286214173572955</v>
      </c>
      <c r="AR26" s="14">
        <f t="shared" si="11"/>
        <v>7.5425352907521139</v>
      </c>
      <c r="AS26" s="14">
        <f t="shared" si="11"/>
        <v>1.9070209707060992</v>
      </c>
      <c r="AT26" s="14">
        <f t="shared" si="11"/>
        <v>1.6756884531962468</v>
      </c>
      <c r="AU26" s="14">
        <f t="shared" si="11"/>
        <v>6.0316684714477784</v>
      </c>
      <c r="AV26" s="14">
        <f t="shared" si="11"/>
        <v>1.9769027974368969</v>
      </c>
      <c r="AW26" s="14">
        <f t="shared" si="11"/>
        <v>1.3785623040248942</v>
      </c>
      <c r="AX26" s="14">
        <f t="shared" si="11"/>
        <v>2.0272372502994287</v>
      </c>
      <c r="AY26" s="14">
        <f t="shared" si="11"/>
        <v>80.986823097686909</v>
      </c>
      <c r="AZ26" s="14">
        <f t="shared" si="11"/>
        <v>0.26396241909373375</v>
      </c>
      <c r="BA26" s="14">
        <f t="shared" si="11"/>
        <v>0.26396114085269107</v>
      </c>
      <c r="BB26" s="14">
        <f t="shared" si="11"/>
        <v>1.3222875648780439</v>
      </c>
      <c r="BC26" s="14">
        <f t="shared" si="11"/>
        <v>2.9873326700818401</v>
      </c>
      <c r="BD26" s="14">
        <f t="shared" si="11"/>
        <v>32.406163775118237</v>
      </c>
      <c r="BE26" s="14">
        <f t="shared" si="11"/>
        <v>19.78509472157678</v>
      </c>
      <c r="BF26" s="14">
        <f t="shared" si="11"/>
        <v>2.9621515308036543</v>
      </c>
      <c r="BG26" s="14">
        <f t="shared" si="11"/>
        <v>18.877130415855774</v>
      </c>
      <c r="BH26" s="14">
        <f t="shared" si="11"/>
        <v>2.4526020208314208</v>
      </c>
      <c r="BI26" s="14">
        <f t="shared" si="11"/>
        <v>2.0518381273205688</v>
      </c>
      <c r="BJ26" s="14">
        <f t="shared" si="11"/>
        <v>7.0006319935006731</v>
      </c>
      <c r="BK26" s="14">
        <f t="shared" si="11"/>
        <v>11.644876675693878</v>
      </c>
      <c r="BL26" s="14">
        <f t="shared" si="11"/>
        <v>2.3402478078054219</v>
      </c>
      <c r="BM26" s="14">
        <f t="shared" si="11"/>
        <v>85.203886900370748</v>
      </c>
      <c r="BN26" s="14">
        <f t="shared" si="11"/>
        <v>1.9083765647118058</v>
      </c>
      <c r="BO26" s="14">
        <f>BO23*(((0.278346)*BO25)/((0.1194/BO24)*85.46776))</f>
        <v>1.2133234224806928</v>
      </c>
      <c r="BP26" s="14">
        <f>BP23*(((0.278346)*BP25)/((0.1194/BP24)*85.46776))</f>
        <v>4.330976753844701</v>
      </c>
      <c r="BQ26" s="14">
        <f>BQ23*(((0.278346)*BQ25)/((0.1194/BQ24)*85.46776))</f>
        <v>21.585386973599523</v>
      </c>
      <c r="BR26" s="14">
        <f>BR23*(((0.278346)*BR25)/((0.1194/BR24)*85.46776))</f>
        <v>133.94419577166613</v>
      </c>
    </row>
    <row r="27" spans="1:70" ht="15.6">
      <c r="A27" s="15" t="s">
        <v>53</v>
      </c>
      <c r="B27" s="15">
        <f>B19-(B26*((EXP(0.0000000000142*(B14*(1000000000)))-1)))</f>
        <v>0.71359258021204641</v>
      </c>
      <c r="C27" s="15">
        <f t="shared" ref="C27:BN27" si="12">C19-(C26*((EXP(0.0000000000142*(C14*(1000000000)))-1)))</f>
        <v>0.71420414670788868</v>
      </c>
      <c r="D27" s="15">
        <f t="shared" si="12"/>
        <v>0.70955702723643865</v>
      </c>
      <c r="E27" s="15">
        <f t="shared" si="12"/>
        <v>0.70841458602776419</v>
      </c>
      <c r="F27" s="15">
        <f t="shared" si="12"/>
        <v>0.71477326647617823</v>
      </c>
      <c r="G27" s="15">
        <f t="shared" si="12"/>
        <v>0.72097641771185117</v>
      </c>
      <c r="H27" s="15">
        <f t="shared" si="12"/>
        <v>0.72114012443073405</v>
      </c>
      <c r="I27" s="15">
        <f t="shared" si="12"/>
        <v>0.71400341198054984</v>
      </c>
      <c r="J27" s="15">
        <f t="shared" si="12"/>
        <v>0.72115743655305409</v>
      </c>
      <c r="K27" s="15">
        <f t="shared" si="12"/>
        <v>0.75199656174268192</v>
      </c>
      <c r="L27" s="15">
        <f t="shared" si="12"/>
        <v>0.72810175471247751</v>
      </c>
      <c r="M27" s="15">
        <f t="shared" si="12"/>
        <v>0.72810175471247751</v>
      </c>
      <c r="N27" s="15">
        <f t="shared" si="12"/>
        <v>0.70818909843672784</v>
      </c>
      <c r="O27" s="15">
        <f t="shared" si="12"/>
        <v>0.70805097770718484</v>
      </c>
      <c r="P27" s="15">
        <f t="shared" si="12"/>
        <v>0.70493725725145306</v>
      </c>
      <c r="Q27" s="15">
        <f t="shared" si="12"/>
        <v>0.72447553912964457</v>
      </c>
      <c r="R27" s="15">
        <f t="shared" si="12"/>
        <v>0.70859986303761135</v>
      </c>
      <c r="S27" s="15">
        <f t="shared" si="12"/>
        <v>0.71034499374588611</v>
      </c>
      <c r="T27" s="15">
        <f t="shared" si="12"/>
        <v>0.7086180591222756</v>
      </c>
      <c r="U27" s="15">
        <f t="shared" si="12"/>
        <v>0.7101481691821081</v>
      </c>
      <c r="V27" s="15">
        <f t="shared" si="12"/>
        <v>0.71010510572440422</v>
      </c>
      <c r="W27" s="15">
        <f t="shared" si="12"/>
        <v>0.70961965009348937</v>
      </c>
      <c r="X27" s="15">
        <f t="shared" si="12"/>
        <v>0.78900002274090464</v>
      </c>
      <c r="Y27" s="15">
        <f t="shared" si="12"/>
        <v>0.70947975633618521</v>
      </c>
      <c r="Z27" s="15">
        <f t="shared" si="12"/>
        <v>0.7101266451974243</v>
      </c>
      <c r="AA27" s="15">
        <f t="shared" si="12"/>
        <v>0.71949722482642664</v>
      </c>
      <c r="AB27" s="15">
        <f t="shared" si="12"/>
        <v>0.72712401379007319</v>
      </c>
      <c r="AC27" s="15">
        <f t="shared" si="12"/>
        <v>0.72712401379007319</v>
      </c>
      <c r="AD27" s="15">
        <f t="shared" si="12"/>
        <v>0.71589226547759366</v>
      </c>
      <c r="AE27" s="15">
        <f t="shared" si="12"/>
        <v>0.7102638394122619</v>
      </c>
      <c r="AF27" s="15">
        <f t="shared" si="12"/>
        <v>0.81910695869218397</v>
      </c>
      <c r="AG27" s="15">
        <f t="shared" si="12"/>
        <v>0.78490665172384777</v>
      </c>
      <c r="AH27" s="15">
        <f t="shared" si="12"/>
        <v>0.70847430170639192</v>
      </c>
      <c r="AI27" s="15">
        <f t="shared" si="12"/>
        <v>0.71328475013174075</v>
      </c>
      <c r="AJ27" s="15">
        <f t="shared" si="12"/>
        <v>0.74888619080239227</v>
      </c>
      <c r="AK27" s="15">
        <f t="shared" si="12"/>
        <v>0.72806576096380726</v>
      </c>
      <c r="AL27" s="15">
        <f t="shared" si="12"/>
        <v>0.75861569817603713</v>
      </c>
      <c r="AM27" s="15">
        <f t="shared" si="12"/>
        <v>0.7063740192421506</v>
      </c>
      <c r="AN27" s="15">
        <f t="shared" si="12"/>
        <v>0.70807079432812525</v>
      </c>
      <c r="AO27" s="15">
        <f t="shared" si="12"/>
        <v>0.70799319280892548</v>
      </c>
      <c r="AP27" s="15">
        <f t="shared" si="12"/>
        <v>0.70890618442930453</v>
      </c>
      <c r="AQ27" s="15">
        <f t="shared" si="12"/>
        <v>0.70739916974853323</v>
      </c>
      <c r="AR27" s="15">
        <f t="shared" si="12"/>
        <v>0.71054092827287907</v>
      </c>
      <c r="AS27" s="15">
        <f t="shared" si="12"/>
        <v>0.70599700002317056</v>
      </c>
      <c r="AT27" s="15">
        <f t="shared" si="12"/>
        <v>0.70605840746907433</v>
      </c>
      <c r="AU27" s="15">
        <f t="shared" si="12"/>
        <v>0.70697692557047775</v>
      </c>
      <c r="AV27" s="15">
        <f t="shared" si="12"/>
        <v>0.7066056663151421</v>
      </c>
      <c r="AW27" s="15">
        <f t="shared" si="12"/>
        <v>0.71138091798570358</v>
      </c>
      <c r="AX27" s="15">
        <f t="shared" si="12"/>
        <v>0.78500079786460852</v>
      </c>
      <c r="AY27" s="15">
        <f t="shared" si="12"/>
        <v>0.77971297721247546</v>
      </c>
      <c r="AZ27" s="15">
        <f t="shared" si="12"/>
        <v>0.8094105510570111</v>
      </c>
      <c r="BA27" s="15">
        <f t="shared" si="12"/>
        <v>0.80936055788179961</v>
      </c>
      <c r="BB27" s="15">
        <f t="shared" si="12"/>
        <v>0.72921945101421015</v>
      </c>
      <c r="BC27" s="15">
        <f t="shared" si="12"/>
        <v>0.71559698588104648</v>
      </c>
      <c r="BD27" s="15">
        <f t="shared" si="12"/>
        <v>0.84933728283588916</v>
      </c>
      <c r="BE27" s="15">
        <f t="shared" si="12"/>
        <v>0.72510585446976716</v>
      </c>
      <c r="BF27" s="15">
        <f t="shared" si="12"/>
        <v>0.70475245771224726</v>
      </c>
      <c r="BG27" s="15">
        <f t="shared" si="12"/>
        <v>0.72046195297223581</v>
      </c>
      <c r="BH27" s="15">
        <f t="shared" si="12"/>
        <v>0.70456230607520121</v>
      </c>
      <c r="BI27" s="15">
        <f t="shared" si="12"/>
        <v>0.70752099806982804</v>
      </c>
      <c r="BJ27" s="15">
        <f t="shared" si="12"/>
        <v>0.69092410457681575</v>
      </c>
      <c r="BK27" s="15">
        <f t="shared" si="12"/>
        <v>0.77611007061298376</v>
      </c>
      <c r="BL27" s="15">
        <f t="shared" si="12"/>
        <v>0.74564001477037112</v>
      </c>
      <c r="BM27" s="15">
        <f t="shared" si="12"/>
        <v>0.74347079689083517</v>
      </c>
      <c r="BN27" s="15">
        <f t="shared" si="12"/>
        <v>0.74029120834754181</v>
      </c>
      <c r="BO27" s="15">
        <f>BO19-(BO26*((EXP(0.0000000000142*(BO14*(1000000000)))-1)))</f>
        <v>1.1031818041937647</v>
      </c>
      <c r="BP27" s="15">
        <f>BP19-(BP26*((EXP(0.0000000000142*(BP14*(1000000000)))-1)))</f>
        <v>0.71565184396869397</v>
      </c>
      <c r="BQ27" s="15">
        <f>BQ19-(BQ26*((EXP(0.0000000000142*(BQ14*(1000000000)))-1)))</f>
        <v>0.71157356393293059</v>
      </c>
      <c r="BR27" s="15">
        <f>BR19-(BR26*((EXP(0.0000000000142*(BR14*(1000000000)))-1)))</f>
        <v>0.79959126666721558</v>
      </c>
    </row>
    <row r="28" spans="1:70" ht="15.6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</row>
    <row r="29" spans="1:70" ht="15.6">
      <c r="A29" s="3" t="s">
        <v>54</v>
      </c>
      <c r="B29" s="24">
        <v>6</v>
      </c>
      <c r="C29" s="24">
        <v>3</v>
      </c>
      <c r="D29" s="24">
        <v>3</v>
      </c>
      <c r="E29" s="24">
        <v>64</v>
      </c>
      <c r="F29" s="24">
        <v>2</v>
      </c>
      <c r="G29" s="24">
        <v>9</v>
      </c>
      <c r="H29" s="24">
        <v>9</v>
      </c>
      <c r="I29" s="24">
        <v>16</v>
      </c>
      <c r="J29" s="24">
        <v>1.5</v>
      </c>
      <c r="K29" s="24">
        <v>1</v>
      </c>
      <c r="L29" s="26">
        <v>1</v>
      </c>
      <c r="M29" s="26">
        <v>1</v>
      </c>
      <c r="N29" s="24">
        <v>8</v>
      </c>
      <c r="O29" s="24">
        <v>6</v>
      </c>
      <c r="P29" s="24">
        <v>2</v>
      </c>
      <c r="Q29" s="24">
        <v>0.16</v>
      </c>
      <c r="R29" s="24">
        <v>3</v>
      </c>
      <c r="S29" s="24">
        <v>45</v>
      </c>
      <c r="T29" s="24">
        <v>5.5</v>
      </c>
      <c r="U29" s="24">
        <v>4.5</v>
      </c>
      <c r="V29" s="24">
        <v>4.5</v>
      </c>
      <c r="W29" s="24">
        <v>2</v>
      </c>
      <c r="X29" s="24">
        <v>6</v>
      </c>
      <c r="Y29" s="24">
        <v>6.5</v>
      </c>
      <c r="Z29" s="24">
        <v>1.5</v>
      </c>
      <c r="AA29" s="29">
        <v>1.5</v>
      </c>
      <c r="AB29" s="24">
        <v>1</v>
      </c>
      <c r="AC29" s="24">
        <v>1</v>
      </c>
      <c r="AD29" s="24">
        <v>11</v>
      </c>
      <c r="AE29" s="24">
        <v>15.5</v>
      </c>
      <c r="AF29" s="24">
        <v>2.5</v>
      </c>
      <c r="AG29" s="24">
        <v>19.5</v>
      </c>
      <c r="AH29" s="24">
        <v>9.5</v>
      </c>
      <c r="AI29" s="24">
        <v>16</v>
      </c>
      <c r="AJ29" s="24">
        <v>23</v>
      </c>
      <c r="AK29" s="24">
        <v>22.5</v>
      </c>
      <c r="AL29" s="24">
        <v>30</v>
      </c>
      <c r="AM29" s="24">
        <v>13.9</v>
      </c>
      <c r="AN29" s="24">
        <v>21.5</v>
      </c>
      <c r="AO29" s="24">
        <v>21.5</v>
      </c>
      <c r="AP29" s="24">
        <v>43.9</v>
      </c>
      <c r="AQ29" s="24">
        <v>14.6</v>
      </c>
      <c r="AR29" s="24">
        <v>31.5</v>
      </c>
      <c r="AS29" s="24">
        <v>22.1</v>
      </c>
      <c r="AT29" s="24">
        <v>15.1</v>
      </c>
      <c r="AU29" s="24">
        <v>30.3</v>
      </c>
      <c r="AV29" s="24">
        <v>16.3</v>
      </c>
      <c r="AW29" s="24">
        <v>37.5</v>
      </c>
      <c r="AX29" s="24">
        <v>4.5</v>
      </c>
      <c r="AY29" s="24">
        <v>24</v>
      </c>
      <c r="AZ29" s="24">
        <v>0.09</v>
      </c>
      <c r="BA29" s="24">
        <v>0.09</v>
      </c>
      <c r="BB29" s="24">
        <v>0.54</v>
      </c>
      <c r="BC29" s="24">
        <v>5.8</v>
      </c>
      <c r="BD29" s="24">
        <v>20.9</v>
      </c>
      <c r="BE29" s="24">
        <v>37.9</v>
      </c>
      <c r="BF29" s="24">
        <v>21.9</v>
      </c>
      <c r="BG29" s="24">
        <v>25.6</v>
      </c>
      <c r="BH29" s="24">
        <v>11</v>
      </c>
      <c r="BI29" s="24">
        <v>18.8</v>
      </c>
      <c r="BJ29" s="24">
        <v>28.6</v>
      </c>
      <c r="BK29" s="24">
        <v>3</v>
      </c>
      <c r="BL29" s="24">
        <v>22.3</v>
      </c>
      <c r="BM29" s="24">
        <v>24</v>
      </c>
      <c r="BN29" s="24">
        <v>4.5</v>
      </c>
      <c r="BO29" s="24">
        <v>0.9</v>
      </c>
      <c r="BP29" s="29">
        <v>546</v>
      </c>
      <c r="BQ29" s="24">
        <v>26.4</v>
      </c>
      <c r="BR29" s="24">
        <v>40.5</v>
      </c>
    </row>
    <row r="30" spans="1:70" ht="15.6">
      <c r="A30" s="3" t="s">
        <v>55</v>
      </c>
      <c r="B30" s="24">
        <v>2</v>
      </c>
      <c r="C30" s="24">
        <v>1</v>
      </c>
      <c r="D30" s="24">
        <v>0.1</v>
      </c>
      <c r="E30" s="24">
        <v>8</v>
      </c>
      <c r="F30" s="24">
        <v>0.1</v>
      </c>
      <c r="G30" s="24">
        <v>1</v>
      </c>
      <c r="H30" s="24">
        <v>1</v>
      </c>
      <c r="I30" s="24">
        <v>4.5</v>
      </c>
      <c r="J30" s="24">
        <v>1.9</v>
      </c>
      <c r="K30" s="24">
        <v>0.5</v>
      </c>
      <c r="L30" s="26">
        <v>0.3</v>
      </c>
      <c r="M30" s="26">
        <v>0.3</v>
      </c>
      <c r="N30" s="24">
        <v>0.5</v>
      </c>
      <c r="O30" s="24">
        <v>1.4</v>
      </c>
      <c r="P30" s="24">
        <v>0.5</v>
      </c>
      <c r="Q30" s="24">
        <v>0.4</v>
      </c>
      <c r="R30" s="24">
        <v>1.7</v>
      </c>
      <c r="S30" s="24">
        <v>3.6</v>
      </c>
      <c r="T30" s="24">
        <v>5.2</v>
      </c>
      <c r="U30" s="24">
        <v>4</v>
      </c>
      <c r="V30" s="24">
        <v>4</v>
      </c>
      <c r="W30" s="24">
        <v>3.5</v>
      </c>
      <c r="X30" s="24">
        <v>3.2</v>
      </c>
      <c r="Y30" s="24">
        <v>5.0999999999999996</v>
      </c>
      <c r="Z30" s="24">
        <v>0.65</v>
      </c>
      <c r="AA30" s="29">
        <v>0.2</v>
      </c>
      <c r="AB30" s="24">
        <v>0.5</v>
      </c>
      <c r="AC30" s="24">
        <v>0.5</v>
      </c>
      <c r="AD30" s="24">
        <v>3.7</v>
      </c>
      <c r="AE30" s="24">
        <v>2.5</v>
      </c>
      <c r="AF30" s="24">
        <v>2.2000000000000002</v>
      </c>
      <c r="AG30" s="24">
        <v>4.2</v>
      </c>
      <c r="AH30" s="24">
        <v>8</v>
      </c>
      <c r="AI30" s="24">
        <v>8.1999999999999993</v>
      </c>
      <c r="AJ30" s="24">
        <v>18.2</v>
      </c>
      <c r="AK30" s="24">
        <v>11.9</v>
      </c>
      <c r="AL30" s="24">
        <v>6.2</v>
      </c>
      <c r="AM30" s="24">
        <v>2.71</v>
      </c>
      <c r="AN30" s="24">
        <v>3.81</v>
      </c>
      <c r="AO30" s="24">
        <v>3.81</v>
      </c>
      <c r="AP30" s="24">
        <v>15.58</v>
      </c>
      <c r="AQ30" s="24">
        <v>2.14</v>
      </c>
      <c r="AR30" s="24">
        <v>2.9</v>
      </c>
      <c r="AS30" s="24">
        <v>6.78</v>
      </c>
      <c r="AT30" s="24">
        <v>5.98</v>
      </c>
      <c r="AU30" s="24">
        <v>10</v>
      </c>
      <c r="AV30" s="24">
        <v>4.2699999999999996</v>
      </c>
      <c r="AW30" s="24">
        <v>15.1</v>
      </c>
      <c r="AX30" s="24">
        <v>2.9</v>
      </c>
      <c r="AY30" s="24">
        <v>15.1</v>
      </c>
      <c r="AZ30" s="24">
        <v>0.45</v>
      </c>
      <c r="BA30" s="24">
        <v>0.45</v>
      </c>
      <c r="BB30" s="24">
        <v>0.9</v>
      </c>
      <c r="BC30" s="24">
        <v>4.75</v>
      </c>
      <c r="BD30" s="24">
        <v>2.98</v>
      </c>
      <c r="BE30" s="24">
        <v>7.2</v>
      </c>
      <c r="BF30" s="24">
        <v>6.19</v>
      </c>
      <c r="BG30" s="24">
        <v>6.09</v>
      </c>
      <c r="BH30" s="24">
        <v>5.76</v>
      </c>
      <c r="BI30" s="24">
        <v>7.75</v>
      </c>
      <c r="BJ30" s="24">
        <v>1.76</v>
      </c>
      <c r="BK30" s="24">
        <v>2.0099999999999998</v>
      </c>
      <c r="BL30" s="24">
        <v>1.94</v>
      </c>
      <c r="BM30" s="24">
        <v>6.52</v>
      </c>
      <c r="BN30" s="24">
        <v>0.9</v>
      </c>
      <c r="BO30" s="24">
        <v>0.66</v>
      </c>
      <c r="BP30" s="29">
        <v>173</v>
      </c>
      <c r="BQ30" s="24">
        <v>9.65</v>
      </c>
      <c r="BR30" s="24">
        <v>23.4</v>
      </c>
    </row>
    <row r="31" spans="1:70" ht="15.6">
      <c r="A31" s="3" t="s">
        <v>56</v>
      </c>
      <c r="B31" s="25">
        <v>7</v>
      </c>
      <c r="C31" s="25">
        <v>7</v>
      </c>
      <c r="D31" s="25">
        <v>0.2</v>
      </c>
      <c r="E31" s="25">
        <v>16</v>
      </c>
      <c r="F31" s="25">
        <v>4</v>
      </c>
      <c r="G31" s="25">
        <v>0.5</v>
      </c>
      <c r="H31" s="25">
        <v>0.5</v>
      </c>
      <c r="I31" s="25">
        <v>16</v>
      </c>
      <c r="J31" s="25">
        <v>8.8000000000000007</v>
      </c>
      <c r="K31" s="25">
        <v>1.5</v>
      </c>
      <c r="L31" s="27">
        <v>1.3</v>
      </c>
      <c r="M31" s="27">
        <v>1.3</v>
      </c>
      <c r="N31" s="25">
        <v>2.2000000000000002</v>
      </c>
      <c r="O31" s="25">
        <v>6.1</v>
      </c>
      <c r="P31" s="25">
        <v>1.2</v>
      </c>
      <c r="Q31" s="25">
        <v>0.8</v>
      </c>
      <c r="R31" s="25">
        <v>8.6</v>
      </c>
      <c r="S31" s="25">
        <v>13.9</v>
      </c>
      <c r="T31" s="25">
        <v>26.1</v>
      </c>
      <c r="U31" s="25">
        <v>15.8</v>
      </c>
      <c r="V31" s="25">
        <v>15.8</v>
      </c>
      <c r="W31" s="25">
        <v>14.6</v>
      </c>
      <c r="X31" s="25">
        <v>13.7</v>
      </c>
      <c r="Y31" s="25">
        <v>21.7</v>
      </c>
      <c r="Z31" s="25">
        <v>2.1</v>
      </c>
      <c r="AA31" s="30">
        <v>1</v>
      </c>
      <c r="AB31" s="25">
        <v>1.5</v>
      </c>
      <c r="AC31" s="25">
        <v>1.5</v>
      </c>
      <c r="AD31" s="25">
        <v>15.3</v>
      </c>
      <c r="AE31" s="25">
        <v>15.9</v>
      </c>
      <c r="AF31" s="25">
        <v>7.1</v>
      </c>
      <c r="AG31" s="25">
        <v>13.2</v>
      </c>
      <c r="AH31" s="25">
        <v>59.2</v>
      </c>
      <c r="AI31" s="25">
        <v>25</v>
      </c>
      <c r="AJ31" s="25">
        <v>21.6</v>
      </c>
      <c r="AK31" s="25">
        <v>52.3</v>
      </c>
      <c r="AL31" s="25">
        <v>15.9</v>
      </c>
      <c r="AM31" s="25">
        <v>14.7</v>
      </c>
      <c r="AN31" s="25">
        <v>20.7</v>
      </c>
      <c r="AO31" s="25">
        <v>20.7</v>
      </c>
      <c r="AP31" s="25">
        <v>30</v>
      </c>
      <c r="AQ31" s="25">
        <v>11.1</v>
      </c>
      <c r="AR31" s="25">
        <v>22.2</v>
      </c>
      <c r="AS31" s="25">
        <v>10.8</v>
      </c>
      <c r="AT31" s="25">
        <v>9</v>
      </c>
      <c r="AU31" s="25">
        <v>23</v>
      </c>
      <c r="AV31" s="25">
        <v>16.2</v>
      </c>
      <c r="AW31" s="25">
        <v>38.799999999999997</v>
      </c>
      <c r="AX31" s="25">
        <v>11.8</v>
      </c>
      <c r="AY31" s="25">
        <v>15.5</v>
      </c>
      <c r="AZ31" s="25">
        <v>1.1000000000000001</v>
      </c>
      <c r="BA31" s="25">
        <v>1.1000000000000001</v>
      </c>
      <c r="BB31" s="25">
        <v>1.9</v>
      </c>
      <c r="BC31" s="25">
        <v>30.7</v>
      </c>
      <c r="BD31" s="25">
        <v>8.6999999999999993</v>
      </c>
      <c r="BE31" s="25">
        <v>14.2</v>
      </c>
      <c r="BF31" s="25">
        <v>21.2</v>
      </c>
      <c r="BG31" s="25">
        <v>22.3</v>
      </c>
      <c r="BH31" s="25">
        <v>15.2</v>
      </c>
      <c r="BI31" s="25">
        <v>22.2</v>
      </c>
      <c r="BJ31" s="25">
        <v>12.5</v>
      </c>
      <c r="BK31" s="25">
        <v>8.3000000000000007</v>
      </c>
      <c r="BL31" s="25">
        <v>8.3000000000000007</v>
      </c>
      <c r="BM31" s="25">
        <v>22.1</v>
      </c>
      <c r="BN31" s="25">
        <v>3.5</v>
      </c>
      <c r="BO31" s="25">
        <v>2.1</v>
      </c>
      <c r="BP31" s="30">
        <v>7.3242000000000003</v>
      </c>
      <c r="BQ31" s="25">
        <v>20.5</v>
      </c>
      <c r="BR31" s="25">
        <v>53.1</v>
      </c>
    </row>
    <row r="32" spans="1:70" ht="15.6">
      <c r="A32" s="3" t="s">
        <v>57</v>
      </c>
      <c r="B32">
        <v>20.646367944719998</v>
      </c>
      <c r="C32">
        <v>31.6922598132</v>
      </c>
      <c r="D32">
        <v>18.658843707279999</v>
      </c>
      <c r="E32">
        <v>18.837812704479997</v>
      </c>
      <c r="F32">
        <v>25.706882801599996</v>
      </c>
      <c r="G32">
        <v>18.474549961280001</v>
      </c>
      <c r="H32">
        <v>18.456472980400001</v>
      </c>
      <c r="I32">
        <v>19.194715119439998</v>
      </c>
      <c r="J32">
        <v>28.246490266399999</v>
      </c>
      <c r="K32">
        <v>29.44855140584</v>
      </c>
      <c r="L32">
        <v>22.116433454639999</v>
      </c>
      <c r="M32">
        <v>21.599605136480001</v>
      </c>
      <c r="N32">
        <v>18.52237456552</v>
      </c>
      <c r="O32">
        <v>19.509353744159998</v>
      </c>
      <c r="P32">
        <v>19.875666389599999</v>
      </c>
      <c r="Q32">
        <v>36.400545744639999</v>
      </c>
      <c r="R32">
        <v>21.935083256239999</v>
      </c>
      <c r="S32">
        <v>18.696062017359999</v>
      </c>
      <c r="T32">
        <v>24.075593380719997</v>
      </c>
      <c r="U32">
        <v>23.222395207759998</v>
      </c>
      <c r="V32">
        <v>23.23975827936</v>
      </c>
      <c r="W32">
        <v>28.576271345999999</v>
      </c>
      <c r="X32">
        <v>22.791854784719998</v>
      </c>
      <c r="Y32">
        <v>22.353817913279997</v>
      </c>
      <c r="Z32">
        <v>23.243410623999999</v>
      </c>
      <c r="AA32">
        <v>18.359556638080001</v>
      </c>
      <c r="AB32">
        <v>26.069480953599999</v>
      </c>
      <c r="AC32">
        <v>26.546591778</v>
      </c>
      <c r="AD32">
        <v>20.377245898239998</v>
      </c>
      <c r="AE32">
        <v>18.94568688264</v>
      </c>
      <c r="AF32">
        <v>28.744566086319999</v>
      </c>
      <c r="AG32">
        <v>19.74145214664</v>
      </c>
      <c r="AH32">
        <v>23.983531661600001</v>
      </c>
      <c r="AI32">
        <v>20.826026893839998</v>
      </c>
      <c r="AJ32">
        <v>20.623720721520002</v>
      </c>
      <c r="AK32">
        <v>20.756870114959998</v>
      </c>
      <c r="AL32">
        <v>19.9900271984</v>
      </c>
      <c r="AM32">
        <v>19.297943975519999</v>
      </c>
      <c r="AN32">
        <v>19.201726105519999</v>
      </c>
      <c r="AO32">
        <v>19.216976117920002</v>
      </c>
      <c r="AP32">
        <v>19.812190412</v>
      </c>
      <c r="AQ32">
        <v>19.248884113759999</v>
      </c>
      <c r="AR32">
        <v>18.89964895616</v>
      </c>
      <c r="AS32">
        <v>19.457969116320001</v>
      </c>
      <c r="AT32">
        <v>19.7391891284</v>
      </c>
      <c r="AU32">
        <v>19.477566938479999</v>
      </c>
      <c r="AV32">
        <v>19.233423096159999</v>
      </c>
      <c r="AW32">
        <v>19.743834851439999</v>
      </c>
      <c r="AX32">
        <v>23.180881212719999</v>
      </c>
      <c r="AY32">
        <v>20.449087705759997</v>
      </c>
      <c r="AZ32">
        <v>56.574058654399998</v>
      </c>
      <c r="BA32">
        <v>57.398823250159992</v>
      </c>
      <c r="BB32">
        <v>27.393111260479998</v>
      </c>
      <c r="BC32">
        <v>25.33947804136</v>
      </c>
      <c r="BD32">
        <v>20.537569353280002</v>
      </c>
      <c r="BE32">
        <v>19.743926671280001</v>
      </c>
      <c r="BF32">
        <v>19.92851782936</v>
      </c>
      <c r="BG32">
        <v>19.367664203439997</v>
      </c>
      <c r="BH32">
        <v>21.098545572719999</v>
      </c>
      <c r="BI32">
        <v>19.734757517999999</v>
      </c>
      <c r="BJ32">
        <v>19.312426650719999</v>
      </c>
      <c r="BK32">
        <v>23.689807511439998</v>
      </c>
      <c r="BL32">
        <v>18.13439374096</v>
      </c>
      <c r="BM32">
        <v>19.53554324848</v>
      </c>
      <c r="BN32">
        <v>18.598014466639999</v>
      </c>
      <c r="BO32">
        <v>21.45728308136</v>
      </c>
      <c r="BP32">
        <v>19.18952870184</v>
      </c>
      <c r="BQ32">
        <v>19.70725246392</v>
      </c>
      <c r="BR32">
        <v>21.717400167679997</v>
      </c>
    </row>
    <row r="33" spans="1:70" ht="15.6">
      <c r="A33" s="3" t="s">
        <v>58</v>
      </c>
      <c r="B33">
        <v>15.71176776988</v>
      </c>
      <c r="C33">
        <v>16.370838413280001</v>
      </c>
      <c r="D33">
        <v>15.66867679884</v>
      </c>
      <c r="E33">
        <v>15.618477328999999</v>
      </c>
      <c r="F33">
        <v>16.169826566399998</v>
      </c>
      <c r="G33">
        <v>15.59937952352</v>
      </c>
      <c r="H33">
        <v>15.602039063520001</v>
      </c>
      <c r="I33">
        <v>15.623656908600001</v>
      </c>
      <c r="J33">
        <v>16.13947499268</v>
      </c>
      <c r="K33">
        <v>16.684268514160003</v>
      </c>
      <c r="L33">
        <v>15.934853096240001</v>
      </c>
      <c r="M33">
        <v>15.878846295000001</v>
      </c>
      <c r="N33">
        <v>15.593436906840001</v>
      </c>
      <c r="O33">
        <v>15.640627383160002</v>
      </c>
      <c r="P33">
        <v>15.696718386440001</v>
      </c>
      <c r="Q33">
        <v>17.136655063840003</v>
      </c>
      <c r="R33">
        <v>15.817780145440002</v>
      </c>
      <c r="S33">
        <v>15.617155086</v>
      </c>
      <c r="T33">
        <v>15.935108111</v>
      </c>
      <c r="U33">
        <v>15.88243336212</v>
      </c>
      <c r="V33">
        <v>15.872473234280001</v>
      </c>
      <c r="W33">
        <v>16.170844818959999</v>
      </c>
      <c r="X33">
        <v>15.949559348840001</v>
      </c>
      <c r="Y33">
        <v>15.841747117040001</v>
      </c>
      <c r="Z33">
        <v>16.072376002800002</v>
      </c>
      <c r="AA33">
        <v>15.618092448400001</v>
      </c>
      <c r="AB33">
        <v>16.404064899560002</v>
      </c>
      <c r="AC33">
        <v>16.461369656680002</v>
      </c>
      <c r="AD33">
        <v>15.709960587360001</v>
      </c>
      <c r="AE33">
        <v>15.678701357800001</v>
      </c>
      <c r="AF33">
        <v>16.46237927828</v>
      </c>
      <c r="AG33">
        <v>15.71110428992</v>
      </c>
      <c r="AH33">
        <v>15.904425650360002</v>
      </c>
      <c r="AI33">
        <v>15.742774092240001</v>
      </c>
      <c r="AJ33">
        <v>15.7263357264</v>
      </c>
      <c r="AK33">
        <v>15.722003084840001</v>
      </c>
      <c r="AL33">
        <v>15.698394197720001</v>
      </c>
      <c r="AM33">
        <v>15.69337519412</v>
      </c>
      <c r="AN33">
        <v>15.641002027040001</v>
      </c>
      <c r="AO33">
        <v>15.682327665680001</v>
      </c>
      <c r="AP33">
        <v>15.684348213560002</v>
      </c>
      <c r="AQ33">
        <v>15.663850285720001</v>
      </c>
      <c r="AR33">
        <v>15.637836070480001</v>
      </c>
      <c r="AS33">
        <v>15.669874394720001</v>
      </c>
      <c r="AT33">
        <v>15.68407081852</v>
      </c>
      <c r="AU33">
        <v>15.678802922120001</v>
      </c>
      <c r="AV33">
        <v>15.660108764560002</v>
      </c>
      <c r="AW33">
        <v>15.68411688376</v>
      </c>
      <c r="AX33">
        <v>15.99739915436</v>
      </c>
      <c r="AY33">
        <v>15.71165275732</v>
      </c>
      <c r="AZ33">
        <v>19.086991489280003</v>
      </c>
      <c r="BA33">
        <v>19.180648645600002</v>
      </c>
      <c r="BB33">
        <v>16.335229179880002</v>
      </c>
      <c r="BC33">
        <v>16.02053925992</v>
      </c>
      <c r="BD33">
        <v>15.726974317080002</v>
      </c>
      <c r="BE33">
        <v>15.698656338040001</v>
      </c>
      <c r="BF33">
        <v>15.700578934560001</v>
      </c>
      <c r="BG33">
        <v>15.63964365444</v>
      </c>
      <c r="BH33">
        <v>15.77474999256</v>
      </c>
      <c r="BI33">
        <v>15.69443068024</v>
      </c>
      <c r="BJ33">
        <v>15.65852337764</v>
      </c>
      <c r="BK33">
        <v>16.050459285640002</v>
      </c>
      <c r="BL33">
        <v>15.53907861896</v>
      </c>
      <c r="BM33">
        <v>15.651422305480001</v>
      </c>
      <c r="BN33">
        <v>15.64277016952</v>
      </c>
      <c r="BO33">
        <v>16.184246391560002</v>
      </c>
      <c r="BP33">
        <v>15.675639976360001</v>
      </c>
      <c r="BQ33">
        <v>15.678654790760001</v>
      </c>
      <c r="BR33">
        <v>15.779675561000001</v>
      </c>
    </row>
    <row r="34" spans="1:70" ht="15.6">
      <c r="A34" s="3" t="s">
        <v>59</v>
      </c>
      <c r="B34">
        <v>41.303441132159996</v>
      </c>
      <c r="C34">
        <v>56.001852171519992</v>
      </c>
      <c r="D34">
        <v>40.989491171199994</v>
      </c>
      <c r="E34">
        <v>38.475735986559997</v>
      </c>
      <c r="F34">
        <v>50.388068332799989</v>
      </c>
      <c r="G34">
        <v>38.524049985919994</v>
      </c>
      <c r="H34">
        <v>38.510575015039997</v>
      </c>
      <c r="I34">
        <v>39.425102175359996</v>
      </c>
      <c r="J34">
        <v>51.33119993855999</v>
      </c>
      <c r="K34">
        <v>48.81172432703999</v>
      </c>
      <c r="L34">
        <v>41.723009941759997</v>
      </c>
      <c r="M34">
        <v>41.679911959679998</v>
      </c>
      <c r="N34">
        <v>38.405412144639996</v>
      </c>
      <c r="O34">
        <v>39.797529486719995</v>
      </c>
      <c r="P34">
        <v>39.116895450240001</v>
      </c>
      <c r="Q34">
        <v>50.019793357440001</v>
      </c>
      <c r="R34">
        <v>42.331224625919994</v>
      </c>
      <c r="S34">
        <v>38.567765618559996</v>
      </c>
      <c r="T34">
        <v>46.123230805119995</v>
      </c>
      <c r="U34">
        <v>44.240563270399996</v>
      </c>
      <c r="V34">
        <v>44.251398430720002</v>
      </c>
      <c r="W34">
        <v>51.061204652160001</v>
      </c>
      <c r="X34">
        <v>42.953009535999996</v>
      </c>
      <c r="Y34">
        <v>43.448189847039998</v>
      </c>
      <c r="Z34">
        <v>41.687186611199998</v>
      </c>
      <c r="AA34">
        <v>38.210172772479993</v>
      </c>
      <c r="AB34">
        <v>43.72208878144</v>
      </c>
      <c r="AC34">
        <v>43.744634785279999</v>
      </c>
      <c r="AD34">
        <v>40.614068149119994</v>
      </c>
      <c r="AE34">
        <v>39.160411027199999</v>
      </c>
      <c r="AF34">
        <v>46.583780684159997</v>
      </c>
      <c r="AG34">
        <v>39.223074273919991</v>
      </c>
      <c r="AH34">
        <v>47.085784692479997</v>
      </c>
      <c r="AI34">
        <v>40.435033086079997</v>
      </c>
      <c r="AJ34">
        <v>39.665243145600002</v>
      </c>
      <c r="AK34">
        <v>41.483524603519996</v>
      </c>
      <c r="AL34">
        <v>38.991366188160001</v>
      </c>
      <c r="AM34">
        <v>39.802485863679998</v>
      </c>
      <c r="AN34">
        <v>39.382859579519994</v>
      </c>
      <c r="AO34">
        <v>39.488456925439998</v>
      </c>
      <c r="AP34">
        <v>39.02250102144</v>
      </c>
      <c r="AQ34">
        <v>39.451511032319999</v>
      </c>
      <c r="AR34">
        <v>39.040102103039999</v>
      </c>
      <c r="AS34">
        <v>38.986332240639996</v>
      </c>
      <c r="AT34">
        <v>39.107978754560001</v>
      </c>
      <c r="AU34">
        <v>39.144294135679999</v>
      </c>
      <c r="AV34">
        <v>39.448405195519996</v>
      </c>
      <c r="AW34">
        <v>39.573785847679993</v>
      </c>
      <c r="AX34">
        <v>42.974889558400001</v>
      </c>
      <c r="AY34">
        <v>38.920218711679993</v>
      </c>
      <c r="AZ34">
        <v>69.599767264639993</v>
      </c>
      <c r="BA34">
        <v>70.32657447359999</v>
      </c>
      <c r="BB34">
        <v>43.503677415039995</v>
      </c>
      <c r="BC34">
        <v>46.234052608639999</v>
      </c>
      <c r="BD34">
        <v>38.619605159679999</v>
      </c>
      <c r="BE34">
        <v>38.824470515839998</v>
      </c>
      <c r="BF34">
        <v>40.046089374719998</v>
      </c>
      <c r="BG34">
        <v>39.280653634559997</v>
      </c>
      <c r="BH34">
        <v>39.858309135359995</v>
      </c>
      <c r="BI34">
        <v>39.593824071679997</v>
      </c>
      <c r="BJ34">
        <v>38.906685462399992</v>
      </c>
      <c r="BK34">
        <v>42.697538231679999</v>
      </c>
      <c r="BL34">
        <v>38.046950046079999</v>
      </c>
      <c r="BM34">
        <v>39.158645794559995</v>
      </c>
      <c r="BN34">
        <v>38.848653338879991</v>
      </c>
      <c r="BO34">
        <v>40.584355308799999</v>
      </c>
      <c r="BP34">
        <v>39.012323804159998</v>
      </c>
      <c r="BQ34">
        <v>39.078979824639994</v>
      </c>
      <c r="BR34">
        <v>39.851662584319996</v>
      </c>
    </row>
    <row r="35" spans="1:70" ht="15.6">
      <c r="A35" s="16">
        <v>204</v>
      </c>
      <c r="B35" s="22">
        <f>1/B39</f>
        <v>1.2712686931614557E-2</v>
      </c>
      <c r="C35" s="22">
        <f t="shared" ref="C35:BN35" si="13">1/C39</f>
        <v>9.5179219731401105E-3</v>
      </c>
      <c r="D35" s="22">
        <f t="shared" si="13"/>
        <v>1.3103238426422581E-2</v>
      </c>
      <c r="E35" s="22">
        <f t="shared" si="13"/>
        <v>1.3525937997816271E-2</v>
      </c>
      <c r="F35" s="22">
        <f t="shared" si="13"/>
        <v>1.072216140597119E-2</v>
      </c>
      <c r="G35" s="22">
        <f t="shared" si="13"/>
        <v>1.3587329532570077E-2</v>
      </c>
      <c r="H35" s="22">
        <f t="shared" si="13"/>
        <v>1.3592665615091516E-2</v>
      </c>
      <c r="I35" s="22">
        <f t="shared" si="13"/>
        <v>1.329018909064161E-2</v>
      </c>
      <c r="J35" s="22">
        <f t="shared" si="13"/>
        <v>1.0339426284429614E-2</v>
      </c>
      <c r="K35" s="22">
        <f t="shared" si="13"/>
        <v>1.0422687478979308E-2</v>
      </c>
      <c r="L35" s="22">
        <f t="shared" si="13"/>
        <v>1.2380175915133079E-2</v>
      </c>
      <c r="M35" s="22">
        <f t="shared" si="13"/>
        <v>1.2475304605711069E-2</v>
      </c>
      <c r="N35" s="22">
        <f t="shared" si="13"/>
        <v>1.3601514648469129E-2</v>
      </c>
      <c r="O35" s="22">
        <f t="shared" si="13"/>
        <v>1.3166988515027581E-2</v>
      </c>
      <c r="P35" s="22">
        <f t="shared" si="13"/>
        <v>1.3211910550746537E-2</v>
      </c>
      <c r="Q35" s="22">
        <f t="shared" si="13"/>
        <v>9.564161708905998E-3</v>
      </c>
      <c r="R35" s="22">
        <f t="shared" si="13"/>
        <v>1.2332875960319277E-2</v>
      </c>
      <c r="S35" s="22">
        <f t="shared" si="13"/>
        <v>1.3535282871965735E-2</v>
      </c>
      <c r="T35" s="22">
        <f t="shared" si="13"/>
        <v>1.1476585225068123E-2</v>
      </c>
      <c r="U35" s="22">
        <f t="shared" si="13"/>
        <v>1.1856012263167171E-2</v>
      </c>
      <c r="V35" s="22">
        <f t="shared" si="13"/>
        <v>1.1853449177797659E-2</v>
      </c>
      <c r="W35" s="22">
        <f t="shared" si="13"/>
        <v>1.0329690584026281E-2</v>
      </c>
      <c r="X35" s="22">
        <f t="shared" si="13"/>
        <v>1.2092713820655144E-2</v>
      </c>
      <c r="Y35" s="22">
        <f t="shared" si="13"/>
        <v>1.2100127849756582E-2</v>
      </c>
      <c r="Z35" s="22">
        <f t="shared" si="13"/>
        <v>1.2194679784325211E-2</v>
      </c>
      <c r="AA35" s="22">
        <f t="shared" si="13"/>
        <v>1.3663475351501739E-2</v>
      </c>
      <c r="AB35" s="22">
        <f t="shared" si="13"/>
        <v>1.1468464037111225E-2</v>
      </c>
      <c r="AC35" s="22">
        <f t="shared" si="13"/>
        <v>1.1395674237300143E-2</v>
      </c>
      <c r="AD35" s="22">
        <f t="shared" si="13"/>
        <v>1.2869801746510354E-2</v>
      </c>
      <c r="AE35" s="22">
        <f t="shared" si="13"/>
        <v>1.3371701332261359E-2</v>
      </c>
      <c r="AF35" s="22">
        <f t="shared" si="13"/>
        <v>1.0776939060424168E-2</v>
      </c>
      <c r="AG35" s="22">
        <f t="shared" si="13"/>
        <v>1.3214293565993554E-2</v>
      </c>
      <c r="AH35" s="22">
        <f t="shared" si="13"/>
        <v>1.1367028129251685E-2</v>
      </c>
      <c r="AI35" s="22">
        <f t="shared" si="13"/>
        <v>1.2819882662112701E-2</v>
      </c>
      <c r="AJ35" s="22">
        <f t="shared" si="13"/>
        <v>1.2984433031850972E-2</v>
      </c>
      <c r="AK35" s="22">
        <f t="shared" si="13"/>
        <v>1.2664255744750887E-2</v>
      </c>
      <c r="AL35" s="22">
        <f t="shared" si="13"/>
        <v>1.3213567742726027E-2</v>
      </c>
      <c r="AM35" s="22">
        <f t="shared" si="13"/>
        <v>1.3193690428398287E-2</v>
      </c>
      <c r="AN35" s="22">
        <f t="shared" si="13"/>
        <v>1.3293349117157065E-2</v>
      </c>
      <c r="AO35" s="22">
        <f t="shared" si="13"/>
        <v>1.3264752668002864E-2</v>
      </c>
      <c r="AP35" s="22">
        <f t="shared" si="13"/>
        <v>1.324169381224017E-2</v>
      </c>
      <c r="AQ35" s="22">
        <f t="shared" si="13"/>
        <v>1.3268891558198355E-2</v>
      </c>
      <c r="AR35" s="22">
        <f t="shared" si="13"/>
        <v>1.3408854301777554E-2</v>
      </c>
      <c r="AS35" s="22">
        <f t="shared" si="13"/>
        <v>1.3313066275344626E-2</v>
      </c>
      <c r="AT35" s="22">
        <f t="shared" si="13"/>
        <v>1.3239555145550731E-2</v>
      </c>
      <c r="AU35" s="22">
        <f t="shared" si="13"/>
        <v>1.3280095379363479E-2</v>
      </c>
      <c r="AV35" s="22">
        <f t="shared" si="13"/>
        <v>1.3272820411473315E-2</v>
      </c>
      <c r="AW35" s="22">
        <f t="shared" si="13"/>
        <v>1.3157593915658818E-2</v>
      </c>
      <c r="AX35" s="22">
        <f t="shared" si="13"/>
        <v>1.2025999741154517E-2</v>
      </c>
      <c r="AY35" s="22">
        <f t="shared" si="13"/>
        <v>1.3143893174414027E-2</v>
      </c>
      <c r="AZ35" s="22">
        <f t="shared" si="13"/>
        <v>6.837101130156239E-3</v>
      </c>
      <c r="BA35" s="22">
        <f t="shared" si="13"/>
        <v>6.7610488181310659E-3</v>
      </c>
      <c r="BB35" s="22">
        <f t="shared" si="13"/>
        <v>1.1333754166643463E-2</v>
      </c>
      <c r="BC35" s="22">
        <f t="shared" si="13"/>
        <v>1.1287437195477897E-2</v>
      </c>
      <c r="BD35" s="22">
        <f t="shared" si="13"/>
        <v>1.3177982693589012E-2</v>
      </c>
      <c r="BE35" s="22">
        <f t="shared" si="13"/>
        <v>1.3286025600374052E-2</v>
      </c>
      <c r="BF35" s="22">
        <f t="shared" si="13"/>
        <v>1.3042028984342511E-2</v>
      </c>
      <c r="BG35" s="22">
        <f t="shared" si="13"/>
        <v>1.3282335982764185E-2</v>
      </c>
      <c r="BH35" s="22">
        <f t="shared" si="13"/>
        <v>1.2864780083354777E-2</v>
      </c>
      <c r="BI35" s="22">
        <f t="shared" si="13"/>
        <v>1.3153911824086845E-2</v>
      </c>
      <c r="BJ35" s="22">
        <f t="shared" si="13"/>
        <v>1.3355122573594108E-2</v>
      </c>
      <c r="BK35" s="22">
        <f t="shared" si="13"/>
        <v>1.1984974912215299E-2</v>
      </c>
      <c r="BL35" s="22">
        <f t="shared" si="13"/>
        <v>1.375129526086873E-2</v>
      </c>
      <c r="BM35" s="22">
        <f t="shared" si="13"/>
        <v>1.327217315119234E-2</v>
      </c>
      <c r="BN35" s="22">
        <f t="shared" si="13"/>
        <v>1.3497200509698699E-2</v>
      </c>
      <c r="BO35" s="22">
        <f>1/BO39</f>
        <v>1.2622137357697679E-2</v>
      </c>
      <c r="BP35" s="22">
        <f>1/BP39</f>
        <v>1.335514808052079E-2</v>
      </c>
      <c r="BQ35" s="22">
        <f>1/BQ39</f>
        <v>1.3251195870059611E-2</v>
      </c>
      <c r="BR35" s="22">
        <f>1/BR39</f>
        <v>1.2763447395987936E-2</v>
      </c>
    </row>
    <row r="36" spans="1:70" ht="15.6">
      <c r="A36" s="16">
        <v>206</v>
      </c>
      <c r="B36" s="22">
        <f>B32/B39</f>
        <v>0.26247081195614763</v>
      </c>
      <c r="C36" s="22">
        <f t="shared" ref="C36:BN36" si="14">C32/C39</f>
        <v>0.30164445605452161</v>
      </c>
      <c r="D36" s="22">
        <f t="shared" si="14"/>
        <v>0.24449127785784444</v>
      </c>
      <c r="E36" s="22">
        <f t="shared" si="14"/>
        <v>0.25479908665527207</v>
      </c>
      <c r="F36" s="22">
        <f t="shared" si="14"/>
        <v>0.27563334664313999</v>
      </c>
      <c r="G36" s="22">
        <f t="shared" si="14"/>
        <v>0.25101979828984111</v>
      </c>
      <c r="H36" s="22">
        <f t="shared" si="14"/>
        <v>0.25087266565654875</v>
      </c>
      <c r="I36" s="22">
        <f t="shared" si="14"/>
        <v>0.25510139347835503</v>
      </c>
      <c r="J36" s="22">
        <f t="shared" si="14"/>
        <v>0.2920525039033014</v>
      </c>
      <c r="K36" s="22">
        <f t="shared" si="14"/>
        <v>0.30693304801172705</v>
      </c>
      <c r="L36" s="22">
        <f t="shared" si="14"/>
        <v>0.27380533678377761</v>
      </c>
      <c r="M36" s="22">
        <f t="shared" si="14"/>
        <v>0.26946165344066941</v>
      </c>
      <c r="N36" s="22">
        <f t="shared" si="14"/>
        <v>0.25193234897735228</v>
      </c>
      <c r="O36" s="22">
        <f t="shared" si="14"/>
        <v>0.25687943668496505</v>
      </c>
      <c r="P36" s="22">
        <f t="shared" si="14"/>
        <v>0.26259552647587453</v>
      </c>
      <c r="Q36" s="22">
        <f t="shared" si="14"/>
        <v>0.34814070579416706</v>
      </c>
      <c r="R36" s="22">
        <f t="shared" si="14"/>
        <v>0.27052266097848415</v>
      </c>
      <c r="S36" s="22">
        <f t="shared" si="14"/>
        <v>0.25305648799678193</v>
      </c>
      <c r="T36" s="22">
        <f t="shared" si="14"/>
        <v>0.27630559927791903</v>
      </c>
      <c r="U36" s="22">
        <f t="shared" si="14"/>
        <v>0.27532500236331708</v>
      </c>
      <c r="V36" s="22">
        <f t="shared" si="14"/>
        <v>0.2754712936686961</v>
      </c>
      <c r="W36" s="22">
        <f t="shared" si="14"/>
        <v>0.29518404104935625</v>
      </c>
      <c r="X36" s="22">
        <f t="shared" si="14"/>
        <v>0.27561537735354857</v>
      </c>
      <c r="Y36" s="22">
        <f t="shared" si="14"/>
        <v>0.27048405468086684</v>
      </c>
      <c r="Z36" s="22">
        <f t="shared" si="14"/>
        <v>0.28344594965526265</v>
      </c>
      <c r="AA36" s="22">
        <f t="shared" si="14"/>
        <v>0.25085534958890621</v>
      </c>
      <c r="AB36" s="22">
        <f t="shared" si="14"/>
        <v>0.29897690478251765</v>
      </c>
      <c r="AC36" s="22">
        <f t="shared" si="14"/>
        <v>0.30251631201267837</v>
      </c>
      <c r="AD36" s="22">
        <f t="shared" si="14"/>
        <v>0.26225111485024005</v>
      </c>
      <c r="AE36" s="22">
        <f t="shared" si="14"/>
        <v>0.25333606652920382</v>
      </c>
      <c r="AF36" s="22">
        <f t="shared" si="14"/>
        <v>0.30977843703060587</v>
      </c>
      <c r="AG36" s="22">
        <f t="shared" si="14"/>
        <v>0.26086934408471457</v>
      </c>
      <c r="AH36" s="22">
        <f t="shared" si="14"/>
        <v>0.27262147903620559</v>
      </c>
      <c r="AI36" s="22">
        <f t="shared" si="14"/>
        <v>0.26698722109703221</v>
      </c>
      <c r="AJ36" s="22">
        <f t="shared" si="14"/>
        <v>0.26778732057617366</v>
      </c>
      <c r="AK36" s="22">
        <f t="shared" si="14"/>
        <v>0.26287031159643015</v>
      </c>
      <c r="AL36" s="22">
        <f t="shared" si="14"/>
        <v>0.2641395785649942</v>
      </c>
      <c r="AM36" s="22">
        <f t="shared" si="14"/>
        <v>0.25461109871758458</v>
      </c>
      <c r="AN36" s="22">
        <f t="shared" si="14"/>
        <v>0.25525524877270606</v>
      </c>
      <c r="AO36" s="22">
        <f t="shared" si="14"/>
        <v>0.25490843523112666</v>
      </c>
      <c r="AP36" s="22">
        <f t="shared" si="14"/>
        <v>0.26234695918550444</v>
      </c>
      <c r="AQ36" s="22">
        <f t="shared" si="14"/>
        <v>0.25541135592180847</v>
      </c>
      <c r="AR36" s="22">
        <f t="shared" si="14"/>
        <v>0.25342263920789165</v>
      </c>
      <c r="AS36" s="22">
        <f t="shared" si="14"/>
        <v>0.2590452324291771</v>
      </c>
      <c r="AT36" s="22">
        <f t="shared" si="14"/>
        <v>0.26133808299390726</v>
      </c>
      <c r="AU36" s="22">
        <f t="shared" si="14"/>
        <v>0.25866394670095111</v>
      </c>
      <c r="AV36" s="22">
        <f t="shared" si="14"/>
        <v>0.25528177065321472</v>
      </c>
      <c r="AW36" s="22">
        <f t="shared" si="14"/>
        <v>0.25978136131307944</v>
      </c>
      <c r="AX36" s="22">
        <f t="shared" si="14"/>
        <v>0.27877327146390429</v>
      </c>
      <c r="AY36" s="22">
        <f t="shared" si="14"/>
        <v>0.26878062431873262</v>
      </c>
      <c r="AZ36" s="22">
        <f t="shared" si="14"/>
        <v>0.38680256036352356</v>
      </c>
      <c r="BA36" s="22">
        <f t="shared" si="14"/>
        <v>0.38807624609760816</v>
      </c>
      <c r="BB36" s="22">
        <f t="shared" si="14"/>
        <v>0.31046678888579315</v>
      </c>
      <c r="BC36" s="22">
        <f t="shared" si="14"/>
        <v>0.28601776695804226</v>
      </c>
      <c r="BD36" s="22">
        <f t="shared" si="14"/>
        <v>0.27064373350590792</v>
      </c>
      <c r="BE36" s="22">
        <f t="shared" si="14"/>
        <v>0.26231831520653415</v>
      </c>
      <c r="BF36" s="22">
        <f t="shared" si="14"/>
        <v>0.25990830714549962</v>
      </c>
      <c r="BG36" s="22">
        <f t="shared" si="14"/>
        <v>0.2572478231514449</v>
      </c>
      <c r="BH36" s="22">
        <f t="shared" si="14"/>
        <v>0.27142814887168137</v>
      </c>
      <c r="BI36" s="22">
        <f t="shared" si="14"/>
        <v>0.25958926026150692</v>
      </c>
      <c r="BJ36" s="22">
        <f t="shared" si="14"/>
        <v>0.25791982511391109</v>
      </c>
      <c r="BK36" s="22">
        <f t="shared" si="14"/>
        <v>0.2839217486998179</v>
      </c>
      <c r="BL36" s="22">
        <f t="shared" si="14"/>
        <v>0.24937140270879082</v>
      </c>
      <c r="BM36" s="22">
        <f t="shared" si="14"/>
        <v>0.25927911259643305</v>
      </c>
      <c r="BN36" s="22">
        <f t="shared" si="14"/>
        <v>0.25102113033851714</v>
      </c>
      <c r="BO36" s="22">
        <f>BO32/BO39</f>
        <v>0.2708367743759284</v>
      </c>
      <c r="BP36" s="22">
        <f>BP32/BP39</f>
        <v>0.25627899740847709</v>
      </c>
      <c r="BQ36" s="22">
        <f>BQ32/BQ39</f>
        <v>0.2611446624601188</v>
      </c>
      <c r="BR36" s="22">
        <f>BR32/BR39</f>
        <v>0.27718889461780322</v>
      </c>
    </row>
    <row r="37" spans="1:70" ht="15.6">
      <c r="A37" s="16">
        <v>207</v>
      </c>
      <c r="B37" s="22">
        <f>B33/B39</f>
        <v>0.19973878480071625</v>
      </c>
      <c r="C37" s="22">
        <f t="shared" ref="C37:BN37" si="15">C33/C39</f>
        <v>0.15581636265248391</v>
      </c>
      <c r="D37" s="22">
        <f t="shared" si="15"/>
        <v>0.20531040792175623</v>
      </c>
      <c r="E37" s="22">
        <f t="shared" si="15"/>
        <v>0.21125455597235304</v>
      </c>
      <c r="F37" s="22">
        <f t="shared" si="15"/>
        <v>0.17337549035150168</v>
      </c>
      <c r="G37" s="22">
        <f t="shared" si="15"/>
        <v>0.21195391008969222</v>
      </c>
      <c r="H37" s="22">
        <f t="shared" si="15"/>
        <v>0.21207329990402296</v>
      </c>
      <c r="I37" s="22">
        <f t="shared" si="15"/>
        <v>0.20764135460260313</v>
      </c>
      <c r="J37" s="22">
        <f t="shared" si="15"/>
        <v>0.16687291195621004</v>
      </c>
      <c r="K37" s="22">
        <f t="shared" si="15"/>
        <v>0.17389491653846417</v>
      </c>
      <c r="L37" s="22">
        <f t="shared" si="15"/>
        <v>0.19727628451325424</v>
      </c>
      <c r="M37" s="22">
        <f t="shared" si="15"/>
        <v>0.19809344431739165</v>
      </c>
      <c r="N37" s="22">
        <f t="shared" si="15"/>
        <v>0.21209436050836342</v>
      </c>
      <c r="O37" s="22">
        <f t="shared" si="15"/>
        <v>0.20593996112189364</v>
      </c>
      <c r="P37" s="22">
        <f t="shared" si="15"/>
        <v>0.20738363926190378</v>
      </c>
      <c r="Q37" s="22">
        <f t="shared" si="15"/>
        <v>0.16389774018030864</v>
      </c>
      <c r="R37" s="22">
        <f t="shared" si="15"/>
        <v>0.19507872050131256</v>
      </c>
      <c r="S37" s="22">
        <f t="shared" si="15"/>
        <v>0.21138261174436834</v>
      </c>
      <c r="T37" s="22">
        <f t="shared" si="15"/>
        <v>0.18288062630656582</v>
      </c>
      <c r="U37" s="22">
        <f t="shared" si="15"/>
        <v>0.18830232471023015</v>
      </c>
      <c r="V37" s="22">
        <f t="shared" si="15"/>
        <v>0.18814355480849163</v>
      </c>
      <c r="W37" s="22">
        <f t="shared" si="15"/>
        <v>0.16703982346216129</v>
      </c>
      <c r="X37" s="22">
        <f t="shared" si="15"/>
        <v>0.19287345677107692</v>
      </c>
      <c r="Y37" s="22">
        <f t="shared" si="15"/>
        <v>0.19168716547969675</v>
      </c>
      <c r="Z37" s="22">
        <f t="shared" si="15"/>
        <v>0.19599747872741882</v>
      </c>
      <c r="AA37" s="22">
        <f t="shared" si="15"/>
        <v>0.21339742120618885</v>
      </c>
      <c r="AB37" s="22">
        <f t="shared" si="15"/>
        <v>0.18812942836304242</v>
      </c>
      <c r="AC37" s="22">
        <f t="shared" si="15"/>
        <v>0.1875884061073026</v>
      </c>
      <c r="AD37" s="22">
        <f t="shared" si="15"/>
        <v>0.20218407820481457</v>
      </c>
      <c r="AE37" s="22">
        <f t="shared" si="15"/>
        <v>0.20965091183422224</v>
      </c>
      <c r="AF37" s="22">
        <f t="shared" si="15"/>
        <v>0.17741405827161316</v>
      </c>
      <c r="AG37" s="22">
        <f t="shared" si="15"/>
        <v>0.20761114433294359</v>
      </c>
      <c r="AH37" s="22">
        <f t="shared" si="15"/>
        <v>0.18078605374723417</v>
      </c>
      <c r="AI37" s="22">
        <f t="shared" si="15"/>
        <v>0.2018205166386646</v>
      </c>
      <c r="AJ37" s="22">
        <f t="shared" si="15"/>
        <v>0.20419755307584622</v>
      </c>
      <c r="AK37" s="22">
        <f t="shared" si="15"/>
        <v>0.19910746788617614</v>
      </c>
      <c r="AL37" s="22">
        <f t="shared" si="15"/>
        <v>0.20743179518359042</v>
      </c>
      <c r="AM37" s="22">
        <f t="shared" si="15"/>
        <v>0.20705353408792415</v>
      </c>
      <c r="AN37" s="22">
        <f t="shared" si="15"/>
        <v>0.20792130048760404</v>
      </c>
      <c r="AO37" s="22">
        <f t="shared" si="15"/>
        <v>0.20802219774382394</v>
      </c>
      <c r="AP37" s="22">
        <f t="shared" si="15"/>
        <v>0.20768733668851763</v>
      </c>
      <c r="AQ37" s="22">
        <f t="shared" si="15"/>
        <v>0.20784193082507302</v>
      </c>
      <c r="AR37" s="22">
        <f t="shared" si="15"/>
        <v>0.20968546546414796</v>
      </c>
      <c r="AS37" s="22">
        <f t="shared" si="15"/>
        <v>0.20861407634323312</v>
      </c>
      <c r="AT37" s="22">
        <f t="shared" si="15"/>
        <v>0.20765012050851855</v>
      </c>
      <c r="AU37" s="22">
        <f t="shared" si="15"/>
        <v>0.20821599823999642</v>
      </c>
      <c r="AV37" s="22">
        <f t="shared" si="15"/>
        <v>0.20785381125614416</v>
      </c>
      <c r="AW37" s="22">
        <f t="shared" si="15"/>
        <v>0.20636524088224231</v>
      </c>
      <c r="AX37" s="22">
        <f t="shared" si="15"/>
        <v>0.19238471808947885</v>
      </c>
      <c r="AY37" s="22">
        <f t="shared" si="15"/>
        <v>0.20651228543570169</v>
      </c>
      <c r="AZ37" s="22">
        <f t="shared" si="15"/>
        <v>0.13049969108263881</v>
      </c>
      <c r="BA37" s="22">
        <f t="shared" si="15"/>
        <v>0.12968130185632112</v>
      </c>
      <c r="BB37" s="22">
        <f t="shared" si="15"/>
        <v>0.18513947178054085</v>
      </c>
      <c r="BC37" s="22">
        <f t="shared" si="15"/>
        <v>0.18083083073403494</v>
      </c>
      <c r="BD37" s="22">
        <f t="shared" si="15"/>
        <v>0.20724979537299912</v>
      </c>
      <c r="BE37" s="22">
        <f t="shared" si="15"/>
        <v>0.20857274999867384</v>
      </c>
      <c r="BF37" s="22">
        <f t="shared" si="15"/>
        <v>0.204767405535489</v>
      </c>
      <c r="BG37" s="22">
        <f t="shared" si="15"/>
        <v>0.20773100166897795</v>
      </c>
      <c r="BH37" s="22">
        <f t="shared" si="15"/>
        <v>0.20293868952418684</v>
      </c>
      <c r="BI37" s="22">
        <f t="shared" si="15"/>
        <v>0.20644315729712029</v>
      </c>
      <c r="BJ37" s="22">
        <f t="shared" si="15"/>
        <v>0.20912149902987101</v>
      </c>
      <c r="BK37" s="22">
        <f t="shared" si="15"/>
        <v>0.1923643518679285</v>
      </c>
      <c r="BL37" s="22">
        <f t="shared" si="15"/>
        <v>0.21368245817117126</v>
      </c>
      <c r="BM37" s="22">
        <f t="shared" si="15"/>
        <v>0.20772838690076459</v>
      </c>
      <c r="BN37" s="22">
        <f t="shared" si="15"/>
        <v>0.21113360550514496</v>
      </c>
      <c r="BO37" s="22">
        <f>BO33/BO39</f>
        <v>0.20427978098509336</v>
      </c>
      <c r="BP37" s="22">
        <f>BP33/BP39</f>
        <v>0.20935049314121923</v>
      </c>
      <c r="BQ37" s="22">
        <f>BQ33/BQ39</f>
        <v>0.20776092561140927</v>
      </c>
      <c r="BR37" s="22">
        <f>BR33/BR39</f>
        <v>0.20140305894857993</v>
      </c>
    </row>
    <row r="38" spans="1:70" ht="15.6">
      <c r="A38" s="16">
        <v>208</v>
      </c>
      <c r="B38" s="22">
        <f>B34/B39</f>
        <v>0.52507771631152156</v>
      </c>
      <c r="C38" s="22">
        <f t="shared" ref="C38:BN38" si="16">C34/C39</f>
        <v>0.53302125931985433</v>
      </c>
      <c r="D38" s="22">
        <f t="shared" si="16"/>
        <v>0.53709507579397686</v>
      </c>
      <c r="E38" s="22">
        <f t="shared" si="16"/>
        <v>0.52042041937455874</v>
      </c>
      <c r="F38" s="22">
        <f t="shared" si="16"/>
        <v>0.54026900159938707</v>
      </c>
      <c r="G38" s="22">
        <f t="shared" si="16"/>
        <v>0.52343896208789664</v>
      </c>
      <c r="H38" s="22">
        <f t="shared" si="16"/>
        <v>0.52346136882433669</v>
      </c>
      <c r="I38" s="22">
        <f t="shared" si="16"/>
        <v>0.52396706282840022</v>
      </c>
      <c r="J38" s="22">
        <f t="shared" si="16"/>
        <v>0.53073515785605896</v>
      </c>
      <c r="K38" s="22">
        <f t="shared" si="16"/>
        <v>0.50874934797082938</v>
      </c>
      <c r="L38" s="22">
        <f t="shared" si="16"/>
        <v>0.51653820278783513</v>
      </c>
      <c r="M38" s="22">
        <f t="shared" si="16"/>
        <v>0.51996959763622774</v>
      </c>
      <c r="N38" s="22">
        <f t="shared" si="16"/>
        <v>0.52237177586581507</v>
      </c>
      <c r="O38" s="22">
        <f t="shared" si="16"/>
        <v>0.52401361367811372</v>
      </c>
      <c r="P38" s="22">
        <f t="shared" si="16"/>
        <v>0.51680892371147502</v>
      </c>
      <c r="Q38" s="22">
        <f t="shared" si="16"/>
        <v>0.47839739231661826</v>
      </c>
      <c r="R38" s="22">
        <f t="shared" si="16"/>
        <v>0.52206574255988403</v>
      </c>
      <c r="S38" s="22">
        <f t="shared" si="16"/>
        <v>0.52202561738688402</v>
      </c>
      <c r="T38" s="22">
        <f t="shared" si="16"/>
        <v>0.52933718919044703</v>
      </c>
      <c r="U38" s="22">
        <f t="shared" si="16"/>
        <v>0.52451666066328551</v>
      </c>
      <c r="V38" s="22">
        <f t="shared" si="16"/>
        <v>0.52453170234501467</v>
      </c>
      <c r="W38" s="22">
        <f t="shared" si="16"/>
        <v>0.52744644490445614</v>
      </c>
      <c r="X38" s="22">
        <f t="shared" si="16"/>
        <v>0.51941845205471937</v>
      </c>
      <c r="Y38" s="22">
        <f t="shared" si="16"/>
        <v>0.52572865198967988</v>
      </c>
      <c r="Z38" s="22">
        <f t="shared" si="16"/>
        <v>0.50836189183299318</v>
      </c>
      <c r="AA38" s="22">
        <f t="shared" si="16"/>
        <v>0.52208375385340322</v>
      </c>
      <c r="AB38" s="22">
        <f t="shared" si="16"/>
        <v>0.50142520281732872</v>
      </c>
      <c r="AC38" s="22">
        <f t="shared" si="16"/>
        <v>0.49849960764271894</v>
      </c>
      <c r="AD38" s="22">
        <f t="shared" si="16"/>
        <v>0.52269500519843504</v>
      </c>
      <c r="AE38" s="22">
        <f t="shared" si="16"/>
        <v>0.52364132030431265</v>
      </c>
      <c r="AF38" s="22">
        <f t="shared" si="16"/>
        <v>0.50203056563735671</v>
      </c>
      <c r="AG38" s="22">
        <f t="shared" si="16"/>
        <v>0.51830521801634821</v>
      </c>
      <c r="AH38" s="22">
        <f t="shared" si="16"/>
        <v>0.53522543908730857</v>
      </c>
      <c r="AI38" s="22">
        <f t="shared" si="16"/>
        <v>0.5183723796021904</v>
      </c>
      <c r="AJ38" s="22">
        <f t="shared" si="16"/>
        <v>0.51503069331612905</v>
      </c>
      <c r="AK38" s="22">
        <f t="shared" si="16"/>
        <v>0.52535796477264285</v>
      </c>
      <c r="AL38" s="22">
        <f t="shared" si="16"/>
        <v>0.51521505850868932</v>
      </c>
      <c r="AM38" s="22">
        <f t="shared" si="16"/>
        <v>0.52514167676609291</v>
      </c>
      <c r="AN38" s="22">
        <f t="shared" si="16"/>
        <v>0.52353010162253277</v>
      </c>
      <c r="AO38" s="22">
        <f t="shared" si="16"/>
        <v>0.52380461435704639</v>
      </c>
      <c r="AP38" s="22">
        <f t="shared" si="16"/>
        <v>0.51672401031373782</v>
      </c>
      <c r="AQ38" s="22">
        <f t="shared" si="16"/>
        <v>0.52347782169492008</v>
      </c>
      <c r="AR38" s="22">
        <f t="shared" si="16"/>
        <v>0.52348304102618282</v>
      </c>
      <c r="AS38" s="22">
        <f t="shared" si="16"/>
        <v>0.51902762495224519</v>
      </c>
      <c r="AT38" s="22">
        <f t="shared" si="16"/>
        <v>0.5177722413520236</v>
      </c>
      <c r="AU38" s="22">
        <f t="shared" si="16"/>
        <v>0.51983995967968888</v>
      </c>
      <c r="AV38" s="22">
        <f t="shared" si="16"/>
        <v>0.52359159767916774</v>
      </c>
      <c r="AW38" s="22">
        <f t="shared" si="16"/>
        <v>0.52069580388901937</v>
      </c>
      <c r="AX38" s="22">
        <f t="shared" si="16"/>
        <v>0.51681601070546235</v>
      </c>
      <c r="AY38" s="22">
        <f t="shared" si="16"/>
        <v>0.51156319707115172</v>
      </c>
      <c r="AZ38" s="22">
        <f t="shared" si="16"/>
        <v>0.47586064742368128</v>
      </c>
      <c r="BA38" s="22">
        <f t="shared" si="16"/>
        <v>0.47548140322793964</v>
      </c>
      <c r="BB38" s="22">
        <f t="shared" si="16"/>
        <v>0.49305998516702265</v>
      </c>
      <c r="BC38" s="22">
        <f t="shared" si="16"/>
        <v>0.52186396511244493</v>
      </c>
      <c r="BD38" s="22">
        <f t="shared" si="16"/>
        <v>0.50892848842750393</v>
      </c>
      <c r="BE38" s="22">
        <f t="shared" si="16"/>
        <v>0.51582290919441787</v>
      </c>
      <c r="BF38" s="22">
        <f t="shared" si="16"/>
        <v>0.5222822583346689</v>
      </c>
      <c r="BG38" s="22">
        <f t="shared" si="16"/>
        <v>0.52173883919681296</v>
      </c>
      <c r="BH38" s="22">
        <f t="shared" si="16"/>
        <v>0.51276838152077708</v>
      </c>
      <c r="BI38" s="22">
        <f t="shared" si="16"/>
        <v>0.5208136706172859</v>
      </c>
      <c r="BJ38" s="22">
        <f t="shared" si="16"/>
        <v>0.51960355328262386</v>
      </c>
      <c r="BK38" s="22">
        <f t="shared" si="16"/>
        <v>0.51172892452003838</v>
      </c>
      <c r="BL38" s="22">
        <f t="shared" si="16"/>
        <v>0.52319484385916926</v>
      </c>
      <c r="BM38" s="22">
        <f t="shared" si="16"/>
        <v>0.51972032735161</v>
      </c>
      <c r="BN38" s="22">
        <f t="shared" si="16"/>
        <v>0.52434806364663911</v>
      </c>
      <c r="BO38" s="22">
        <f>BO34/BO39</f>
        <v>0.51226130728128061</v>
      </c>
      <c r="BP38" s="22">
        <f>BP34/BP39</f>
        <v>0.52101536136978288</v>
      </c>
      <c r="BQ38" s="22">
        <f>BQ34/BQ39</f>
        <v>0.51784321605841233</v>
      </c>
      <c r="BR38" s="22">
        <f>BR34/BR39</f>
        <v>0.50864459903762893</v>
      </c>
    </row>
    <row r="39" spans="1:70" ht="15.6">
      <c r="A39" s="16"/>
      <c r="B39" s="22">
        <f>(B32+B33+B34+1)</f>
        <v>78.661576846759999</v>
      </c>
      <c r="C39" s="22">
        <f t="shared" ref="C39:BN39" si="17">(C32+C33+C34+1)</f>
        <v>105.06495039799999</v>
      </c>
      <c r="D39" s="22">
        <f t="shared" si="17"/>
        <v>76.317011677319982</v>
      </c>
      <c r="E39" s="22">
        <f t="shared" si="17"/>
        <v>73.932026020039984</v>
      </c>
      <c r="F39" s="22">
        <f t="shared" si="17"/>
        <v>93.264777700799982</v>
      </c>
      <c r="G39" s="22">
        <f t="shared" si="17"/>
        <v>73.597979470719991</v>
      </c>
      <c r="H39" s="22">
        <f t="shared" si="17"/>
        <v>73.569087058960008</v>
      </c>
      <c r="I39" s="22">
        <f t="shared" si="17"/>
        <v>75.243474203399998</v>
      </c>
      <c r="J39" s="22">
        <f t="shared" si="17"/>
        <v>96.717165197639986</v>
      </c>
      <c r="K39" s="22">
        <f t="shared" si="17"/>
        <v>95.94454424704</v>
      </c>
      <c r="L39" s="22">
        <f t="shared" si="17"/>
        <v>80.774296492639991</v>
      </c>
      <c r="M39" s="22">
        <f t="shared" si="17"/>
        <v>80.158363391160009</v>
      </c>
      <c r="N39" s="22">
        <f t="shared" si="17"/>
        <v>73.521223617000004</v>
      </c>
      <c r="O39" s="22">
        <f t="shared" si="17"/>
        <v>75.947510614039999</v>
      </c>
      <c r="P39" s="22">
        <f t="shared" si="17"/>
        <v>75.689280226280005</v>
      </c>
      <c r="Q39" s="22">
        <f t="shared" si="17"/>
        <v>104.55699416592</v>
      </c>
      <c r="R39" s="22">
        <f t="shared" si="17"/>
        <v>81.084088027599989</v>
      </c>
      <c r="S39" s="22">
        <f t="shared" si="17"/>
        <v>73.880982721919992</v>
      </c>
      <c r="T39" s="22">
        <f t="shared" si="17"/>
        <v>87.133932296839987</v>
      </c>
      <c r="U39" s="22">
        <f t="shared" si="17"/>
        <v>84.345391840280001</v>
      </c>
      <c r="V39" s="22">
        <f t="shared" si="17"/>
        <v>84.36362994436</v>
      </c>
      <c r="W39" s="22">
        <f t="shared" si="17"/>
        <v>96.808320817120006</v>
      </c>
      <c r="X39" s="22">
        <f t="shared" si="17"/>
        <v>82.694423669559995</v>
      </c>
      <c r="Y39" s="22">
        <f t="shared" si="17"/>
        <v>82.643754877359996</v>
      </c>
      <c r="Z39" s="22">
        <f t="shared" si="17"/>
        <v>82.00297323800001</v>
      </c>
      <c r="AA39" s="22">
        <f t="shared" si="17"/>
        <v>73.187821858959992</v>
      </c>
      <c r="AB39" s="22">
        <f t="shared" si="17"/>
        <v>87.195634634599998</v>
      </c>
      <c r="AC39" s="22">
        <f t="shared" si="17"/>
        <v>87.752596219959997</v>
      </c>
      <c r="AD39" s="22">
        <f t="shared" si="17"/>
        <v>77.701274634719994</v>
      </c>
      <c r="AE39" s="22">
        <f t="shared" si="17"/>
        <v>74.784799267639997</v>
      </c>
      <c r="AF39" s="22">
        <f t="shared" si="17"/>
        <v>92.790726048760007</v>
      </c>
      <c r="AG39" s="22">
        <f t="shared" si="17"/>
        <v>75.675630710479993</v>
      </c>
      <c r="AH39" s="22">
        <f t="shared" si="17"/>
        <v>87.973742004439998</v>
      </c>
      <c r="AI39" s="22">
        <f t="shared" si="17"/>
        <v>78.003834072160004</v>
      </c>
      <c r="AJ39" s="22">
        <f t="shared" si="17"/>
        <v>77.015299593520012</v>
      </c>
      <c r="AK39" s="22">
        <f t="shared" si="17"/>
        <v>78.962397803319988</v>
      </c>
      <c r="AL39" s="22">
        <f t="shared" si="17"/>
        <v>75.679787584280007</v>
      </c>
      <c r="AM39" s="22">
        <f t="shared" si="17"/>
        <v>75.793805033319998</v>
      </c>
      <c r="AN39" s="22">
        <f t="shared" si="17"/>
        <v>75.225587712079999</v>
      </c>
      <c r="AO39" s="22">
        <f t="shared" si="17"/>
        <v>75.387760709040009</v>
      </c>
      <c r="AP39" s="22">
        <f t="shared" si="17"/>
        <v>75.519039647</v>
      </c>
      <c r="AQ39" s="22">
        <f t="shared" si="17"/>
        <v>75.364245431800001</v>
      </c>
      <c r="AR39" s="22">
        <f t="shared" si="17"/>
        <v>74.577587129679998</v>
      </c>
      <c r="AS39" s="22">
        <f t="shared" si="17"/>
        <v>75.114175751679994</v>
      </c>
      <c r="AT39" s="22">
        <f t="shared" si="17"/>
        <v>75.531238701479992</v>
      </c>
      <c r="AU39" s="22">
        <f t="shared" si="17"/>
        <v>75.300663996280008</v>
      </c>
      <c r="AV39" s="22">
        <f t="shared" si="17"/>
        <v>75.341937056239999</v>
      </c>
      <c r="AW39" s="22">
        <f t="shared" si="17"/>
        <v>76.001737582879997</v>
      </c>
      <c r="AX39" s="22">
        <f t="shared" si="17"/>
        <v>83.15316992548</v>
      </c>
      <c r="AY39" s="22">
        <f t="shared" si="17"/>
        <v>76.080959174759982</v>
      </c>
      <c r="AZ39" s="22">
        <f t="shared" si="17"/>
        <v>146.26081740832001</v>
      </c>
      <c r="BA39" s="22">
        <f t="shared" si="17"/>
        <v>147.90604636935998</v>
      </c>
      <c r="BB39" s="22">
        <f t="shared" si="17"/>
        <v>88.232017855399988</v>
      </c>
      <c r="BC39" s="22">
        <f t="shared" si="17"/>
        <v>88.594069909919995</v>
      </c>
      <c r="BD39" s="22">
        <f t="shared" si="17"/>
        <v>75.884148830040004</v>
      </c>
      <c r="BE39" s="22">
        <f t="shared" si="17"/>
        <v>75.267053525160009</v>
      </c>
      <c r="BF39" s="22">
        <f t="shared" si="17"/>
        <v>76.675186138640001</v>
      </c>
      <c r="BG39" s="22">
        <f t="shared" si="17"/>
        <v>75.28796149243999</v>
      </c>
      <c r="BH39" s="22">
        <f t="shared" si="17"/>
        <v>77.731604700639991</v>
      </c>
      <c r="BI39" s="22">
        <f t="shared" si="17"/>
        <v>76.023012269920002</v>
      </c>
      <c r="BJ39" s="22">
        <f t="shared" si="17"/>
        <v>74.877635490759985</v>
      </c>
      <c r="BK39" s="22">
        <f t="shared" si="17"/>
        <v>83.437805028759996</v>
      </c>
      <c r="BL39" s="22">
        <f t="shared" si="17"/>
        <v>72.720422405999997</v>
      </c>
      <c r="BM39" s="22">
        <f t="shared" si="17"/>
        <v>75.345611348519995</v>
      </c>
      <c r="BN39" s="22">
        <f t="shared" si="17"/>
        <v>74.089437975039999</v>
      </c>
      <c r="BO39" s="22">
        <f>(BO32+BO33+BO34+1)</f>
        <v>79.225884781719998</v>
      </c>
      <c r="BP39" s="22">
        <f>(BP32+BP33+BP34+1)</f>
        <v>74.877492482359997</v>
      </c>
      <c r="BQ39" s="22">
        <f>(BQ32+BQ33+BQ34+1)</f>
        <v>75.464887079319993</v>
      </c>
      <c r="BR39" s="22">
        <f>(BR32+BR33+BR34+1)</f>
        <v>78.348738312999998</v>
      </c>
    </row>
    <row r="40" spans="1:70" ht="15.6">
      <c r="A40" s="16" t="s">
        <v>60</v>
      </c>
      <c r="B40" s="22">
        <f>B35*203.973037+B36*205.974455+B37*206.975885+B38*207.976641</f>
        <v>207.20033926332059</v>
      </c>
      <c r="C40" s="22">
        <f t="shared" ref="C40:BN40" si="18">C35*203.973037+C36*205.974455+C37*206.975885+C38*207.976641</f>
        <v>207.178652542804</v>
      </c>
      <c r="D40" s="22">
        <f t="shared" si="18"/>
        <v>207.22919818598382</v>
      </c>
      <c r="E40" s="22">
        <f t="shared" si="18"/>
        <v>207.20091907199759</v>
      </c>
      <c r="F40" s="22">
        <f t="shared" si="18"/>
        <v>207.20833792170214</v>
      </c>
      <c r="G40" s="22">
        <f t="shared" si="18"/>
        <v>207.20754024002963</v>
      </c>
      <c r="H40" s="22">
        <f t="shared" si="18"/>
        <v>207.20769398329378</v>
      </c>
      <c r="I40" s="22">
        <f t="shared" si="18"/>
        <v>207.20487357572642</v>
      </c>
      <c r="J40" s="22">
        <f t="shared" si="18"/>
        <v>207.18350352911216</v>
      </c>
      <c r="K40" s="22">
        <f t="shared" si="18"/>
        <v>207.1463492539566</v>
      </c>
      <c r="L40" s="22">
        <f t="shared" si="18"/>
        <v>207.18144104076737</v>
      </c>
      <c r="M40" s="22">
        <f t="shared" si="18"/>
        <v>207.18893926756226</v>
      </c>
      <c r="N40" s="22">
        <f t="shared" si="18"/>
        <v>207.20551579563283</v>
      </c>
      <c r="O40" s="22">
        <f t="shared" si="18"/>
        <v>207.20350952856225</v>
      </c>
      <c r="P40" s="22">
        <f t="shared" si="18"/>
        <v>207.19044023400556</v>
      </c>
      <c r="Q40" s="22">
        <f t="shared" si="18"/>
        <v>207.07728578988247</v>
      </c>
      <c r="R40" s="22">
        <f t="shared" si="18"/>
        <v>207.1904021639659</v>
      </c>
      <c r="S40" s="22">
        <f t="shared" si="18"/>
        <v>207.2042425128775</v>
      </c>
      <c r="T40" s="22">
        <f t="shared" si="18"/>
        <v>207.19445921083067</v>
      </c>
      <c r="U40" s="22">
        <f t="shared" si="18"/>
        <v>207.1894776754296</v>
      </c>
      <c r="V40" s="22">
        <f t="shared" si="18"/>
        <v>207.1893539245367</v>
      </c>
      <c r="W40" s="22">
        <f t="shared" si="18"/>
        <v>207.17710554947789</v>
      </c>
      <c r="X40" s="22">
        <f t="shared" si="18"/>
        <v>207.18337404355037</v>
      </c>
      <c r="Y40" s="22">
        <f t="shared" si="18"/>
        <v>207.19480541125813</v>
      </c>
      <c r="Z40" s="22">
        <f t="shared" si="18"/>
        <v>207.16416116625891</v>
      </c>
      <c r="AA40" s="22">
        <f t="shared" si="18"/>
        <v>207.2061200368002</v>
      </c>
      <c r="AB40" s="22">
        <f t="shared" si="18"/>
        <v>207.1438467842174</v>
      </c>
      <c r="AC40" s="22">
        <f t="shared" si="18"/>
        <v>207.13759308541512</v>
      </c>
      <c r="AD40" s="22">
        <f t="shared" si="18"/>
        <v>207.19770297024297</v>
      </c>
      <c r="AE40" s="22">
        <f t="shared" si="18"/>
        <v>207.20607066943597</v>
      </c>
      <c r="AF40" s="22">
        <f t="shared" si="18"/>
        <v>207.13571217064569</v>
      </c>
      <c r="AG40" s="22">
        <f t="shared" si="18"/>
        <v>207.19365915450834</v>
      </c>
      <c r="AH40" s="22">
        <f t="shared" si="18"/>
        <v>207.20437028408418</v>
      </c>
      <c r="AI40" s="22">
        <f t="shared" si="18"/>
        <v>207.1887840972858</v>
      </c>
      <c r="AJ40" s="22">
        <f t="shared" si="18"/>
        <v>207.18414452131483</v>
      </c>
      <c r="AK40" s="22">
        <f t="shared" si="18"/>
        <v>207.2003650842174</v>
      </c>
      <c r="AL40" s="22">
        <f t="shared" si="18"/>
        <v>207.18729392746147</v>
      </c>
      <c r="AM40" s="22">
        <f t="shared" si="18"/>
        <v>207.20682984436945</v>
      </c>
      <c r="AN40" s="22">
        <f t="shared" si="18"/>
        <v>207.20427271979116</v>
      </c>
      <c r="AO40" s="22">
        <f t="shared" si="18"/>
        <v>207.20498062033238</v>
      </c>
      <c r="AP40" s="22">
        <f t="shared" si="18"/>
        <v>207.19051474454773</v>
      </c>
      <c r="AQ40" s="22">
        <f t="shared" si="18"/>
        <v>207.20413751228961</v>
      </c>
      <c r="AR40" s="22">
        <f t="shared" si="18"/>
        <v>207.20571400930083</v>
      </c>
      <c r="AS40" s="22">
        <f t="shared" si="18"/>
        <v>207.19591222828637</v>
      </c>
      <c r="AT40" s="22">
        <f t="shared" si="18"/>
        <v>207.19258050902422</v>
      </c>
      <c r="AU40" s="22">
        <f t="shared" si="18"/>
        <v>207.19720601469473</v>
      </c>
      <c r="AV40" s="22">
        <f t="shared" si="18"/>
        <v>207.20436934711483</v>
      </c>
      <c r="AW40" s="22">
        <f t="shared" si="18"/>
        <v>207.19731134668257</v>
      </c>
      <c r="AX40" s="22">
        <f t="shared" si="18"/>
        <v>207.17780755709674</v>
      </c>
      <c r="AY40" s="22">
        <f t="shared" si="18"/>
        <v>207.17920084490564</v>
      </c>
      <c r="AZ40" s="22">
        <f t="shared" si="18"/>
        <v>207.04421893459377</v>
      </c>
      <c r="BA40" s="22">
        <f t="shared" si="18"/>
        <v>207.04279227011784</v>
      </c>
      <c r="BB40" s="22">
        <f t="shared" si="18"/>
        <v>207.12437344109014</v>
      </c>
      <c r="BC40" s="22">
        <f t="shared" si="18"/>
        <v>207.17782226369772</v>
      </c>
      <c r="BD40" s="22">
        <f t="shared" si="18"/>
        <v>207.17459600534445</v>
      </c>
      <c r="BE40" s="22">
        <f t="shared" si="18"/>
        <v>207.18950852551444</v>
      </c>
      <c r="BF40" s="22">
        <f t="shared" si="18"/>
        <v>207.19911889704568</v>
      </c>
      <c r="BG40" s="22">
        <f t="shared" si="18"/>
        <v>207.20051775017953</v>
      </c>
      <c r="BH40" s="22">
        <f t="shared" si="18"/>
        <v>207.1785937641489</v>
      </c>
      <c r="BI40" s="22">
        <f t="shared" si="18"/>
        <v>207.19763273503546</v>
      </c>
      <c r="BJ40" s="22">
        <f t="shared" si="18"/>
        <v>207.19748931999521</v>
      </c>
      <c r="BK40" s="22">
        <f t="shared" si="18"/>
        <v>207.16768397684135</v>
      </c>
      <c r="BL40" s="22">
        <f t="shared" si="18"/>
        <v>207.20845432587498</v>
      </c>
      <c r="BM40" s="22">
        <f t="shared" si="18"/>
        <v>207.1964940355889</v>
      </c>
      <c r="BN40" s="22">
        <f t="shared" si="18"/>
        <v>207.2087193386717</v>
      </c>
      <c r="BO40" s="22">
        <f>BO35*203.973037+BO36*205.974455+BO37*206.975885+BO38*207.976641</f>
        <v>207.17940714594602</v>
      </c>
      <c r="BP40" s="22">
        <f>BP35*203.973037+BP36*205.974455+BP37*206.975885+BP38*207.976641</f>
        <v>207.20054529290491</v>
      </c>
      <c r="BQ40" s="22">
        <f>BQ35*203.973037+BQ36*205.974455+BQ37*206.975885+BQ38*207.976641</f>
        <v>207.19281027918629</v>
      </c>
      <c r="BR40" s="22">
        <f>BR35*203.973037+BR36*205.974455+BR37*206.975885+BR38*207.976641</f>
        <v>207.16900216713125</v>
      </c>
    </row>
    <row r="41" spans="1:70" ht="15.6">
      <c r="A41" s="16" t="s">
        <v>61</v>
      </c>
      <c r="B41" s="22">
        <f>((B30/238.029135)*0.99279954)/((B29/B40)*B35)</f>
        <v>22.660177339610915</v>
      </c>
      <c r="C41" s="22">
        <f t="shared" ref="C41:BN41" si="19">((C30/238.029135)*0.99279954)/((C29/C40)*C35)</f>
        <v>30.263075278682759</v>
      </c>
      <c r="D41" s="22">
        <f t="shared" si="19"/>
        <v>2.198783641660349</v>
      </c>
      <c r="E41" s="22">
        <f t="shared" si="19"/>
        <v>7.9866701247712335</v>
      </c>
      <c r="F41" s="22">
        <f t="shared" si="19"/>
        <v>4.0301975973396384</v>
      </c>
      <c r="G41" s="22">
        <f t="shared" si="19"/>
        <v>7.0674116204912343</v>
      </c>
      <c r="H41" s="22">
        <f t="shared" si="19"/>
        <v>7.0646424034253394</v>
      </c>
      <c r="I41" s="22">
        <f t="shared" si="19"/>
        <v>18.289119012151549</v>
      </c>
      <c r="J41" s="22">
        <f t="shared" si="19"/>
        <v>105.86502938097388</v>
      </c>
      <c r="K41" s="22">
        <f t="shared" si="19"/>
        <v>41.447564984838728</v>
      </c>
      <c r="L41" s="22">
        <f t="shared" si="19"/>
        <v>20.940002889068744</v>
      </c>
      <c r="M41" s="22">
        <f t="shared" si="19"/>
        <v>20.781079898741208</v>
      </c>
      <c r="N41" s="22">
        <f t="shared" si="19"/>
        <v>3.9712342440250104</v>
      </c>
      <c r="O41" s="22">
        <f t="shared" si="19"/>
        <v>15.315066413925972</v>
      </c>
      <c r="P41" s="22">
        <f t="shared" si="19"/>
        <v>16.352175744387729</v>
      </c>
      <c r="Q41" s="22">
        <f t="shared" si="19"/>
        <v>225.76520597935544</v>
      </c>
      <c r="R41" s="22">
        <f t="shared" si="19"/>
        <v>39.706754014082861</v>
      </c>
      <c r="S41" s="22">
        <f t="shared" si="19"/>
        <v>5.1080218081958062</v>
      </c>
      <c r="T41" s="22">
        <f t="shared" si="19"/>
        <v>71.193042656447417</v>
      </c>
      <c r="U41" s="22">
        <f t="shared" si="19"/>
        <v>64.790000328520421</v>
      </c>
      <c r="V41" s="22">
        <f t="shared" si="19"/>
        <v>64.803971240731087</v>
      </c>
      <c r="W41" s="22">
        <f t="shared" si="19"/>
        <v>146.39422538134619</v>
      </c>
      <c r="X41" s="22">
        <f t="shared" si="19"/>
        <v>38.111961668093208</v>
      </c>
      <c r="Y41" s="22">
        <f t="shared" si="19"/>
        <v>56.037296179395895</v>
      </c>
      <c r="Z41" s="22">
        <f t="shared" si="19"/>
        <v>30.704198951753256</v>
      </c>
      <c r="AA41" s="22">
        <f t="shared" si="19"/>
        <v>8.4335725710363185</v>
      </c>
      <c r="AB41" s="22">
        <f t="shared" si="19"/>
        <v>37.667624575371711</v>
      </c>
      <c r="AC41" s="22">
        <f t="shared" si="19"/>
        <v>37.907081843894652</v>
      </c>
      <c r="AD41" s="22">
        <f t="shared" si="19"/>
        <v>22.586740766410205</v>
      </c>
      <c r="AE41" s="22">
        <f t="shared" si="19"/>
        <v>10.424507995667526</v>
      </c>
      <c r="AF41" s="22">
        <f t="shared" si="19"/>
        <v>70.546208208145302</v>
      </c>
      <c r="AG41" s="22">
        <f t="shared" si="19"/>
        <v>14.085706585192968</v>
      </c>
      <c r="AH41" s="22">
        <f t="shared" si="19"/>
        <v>64.025032417195149</v>
      </c>
      <c r="AI41" s="22">
        <f t="shared" si="19"/>
        <v>34.546774894617563</v>
      </c>
      <c r="AJ41" s="22">
        <f t="shared" si="19"/>
        <v>52.663355419088219</v>
      </c>
      <c r="AK41" s="22">
        <f t="shared" si="19"/>
        <v>36.091649929341685</v>
      </c>
      <c r="AL41" s="22">
        <f t="shared" si="19"/>
        <v>13.515898018143711</v>
      </c>
      <c r="AM41" s="22">
        <f t="shared" si="19"/>
        <v>12.770965040643164</v>
      </c>
      <c r="AN41" s="22">
        <f t="shared" si="19"/>
        <v>11.520790008546367</v>
      </c>
      <c r="AO41" s="22">
        <f t="shared" si="19"/>
        <v>11.545666229085828</v>
      </c>
      <c r="AP41" s="22">
        <f t="shared" si="19"/>
        <v>23.161181499981222</v>
      </c>
      <c r="AQ41" s="22">
        <f t="shared" si="19"/>
        <v>9.546763081090468</v>
      </c>
      <c r="AR41" s="22">
        <f t="shared" si="19"/>
        <v>5.9337459556847865</v>
      </c>
      <c r="AS41" s="22">
        <f t="shared" si="19"/>
        <v>19.914616980207388</v>
      </c>
      <c r="AT41" s="22">
        <f t="shared" si="19"/>
        <v>25.849758622103394</v>
      </c>
      <c r="AU41" s="22">
        <f t="shared" si="19"/>
        <v>21.47689633959958</v>
      </c>
      <c r="AV41" s="22">
        <f t="shared" si="19"/>
        <v>17.057186992398815</v>
      </c>
      <c r="AW41" s="22">
        <f t="shared" si="19"/>
        <v>26.447508503531534</v>
      </c>
      <c r="AX41" s="22">
        <f t="shared" si="19"/>
        <v>46.306182143461996</v>
      </c>
      <c r="AY41" s="22">
        <f t="shared" si="19"/>
        <v>41.363691198539414</v>
      </c>
      <c r="AZ41" s="22">
        <f t="shared" si="19"/>
        <v>631.52792373217835</v>
      </c>
      <c r="BA41" s="22">
        <f t="shared" si="19"/>
        <v>638.62732613417745</v>
      </c>
      <c r="BB41" s="22">
        <f t="shared" si="19"/>
        <v>127.03916125679882</v>
      </c>
      <c r="BC41" s="22">
        <f t="shared" si="19"/>
        <v>62.696743187218203</v>
      </c>
      <c r="BD41" s="22">
        <f t="shared" si="19"/>
        <v>9.3495131035844299</v>
      </c>
      <c r="BE41" s="22">
        <f t="shared" si="19"/>
        <v>12.356555115039882</v>
      </c>
      <c r="BF41" s="22">
        <f t="shared" si="19"/>
        <v>18.72926464508441</v>
      </c>
      <c r="BG41" s="22">
        <f t="shared" si="19"/>
        <v>15.478367391364543</v>
      </c>
      <c r="BH41" s="22">
        <f t="shared" si="19"/>
        <v>35.172542373811424</v>
      </c>
      <c r="BI41" s="22">
        <f t="shared" si="19"/>
        <v>27.083523545376796</v>
      </c>
      <c r="BJ41" s="22">
        <f t="shared" si="19"/>
        <v>3.9821232149267942</v>
      </c>
      <c r="BK41" s="22">
        <f t="shared" si="19"/>
        <v>48.304893974598279</v>
      </c>
      <c r="BL41" s="22">
        <f t="shared" si="19"/>
        <v>5.467542653591341</v>
      </c>
      <c r="BM41" s="22">
        <f t="shared" si="19"/>
        <v>17.689198948358985</v>
      </c>
      <c r="BN41" s="22">
        <f t="shared" si="19"/>
        <v>12.806361926234899</v>
      </c>
      <c r="BO41" s="22">
        <f>((BO30/238.029135)*0.99279954)/((BO29/BO40)*BO35)</f>
        <v>50.204952322940528</v>
      </c>
      <c r="BP41" s="22">
        <f>((BP30/238.029135)*0.99279954)/((BP29/BP40)*BP35)</f>
        <v>20.503457177782266</v>
      </c>
      <c r="BQ41" s="22">
        <f>((BQ30/238.029135)*0.99279954)/((BQ29/BQ40)*BQ35)</f>
        <v>23.838254000048419</v>
      </c>
      <c r="BR41" s="22">
        <f>((BR30/238.029135)*0.99279954)/((BR29/BR40)*BR35)</f>
        <v>39.115516076927094</v>
      </c>
    </row>
    <row r="42" spans="1:70" ht="15.6">
      <c r="A42" s="16" t="s">
        <v>62</v>
      </c>
      <c r="B42" s="22">
        <f>((B30/238.029135)*0.00720046)/((B29/B40)*B35)</f>
        <v>0.1643470750669111</v>
      </c>
      <c r="C42" s="22">
        <f t="shared" ref="C42:BN42" si="20">((C30/238.029135)*0.00720046)/((C29/C40)*C35)</f>
        <v>0.21948848104940102</v>
      </c>
      <c r="D42" s="22">
        <f t="shared" si="20"/>
        <v>1.5947079971884028E-2</v>
      </c>
      <c r="E42" s="22">
        <f t="shared" si="20"/>
        <v>5.7924783855772412E-2</v>
      </c>
      <c r="F42" s="22">
        <f t="shared" si="20"/>
        <v>2.9229744195631041E-2</v>
      </c>
      <c r="G42" s="22">
        <f t="shared" si="20"/>
        <v>5.1257693649699225E-2</v>
      </c>
      <c r="H42" s="22">
        <f t="shared" si="20"/>
        <v>5.1237609397127661E-2</v>
      </c>
      <c r="I42" s="22">
        <f t="shared" si="20"/>
        <v>0.13264517616742322</v>
      </c>
      <c r="J42" s="22">
        <f t="shared" si="20"/>
        <v>0.76780546197324695</v>
      </c>
      <c r="K42" s="22">
        <f t="shared" si="20"/>
        <v>0.30060603550514525</v>
      </c>
      <c r="L42" s="22">
        <f t="shared" si="20"/>
        <v>0.15187119567221388</v>
      </c>
      <c r="M42" s="22">
        <f t="shared" si="20"/>
        <v>0.1507185776573689</v>
      </c>
      <c r="N42" s="22">
        <f t="shared" si="20"/>
        <v>2.8802101705982183E-2</v>
      </c>
      <c r="O42" s="22">
        <f t="shared" si="20"/>
        <v>0.11107531648414885</v>
      </c>
      <c r="P42" s="22">
        <f t="shared" si="20"/>
        <v>0.11859714133271464</v>
      </c>
      <c r="Q42" s="22">
        <f t="shared" si="20"/>
        <v>1.6374033926789586</v>
      </c>
      <c r="R42" s="22">
        <f t="shared" si="20"/>
        <v>0.28798048597831044</v>
      </c>
      <c r="S42" s="22">
        <f t="shared" si="20"/>
        <v>3.7046861150884063E-2</v>
      </c>
      <c r="T42" s="22">
        <f t="shared" si="20"/>
        <v>0.51634054536935348</v>
      </c>
      <c r="U42" s="22">
        <f t="shared" si="20"/>
        <v>0.4699013113619071</v>
      </c>
      <c r="V42" s="22">
        <f t="shared" si="20"/>
        <v>0.47000263795452052</v>
      </c>
      <c r="W42" s="22">
        <f t="shared" si="20"/>
        <v>1.0617508586772391</v>
      </c>
      <c r="X42" s="22">
        <f t="shared" si="20"/>
        <v>0.2764139631980877</v>
      </c>
      <c r="Y42" s="22">
        <f t="shared" si="20"/>
        <v>0.40642072582738403</v>
      </c>
      <c r="Z42" s="22">
        <f t="shared" si="20"/>
        <v>0.22268781106016752</v>
      </c>
      <c r="AA42" s="22">
        <f t="shared" si="20"/>
        <v>6.1166025474633234E-2</v>
      </c>
      <c r="AB42" s="22">
        <f t="shared" si="20"/>
        <v>0.27319132727436696</v>
      </c>
      <c r="AC42" s="22">
        <f t="shared" si="20"/>
        <v>0.27492803485151662</v>
      </c>
      <c r="AD42" s="22">
        <f t="shared" si="20"/>
        <v>0.16381446290648566</v>
      </c>
      <c r="AE42" s="22">
        <f t="shared" si="20"/>
        <v>7.5605648288761471E-2</v>
      </c>
      <c r="AF42" s="22">
        <f t="shared" si="20"/>
        <v>0.5116492603878745</v>
      </c>
      <c r="AG42" s="22">
        <f t="shared" si="20"/>
        <v>0.10215915978206289</v>
      </c>
      <c r="AH42" s="22">
        <f t="shared" si="20"/>
        <v>0.46435324186261911</v>
      </c>
      <c r="AI42" s="22">
        <f t="shared" si="20"/>
        <v>0.25055679493737271</v>
      </c>
      <c r="AJ42" s="22">
        <f t="shared" si="20"/>
        <v>0.38195060420850713</v>
      </c>
      <c r="AK42" s="22">
        <f t="shared" si="20"/>
        <v>0.26176128330017923</v>
      </c>
      <c r="AL42" s="22">
        <f t="shared" si="20"/>
        <v>9.8026519073249233E-2</v>
      </c>
      <c r="AM42" s="22">
        <f t="shared" si="20"/>
        <v>9.2623756590932207E-2</v>
      </c>
      <c r="AN42" s="22">
        <f t="shared" si="20"/>
        <v>8.3556633824525911E-2</v>
      </c>
      <c r="AO42" s="22">
        <f t="shared" si="20"/>
        <v>8.3737053157662972E-2</v>
      </c>
      <c r="AP42" s="22">
        <f t="shared" si="20"/>
        <v>0.16798069924906975</v>
      </c>
      <c r="AQ42" s="22">
        <f t="shared" si="20"/>
        <v>6.9239642974520982E-2</v>
      </c>
      <c r="AR42" s="22">
        <f t="shared" si="20"/>
        <v>4.303557635015632E-2</v>
      </c>
      <c r="AS42" s="22">
        <f t="shared" si="20"/>
        <v>0.14443439708010347</v>
      </c>
      <c r="AT42" s="22">
        <f t="shared" si="20"/>
        <v>0.1874800958994306</v>
      </c>
      <c r="AU42" s="22">
        <f t="shared" si="20"/>
        <v>0.15576511348648808</v>
      </c>
      <c r="AV42" s="22">
        <f t="shared" si="20"/>
        <v>0.12371036418015258</v>
      </c>
      <c r="AW42" s="22">
        <f t="shared" si="20"/>
        <v>0.19181538609429519</v>
      </c>
      <c r="AX42" s="22">
        <f t="shared" si="20"/>
        <v>0.3358440438809151</v>
      </c>
      <c r="AY42" s="22">
        <f t="shared" si="20"/>
        <v>0.29999772555035142</v>
      </c>
      <c r="AZ42" s="22">
        <f t="shared" si="20"/>
        <v>4.5802716162787513</v>
      </c>
      <c r="BA42" s="22">
        <f t="shared" si="20"/>
        <v>4.6317613289144948</v>
      </c>
      <c r="BB42" s="22">
        <f t="shared" si="20"/>
        <v>0.92137472088587946</v>
      </c>
      <c r="BC42" s="22">
        <f t="shared" si="20"/>
        <v>0.45471958160842535</v>
      </c>
      <c r="BD42" s="22">
        <f t="shared" si="20"/>
        <v>6.7809051484688979E-2</v>
      </c>
      <c r="BE42" s="22">
        <f t="shared" si="20"/>
        <v>8.9618172912972999E-2</v>
      </c>
      <c r="BF42" s="22">
        <f t="shared" si="20"/>
        <v>0.13583741276345118</v>
      </c>
      <c r="BG42" s="22">
        <f t="shared" si="20"/>
        <v>0.11225968665016174</v>
      </c>
      <c r="BH42" s="22">
        <f t="shared" si="20"/>
        <v>0.25509528787748448</v>
      </c>
      <c r="BI42" s="22">
        <f t="shared" si="20"/>
        <v>0.19642820135426714</v>
      </c>
      <c r="BJ42" s="22">
        <f t="shared" si="20"/>
        <v>2.8881075956332318E-2</v>
      </c>
      <c r="BK42" s="22">
        <f t="shared" si="20"/>
        <v>0.3503400665035924</v>
      </c>
      <c r="BL42" s="22">
        <f t="shared" si="20"/>
        <v>3.9654351749073433E-2</v>
      </c>
      <c r="BM42" s="22">
        <f t="shared" si="20"/>
        <v>0.12829414632857397</v>
      </c>
      <c r="BN42" s="22">
        <f t="shared" si="20"/>
        <v>9.2880478968974264E-2</v>
      </c>
      <c r="BO42" s="22">
        <f>((BO30/238.029135)*0.00720046)/((BO29/BO40)*BO35)</f>
        <v>0.36412058672311665</v>
      </c>
      <c r="BP42" s="22">
        <f>((BP30/238.029135)*0.00720046)/((BP29/BP40)*BP35)</f>
        <v>0.1487050681654567</v>
      </c>
      <c r="BQ42" s="22">
        <f>((BQ30/238.029135)*0.00720046)/((BQ29/BQ40)*BQ35)</f>
        <v>0.17289129122399535</v>
      </c>
      <c r="BR42" s="22">
        <f>((BR30/238.029135)*0.00720046)/((BR29/BR40)*BR35)</f>
        <v>0.2836924248486965</v>
      </c>
    </row>
    <row r="43" spans="1:70" ht="15.6">
      <c r="A43" s="16" t="s">
        <v>63</v>
      </c>
      <c r="B43" s="22">
        <f>(B31/232.038054)/((B29/B40)*B35)</f>
        <v>81.948438988557044</v>
      </c>
      <c r="C43" s="22">
        <f t="shared" ref="C43:BN43" si="21">(C31/232.038054)/((C29/C40)*C35)</f>
        <v>218.88723472133478</v>
      </c>
      <c r="D43" s="22">
        <f t="shared" si="21"/>
        <v>4.5438274355468113</v>
      </c>
      <c r="E43" s="22">
        <f t="shared" si="21"/>
        <v>16.504602883162349</v>
      </c>
      <c r="F43" s="22">
        <f t="shared" si="21"/>
        <v>166.56957116197668</v>
      </c>
      <c r="G43" s="22">
        <f t="shared" si="21"/>
        <v>3.6512345065521234</v>
      </c>
      <c r="H43" s="22">
        <f t="shared" si="21"/>
        <v>3.649803846863672</v>
      </c>
      <c r="I43" s="22">
        <f t="shared" si="21"/>
        <v>67.190765872023434</v>
      </c>
      <c r="J43" s="22">
        <f t="shared" si="21"/>
        <v>506.63003177357734</v>
      </c>
      <c r="K43" s="22">
        <f t="shared" si="21"/>
        <v>128.47824998314098</v>
      </c>
      <c r="L43" s="22">
        <f t="shared" si="21"/>
        <v>93.757964761759155</v>
      </c>
      <c r="M43" s="22">
        <f t="shared" si="21"/>
        <v>93.046393889209696</v>
      </c>
      <c r="N43" s="22">
        <f t="shared" si="21"/>
        <v>18.054585313445187</v>
      </c>
      <c r="O43" s="22">
        <f t="shared" si="21"/>
        <v>68.949325232259525</v>
      </c>
      <c r="P43" s="22">
        <f t="shared" si="21"/>
        <v>40.550491664814516</v>
      </c>
      <c r="Q43" s="22">
        <f t="shared" si="21"/>
        <v>466.54801203916526</v>
      </c>
      <c r="R43" s="22">
        <f t="shared" si="21"/>
        <v>207.5502456805597</v>
      </c>
      <c r="S43" s="22">
        <f t="shared" si="21"/>
        <v>20.378601591878322</v>
      </c>
      <c r="T43" s="22">
        <f t="shared" si="21"/>
        <v>369.21901087529454</v>
      </c>
      <c r="U43" s="22">
        <f t="shared" si="21"/>
        <v>264.43224632985755</v>
      </c>
      <c r="V43" s="22">
        <f t="shared" si="21"/>
        <v>264.48926685278406</v>
      </c>
      <c r="W43" s="22">
        <f t="shared" si="21"/>
        <v>630.98363258111181</v>
      </c>
      <c r="X43" s="22">
        <f t="shared" si="21"/>
        <v>168.59365593047215</v>
      </c>
      <c r="Y43" s="22">
        <f t="shared" si="21"/>
        <v>246.36333050179243</v>
      </c>
      <c r="Z43" s="22">
        <f t="shared" si="21"/>
        <v>102.49744651618752</v>
      </c>
      <c r="AA43" s="22">
        <f t="shared" si="21"/>
        <v>43.570337824385817</v>
      </c>
      <c r="AB43" s="22">
        <f t="shared" si="21"/>
        <v>116.76127387063534</v>
      </c>
      <c r="AC43" s="22">
        <f t="shared" si="21"/>
        <v>117.50353824290484</v>
      </c>
      <c r="AD43" s="22">
        <f t="shared" si="21"/>
        <v>96.505621216792491</v>
      </c>
      <c r="AE43" s="22">
        <f t="shared" si="21"/>
        <v>68.504960298200984</v>
      </c>
      <c r="AF43" s="22">
        <f t="shared" si="21"/>
        <v>235.24406763535848</v>
      </c>
      <c r="AG43" s="22">
        <f t="shared" si="21"/>
        <v>45.741733033025817</v>
      </c>
      <c r="AH43" s="22">
        <f t="shared" si="21"/>
        <v>489.54302068828446</v>
      </c>
      <c r="AI43" s="22">
        <f t="shared" si="21"/>
        <v>108.82859013947333</v>
      </c>
      <c r="AJ43" s="22">
        <f t="shared" si="21"/>
        <v>64.580324991015075</v>
      </c>
      <c r="AK43" s="22">
        <f t="shared" si="21"/>
        <v>163.89692303373147</v>
      </c>
      <c r="AL43" s="22">
        <f t="shared" si="21"/>
        <v>35.814564748650227</v>
      </c>
      <c r="AM43" s="22">
        <f t="shared" si="21"/>
        <v>71.578253337589288</v>
      </c>
      <c r="AN43" s="22">
        <f t="shared" si="21"/>
        <v>64.675078877918665</v>
      </c>
      <c r="AO43" s="22">
        <f t="shared" si="21"/>
        <v>64.814728287757816</v>
      </c>
      <c r="AP43" s="22">
        <f t="shared" si="21"/>
        <v>46.081207192515009</v>
      </c>
      <c r="AQ43" s="22">
        <f t="shared" si="21"/>
        <v>51.16520127794324</v>
      </c>
      <c r="AR43" s="22">
        <f t="shared" si="21"/>
        <v>46.934615223641515</v>
      </c>
      <c r="AS43" s="22">
        <f t="shared" si="21"/>
        <v>32.777464534838757</v>
      </c>
      <c r="AT43" s="22">
        <f t="shared" si="21"/>
        <v>40.198250675534737</v>
      </c>
      <c r="AU43" s="22">
        <f t="shared" si="21"/>
        <v>51.039768222153832</v>
      </c>
      <c r="AV43" s="22">
        <f t="shared" si="21"/>
        <v>66.865775609268354</v>
      </c>
      <c r="AW43" s="22">
        <f t="shared" si="21"/>
        <v>70.218068693408981</v>
      </c>
      <c r="AX43" s="22">
        <f t="shared" si="21"/>
        <v>194.6849238709471</v>
      </c>
      <c r="AY43" s="22">
        <f t="shared" si="21"/>
        <v>43.871590020312695</v>
      </c>
      <c r="AZ43" s="22">
        <f t="shared" si="21"/>
        <v>1595.078517745817</v>
      </c>
      <c r="BA43" s="22">
        <f t="shared" si="21"/>
        <v>1613.0097981131821</v>
      </c>
      <c r="BB43" s="22">
        <f t="shared" si="21"/>
        <v>277.1137311263746</v>
      </c>
      <c r="BC43" s="22">
        <f t="shared" si="21"/>
        <v>418.69626249934356</v>
      </c>
      <c r="BD43" s="22">
        <f t="shared" si="21"/>
        <v>28.203390440418374</v>
      </c>
      <c r="BE43" s="22">
        <f t="shared" si="21"/>
        <v>25.180398282046706</v>
      </c>
      <c r="BF43" s="22">
        <f t="shared" si="21"/>
        <v>66.278897361653094</v>
      </c>
      <c r="BG43" s="22">
        <f t="shared" si="21"/>
        <v>58.562830303216323</v>
      </c>
      <c r="BH43" s="22">
        <f t="shared" si="21"/>
        <v>95.903443808018807</v>
      </c>
      <c r="BI43" s="22">
        <f t="shared" si="21"/>
        <v>80.161488617351168</v>
      </c>
      <c r="BJ43" s="22">
        <f t="shared" si="21"/>
        <v>29.222769707171924</v>
      </c>
      <c r="BK43" s="22">
        <f t="shared" si="21"/>
        <v>206.10214167504824</v>
      </c>
      <c r="BL43" s="22">
        <f t="shared" si="21"/>
        <v>24.17006836115122</v>
      </c>
      <c r="BM43" s="22">
        <f t="shared" si="21"/>
        <v>61.952977104427426</v>
      </c>
      <c r="BN43" s="22">
        <f t="shared" si="21"/>
        <v>51.458917124817766</v>
      </c>
      <c r="BO43" s="22">
        <f>(BO31/232.038054)/((BO29/BO40)*BO35)</f>
        <v>165.05597666296072</v>
      </c>
      <c r="BP43" s="22">
        <f>(BP31/232.038054)/((BP29/BP40)*BP35)</f>
        <v>0.89691342357437187</v>
      </c>
      <c r="BQ43" s="22">
        <f>(BQ31/232.038054)/((BQ29/BQ40)*BQ35)</f>
        <v>52.325131347394738</v>
      </c>
      <c r="BR43" s="22">
        <f>(BR31/232.038054)/((BR29/BR40)*BR35)</f>
        <v>91.714301913993211</v>
      </c>
    </row>
    <row r="44" spans="1:70" ht="15.6">
      <c r="A44" s="16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</row>
    <row r="45" spans="1:70" ht="15.6">
      <c r="A45" s="15" t="s">
        <v>64</v>
      </c>
      <c r="B45" s="23">
        <f>B32-(B41*((EXP(0.000000000155125*(B14*(1000000000)))-1)))</f>
        <v>17.652299599934004</v>
      </c>
      <c r="C45" s="23">
        <f t="shared" ref="C45:BN45" si="22">C32-(C41*((EXP(0.000000000155125*(C14*(1000000000)))-1)))</f>
        <v>27.693627571721898</v>
      </c>
      <c r="D45" s="23">
        <f t="shared" si="22"/>
        <v>18.47634637482744</v>
      </c>
      <c r="E45" s="23">
        <f t="shared" si="22"/>
        <v>18.352865676510461</v>
      </c>
      <c r="F45" s="23">
        <f t="shared" si="22"/>
        <v>25.381848288456474</v>
      </c>
      <c r="G45" s="23">
        <f t="shared" si="22"/>
        <v>17.902194962868489</v>
      </c>
      <c r="H45" s="23">
        <f t="shared" si="22"/>
        <v>17.884342247294441</v>
      </c>
      <c r="I45" s="23">
        <f t="shared" si="22"/>
        <v>18.174279278565905</v>
      </c>
      <c r="J45" s="23">
        <f t="shared" si="22"/>
        <v>14.258641515748707</v>
      </c>
      <c r="K45" s="23">
        <f t="shared" si="22"/>
        <v>26.105814783019216</v>
      </c>
      <c r="L45" s="23">
        <f t="shared" si="22"/>
        <v>20.427627017763246</v>
      </c>
      <c r="M45" s="23">
        <f t="shared" si="22"/>
        <v>19.923615802373227</v>
      </c>
      <c r="N45" s="23">
        <f t="shared" si="22"/>
        <v>18.192765211353823</v>
      </c>
      <c r="O45" s="23">
        <f t="shared" si="22"/>
        <v>17.485788135603368</v>
      </c>
      <c r="P45" s="23">
        <f t="shared" si="22"/>
        <v>18.518448518498886</v>
      </c>
      <c r="Q45" s="23">
        <f t="shared" si="22"/>
        <v>18.192633591973745</v>
      </c>
      <c r="R45" s="23">
        <f t="shared" si="22"/>
        <v>18.732742639492972</v>
      </c>
      <c r="S45" s="23">
        <f t="shared" si="22"/>
        <v>18.284101228477244</v>
      </c>
      <c r="T45" s="23">
        <f t="shared" si="22"/>
        <v>18.405464496983317</v>
      </c>
      <c r="U45" s="23">
        <f t="shared" si="22"/>
        <v>17.997096520854313</v>
      </c>
      <c r="V45" s="23">
        <f t="shared" si="22"/>
        <v>18.013332841584443</v>
      </c>
      <c r="W45" s="23">
        <f t="shared" si="22"/>
        <v>16.646858438354666</v>
      </c>
      <c r="X45" s="23">
        <f t="shared" si="22"/>
        <v>19.718133805403635</v>
      </c>
      <c r="Y45" s="23">
        <f t="shared" si="22"/>
        <v>17.806234682548428</v>
      </c>
      <c r="Z45" s="23">
        <f t="shared" si="22"/>
        <v>20.76712401107244</v>
      </c>
      <c r="AA45" s="23">
        <f t="shared" si="22"/>
        <v>17.536911830526567</v>
      </c>
      <c r="AB45" s="23">
        <f t="shared" si="22"/>
        <v>23.031595659040057</v>
      </c>
      <c r="AC45" s="23">
        <f t="shared" si="22"/>
        <v>23.489394309579296</v>
      </c>
      <c r="AD45" s="23">
        <f t="shared" si="22"/>
        <v>18.544268746427043</v>
      </c>
      <c r="AE45" s="23">
        <f t="shared" si="22"/>
        <v>18.104952700432854</v>
      </c>
      <c r="AF45" s="23">
        <f t="shared" si="22"/>
        <v>24.519049279909748</v>
      </c>
      <c r="AG45" s="23">
        <f t="shared" si="22"/>
        <v>18.897758468160703</v>
      </c>
      <c r="AH45" s="23">
        <f t="shared" si="22"/>
        <v>20.159140657131807</v>
      </c>
      <c r="AI45" s="23">
        <f t="shared" si="22"/>
        <v>18.768131900862034</v>
      </c>
      <c r="AJ45" s="23">
        <f t="shared" si="22"/>
        <v>17.590426469501836</v>
      </c>
      <c r="AK45" s="23">
        <f t="shared" si="22"/>
        <v>18.683990637330467</v>
      </c>
      <c r="AL45" s="23">
        <f t="shared" si="22"/>
        <v>19.209323403786691</v>
      </c>
      <c r="AM45" s="23">
        <f t="shared" si="22"/>
        <v>18.501466526594189</v>
      </c>
      <c r="AN45" s="23">
        <f t="shared" si="22"/>
        <v>18.487014063144407</v>
      </c>
      <c r="AO45" s="23">
        <f t="shared" si="22"/>
        <v>18.500720836376338</v>
      </c>
      <c r="AP45" s="23">
        <f t="shared" si="22"/>
        <v>18.382976996971667</v>
      </c>
      <c r="AQ45" s="23">
        <f t="shared" si="22"/>
        <v>18.655061293930618</v>
      </c>
      <c r="AR45" s="23">
        <f t="shared" si="22"/>
        <v>18.53544789905115</v>
      </c>
      <c r="AS45" s="23">
        <f t="shared" si="22"/>
        <v>18.183124073290447</v>
      </c>
      <c r="AT45" s="23">
        <f t="shared" si="22"/>
        <v>18.084402763407311</v>
      </c>
      <c r="AU45" s="23">
        <f t="shared" si="22"/>
        <v>18.148748710304183</v>
      </c>
      <c r="AV45" s="23">
        <f t="shared" si="22"/>
        <v>18.152756019635316</v>
      </c>
      <c r="AW45" s="23">
        <f t="shared" si="22"/>
        <v>18.263872233643781</v>
      </c>
      <c r="AX45" s="23">
        <f t="shared" si="22"/>
        <v>19.446298228880508</v>
      </c>
      <c r="AY45" s="23">
        <f t="shared" si="22"/>
        <v>17.951113120703987</v>
      </c>
      <c r="AZ45" s="23">
        <f t="shared" si="22"/>
        <v>18.747335954092179</v>
      </c>
      <c r="BA45" s="23">
        <f t="shared" si="22"/>
        <v>19.146866580131139</v>
      </c>
      <c r="BB45" s="23">
        <f t="shared" si="22"/>
        <v>17.147432002340846</v>
      </c>
      <c r="BC45" s="23">
        <f t="shared" si="22"/>
        <v>20.293509466734463</v>
      </c>
      <c r="BD45" s="23">
        <f t="shared" si="22"/>
        <v>19.786667402829902</v>
      </c>
      <c r="BE45" s="23">
        <f t="shared" si="22"/>
        <v>19.013958409671091</v>
      </c>
      <c r="BF45" s="23">
        <f t="shared" si="22"/>
        <v>18.158907509527843</v>
      </c>
      <c r="BG45" s="23">
        <f t="shared" si="22"/>
        <v>18.443098814239345</v>
      </c>
      <c r="BH45" s="23">
        <f t="shared" si="22"/>
        <v>18.933936174260861</v>
      </c>
      <c r="BI45" s="23">
        <f t="shared" si="22"/>
        <v>18.000991020059637</v>
      </c>
      <c r="BJ45" s="23">
        <f t="shared" si="22"/>
        <v>19.073908819680472</v>
      </c>
      <c r="BK45" s="23">
        <f t="shared" si="22"/>
        <v>19.794028876207033</v>
      </c>
      <c r="BL45" s="23">
        <f t="shared" si="22"/>
        <v>17.693437678241239</v>
      </c>
      <c r="BM45" s="23">
        <f t="shared" si="22"/>
        <v>18.478918819248417</v>
      </c>
      <c r="BN45" s="23">
        <f t="shared" si="22"/>
        <v>17.392369840845667</v>
      </c>
      <c r="BO45" s="23">
        <f>BO32-(BO41*((EXP(0.000000000155125*(BO14*(1000000000)))-1)))</f>
        <v>16.730778293734524</v>
      </c>
      <c r="BP45" s="23">
        <f>BP32-(BP41*((EXP(0.000000000155125*(BP14*(1000000000)))-1)))</f>
        <v>17.535929576591482</v>
      </c>
      <c r="BQ45" s="23">
        <f>BQ32-(BQ41*((EXP(0.000000000155125*(BQ14*(1000000000)))-1)))</f>
        <v>18.255881623661988</v>
      </c>
      <c r="BR45" s="23">
        <f>BR32-(BR41*((EXP(0.000000000155125*(BR14*(1000000000)))-1)))</f>
        <v>19.361627767095669</v>
      </c>
    </row>
    <row r="46" spans="1:70" ht="15.6">
      <c r="A46" s="15" t="s">
        <v>65</v>
      </c>
      <c r="B46" s="23">
        <f>B33-(B42*((EXP(0.00000000098485*(B14*(1000000000)))-1)))</f>
        <v>15.514759972020281</v>
      </c>
      <c r="C46" s="23">
        <f t="shared" ref="C46:BN46" si="23">C33-(C42*((EXP(0.00000000098485*(C14*(1000000000)))-1)))</f>
        <v>16.107730948242899</v>
      </c>
      <c r="D46" s="23">
        <f t="shared" si="23"/>
        <v>15.65816772899303</v>
      </c>
      <c r="E46" s="23">
        <f t="shared" si="23"/>
        <v>15.592185825517642</v>
      </c>
      <c r="F46" s="23">
        <f t="shared" si="23"/>
        <v>16.151228282587777</v>
      </c>
      <c r="G46" s="23">
        <f t="shared" si="23"/>
        <v>15.566599944158829</v>
      </c>
      <c r="H46" s="23">
        <f t="shared" si="23"/>
        <v>15.569272328149736</v>
      </c>
      <c r="I46" s="23">
        <f t="shared" si="23"/>
        <v>15.569065080887697</v>
      </c>
      <c r="J46" s="23">
        <f t="shared" si="23"/>
        <v>15.219083417798434</v>
      </c>
      <c r="K46" s="23">
        <f t="shared" si="23"/>
        <v>16.492999089201199</v>
      </c>
      <c r="L46" s="23">
        <f t="shared" si="23"/>
        <v>15.83822058447018</v>
      </c>
      <c r="M46" s="23">
        <f t="shared" si="23"/>
        <v>15.782947170317787</v>
      </c>
      <c r="N46" s="23">
        <f t="shared" si="23"/>
        <v>15.574456422694857</v>
      </c>
      <c r="O46" s="23">
        <f t="shared" si="23"/>
        <v>15.507478049725231</v>
      </c>
      <c r="P46" s="23">
        <f t="shared" si="23"/>
        <v>15.618563285687149</v>
      </c>
      <c r="Q46" s="23">
        <f t="shared" si="23"/>
        <v>16.094809031650346</v>
      </c>
      <c r="R46" s="23">
        <f t="shared" si="23"/>
        <v>15.634544097434953</v>
      </c>
      <c r="S46" s="23">
        <f t="shared" si="23"/>
        <v>15.593582931778442</v>
      </c>
      <c r="T46" s="23">
        <f t="shared" si="23"/>
        <v>15.61154900718669</v>
      </c>
      <c r="U46" s="23">
        <f t="shared" si="23"/>
        <v>15.58344484227692</v>
      </c>
      <c r="V46" s="23">
        <f t="shared" si="23"/>
        <v>15.573420242414363</v>
      </c>
      <c r="W46" s="23">
        <f t="shared" si="23"/>
        <v>15.486698528794344</v>
      </c>
      <c r="X46" s="23">
        <f t="shared" si="23"/>
        <v>15.773682840896177</v>
      </c>
      <c r="Y46" s="23">
        <f t="shared" si="23"/>
        <v>15.581182251486362</v>
      </c>
      <c r="Z46" s="23">
        <f t="shared" si="23"/>
        <v>15.930684338175777</v>
      </c>
      <c r="AA46" s="23">
        <f t="shared" si="23"/>
        <v>15.568815214851918</v>
      </c>
      <c r="AB46" s="23">
        <f t="shared" si="23"/>
        <v>16.230238888436528</v>
      </c>
      <c r="AC46" s="23">
        <f t="shared" si="23"/>
        <v>16.286438614318399</v>
      </c>
      <c r="AD46" s="23">
        <f t="shared" si="23"/>
        <v>15.604935693720352</v>
      </c>
      <c r="AE46" s="23">
        <f t="shared" si="23"/>
        <v>15.630595042011869</v>
      </c>
      <c r="AF46" s="23">
        <f t="shared" si="23"/>
        <v>16.233800645898881</v>
      </c>
      <c r="AG46" s="23">
        <f t="shared" si="23"/>
        <v>15.665464820001709</v>
      </c>
      <c r="AH46" s="23">
        <f t="shared" si="23"/>
        <v>15.697637750826926</v>
      </c>
      <c r="AI46" s="23">
        <f t="shared" si="23"/>
        <v>15.631551473676616</v>
      </c>
      <c r="AJ46" s="23">
        <f t="shared" si="23"/>
        <v>15.56326652100946</v>
      </c>
      <c r="AK46" s="23">
        <f t="shared" si="23"/>
        <v>15.610614938160635</v>
      </c>
      <c r="AL46" s="23">
        <f t="shared" si="23"/>
        <v>15.656405130811686</v>
      </c>
      <c r="AM46" s="23">
        <f t="shared" si="23"/>
        <v>15.650001361470363</v>
      </c>
      <c r="AN46" s="23">
        <f t="shared" si="23"/>
        <v>15.602115558530137</v>
      </c>
      <c r="AO46" s="23">
        <f t="shared" si="23"/>
        <v>15.643357231715864</v>
      </c>
      <c r="AP46" s="23">
        <f t="shared" si="23"/>
        <v>15.606655960960401</v>
      </c>
      <c r="AQ46" s="23">
        <f t="shared" si="23"/>
        <v>15.631526834407586</v>
      </c>
      <c r="AR46" s="23">
        <f t="shared" si="23"/>
        <v>15.618055664889203</v>
      </c>
      <c r="AS46" s="23">
        <f t="shared" si="23"/>
        <v>15.600139795647793</v>
      </c>
      <c r="AT46" s="23">
        <f t="shared" si="23"/>
        <v>15.593553257704379</v>
      </c>
      <c r="AU46" s="23">
        <f t="shared" si="23"/>
        <v>15.606535996884872</v>
      </c>
      <c r="AV46" s="23">
        <f t="shared" si="23"/>
        <v>15.60110118721111</v>
      </c>
      <c r="AW46" s="23">
        <f t="shared" si="23"/>
        <v>15.604906006562004</v>
      </c>
      <c r="AX46" s="23">
        <f t="shared" si="23"/>
        <v>15.783708510920333</v>
      </c>
      <c r="AY46" s="23">
        <f t="shared" si="23"/>
        <v>15.576344935123512</v>
      </c>
      <c r="AZ46" s="23">
        <f t="shared" si="23"/>
        <v>17.040761184579932</v>
      </c>
      <c r="BA46" s="23">
        <f t="shared" si="23"/>
        <v>17.111415379677915</v>
      </c>
      <c r="BB46" s="23">
        <f t="shared" si="23"/>
        <v>15.748977434337773</v>
      </c>
      <c r="BC46" s="23">
        <f t="shared" si="23"/>
        <v>15.731942977055997</v>
      </c>
      <c r="BD46" s="23">
        <f t="shared" si="23"/>
        <v>15.684047147240836</v>
      </c>
      <c r="BE46" s="23">
        <f t="shared" si="23"/>
        <v>15.659256421595945</v>
      </c>
      <c r="BF46" s="23">
        <f t="shared" si="23"/>
        <v>15.595453833720518</v>
      </c>
      <c r="BG46" s="23">
        <f t="shared" si="23"/>
        <v>15.589651659743222</v>
      </c>
      <c r="BH46" s="23">
        <f t="shared" si="23"/>
        <v>15.657133876826755</v>
      </c>
      <c r="BI46" s="23">
        <f t="shared" si="23"/>
        <v>15.599592870515783</v>
      </c>
      <c r="BJ46" s="23">
        <f t="shared" si="23"/>
        <v>15.645620795041152</v>
      </c>
      <c r="BK46" s="23">
        <f t="shared" si="23"/>
        <v>15.827545121765789</v>
      </c>
      <c r="BL46" s="23">
        <f t="shared" si="23"/>
        <v>15.513847372210698</v>
      </c>
      <c r="BM46" s="23">
        <f t="shared" si="23"/>
        <v>15.594289772205851</v>
      </c>
      <c r="BN46" s="23">
        <f t="shared" si="23"/>
        <v>15.57121381685471</v>
      </c>
      <c r="BO46" s="23">
        <f>BO33-(BO42*((EXP(0.00000000098485*(BO14*(1000000000)))-1)))</f>
        <v>15.903723063025542</v>
      </c>
      <c r="BP46" s="23">
        <f>BP33-(BP42*((EXP(0.00000000098485*(BP14*(1000000000)))-1)))</f>
        <v>15.581022006269444</v>
      </c>
      <c r="BQ46" s="23">
        <f>BQ33-(BQ42*((EXP(0.00000000098485*(BQ14*(1000000000)))-1)))</f>
        <v>15.599933414175286</v>
      </c>
      <c r="BR46" s="23">
        <f>BR33-(BR42*((EXP(0.00000000098485*(BR14*(1000000000)))-1)))</f>
        <v>15.652127120388988</v>
      </c>
    </row>
    <row r="47" spans="1:70" ht="15.6">
      <c r="A47" s="15" t="s">
        <v>66</v>
      </c>
      <c r="B47" s="23">
        <f>B34-(B43*((EXP(0.00000000004948*(B14*(1000000000)))-1)))</f>
        <v>37.994536326368262</v>
      </c>
      <c r="C47" s="23">
        <f t="shared" ref="C47:BN47" si="24">C34-(C43*((EXP(0.00000000004948*(C14*(1000000000)))-1)))</f>
        <v>47.163648151587125</v>
      </c>
      <c r="D47" s="23">
        <f t="shared" si="24"/>
        <v>40.872447216061964</v>
      </c>
      <c r="E47" s="23">
        <f t="shared" si="24"/>
        <v>38.162474031932049</v>
      </c>
      <c r="F47" s="23">
        <f t="shared" si="24"/>
        <v>46.215738229037683</v>
      </c>
      <c r="G47" s="23">
        <f t="shared" si="24"/>
        <v>38.432221375746678</v>
      </c>
      <c r="H47" s="23">
        <f t="shared" si="24"/>
        <v>38.418782385982269</v>
      </c>
      <c r="I47" s="23">
        <f t="shared" si="24"/>
        <v>38.251358379409915</v>
      </c>
      <c r="J47" s="23">
        <f t="shared" si="24"/>
        <v>30.874549786528494</v>
      </c>
      <c r="K47" s="23">
        <f t="shared" si="24"/>
        <v>45.593527471852767</v>
      </c>
      <c r="L47" s="23">
        <f t="shared" si="24"/>
        <v>39.374506694053551</v>
      </c>
      <c r="M47" s="23">
        <f t="shared" si="24"/>
        <v>39.34923254709414</v>
      </c>
      <c r="N47" s="23">
        <f t="shared" si="24"/>
        <v>37.940346051475679</v>
      </c>
      <c r="O47" s="23">
        <f t="shared" si="24"/>
        <v>37.013501426722677</v>
      </c>
      <c r="P47" s="23">
        <f t="shared" si="24"/>
        <v>38.072359759885288</v>
      </c>
      <c r="Q47" s="23">
        <f t="shared" si="24"/>
        <v>38.333431305222504</v>
      </c>
      <c r="R47" s="23">
        <f t="shared" si="24"/>
        <v>37.13238709481913</v>
      </c>
      <c r="S47" s="23">
        <f t="shared" si="24"/>
        <v>38.057310723940077</v>
      </c>
      <c r="T47" s="23">
        <f t="shared" si="24"/>
        <v>36.987164098252848</v>
      </c>
      <c r="U47" s="23">
        <f t="shared" si="24"/>
        <v>37.616912779670955</v>
      </c>
      <c r="V47" s="23">
        <f t="shared" si="24"/>
        <v>37.626319657245922</v>
      </c>
      <c r="W47" s="23">
        <f t="shared" si="24"/>
        <v>35.095929552018973</v>
      </c>
      <c r="X47" s="23">
        <f t="shared" si="24"/>
        <v>38.729978996658446</v>
      </c>
      <c r="Y47" s="23">
        <f t="shared" si="24"/>
        <v>37.239650932106464</v>
      </c>
      <c r="Z47" s="23">
        <f t="shared" si="24"/>
        <v>39.119771814637936</v>
      </c>
      <c r="AA47" s="23">
        <f t="shared" si="24"/>
        <v>36.897264197502217</v>
      </c>
      <c r="AB47" s="23">
        <f t="shared" si="24"/>
        <v>40.797385460625463</v>
      </c>
      <c r="AC47" s="23">
        <f t="shared" si="24"/>
        <v>40.801338800968963</v>
      </c>
      <c r="AD47" s="23">
        <f t="shared" si="24"/>
        <v>38.182054814936187</v>
      </c>
      <c r="AE47" s="23">
        <f t="shared" si="24"/>
        <v>37.444459511473987</v>
      </c>
      <c r="AF47" s="23">
        <f t="shared" si="24"/>
        <v>42.178079518408104</v>
      </c>
      <c r="AG47" s="23">
        <f t="shared" si="24"/>
        <v>38.366413323559755</v>
      </c>
      <c r="AH47" s="23">
        <f t="shared" si="24"/>
        <v>37.942194019218057</v>
      </c>
      <c r="AI47" s="23">
        <f t="shared" si="24"/>
        <v>38.40783882664909</v>
      </c>
      <c r="AJ47" s="23">
        <f t="shared" si="24"/>
        <v>38.501327147919454</v>
      </c>
      <c r="AK47" s="23">
        <f t="shared" si="24"/>
        <v>38.537904507756465</v>
      </c>
      <c r="AL47" s="23">
        <f t="shared" si="24"/>
        <v>38.344084629493253</v>
      </c>
      <c r="AM47" s="23">
        <f t="shared" si="24"/>
        <v>38.407812628184274</v>
      </c>
      <c r="AN47" s="23">
        <f t="shared" si="24"/>
        <v>38.129216527729305</v>
      </c>
      <c r="AO47" s="23">
        <f t="shared" si="24"/>
        <v>38.232106949817613</v>
      </c>
      <c r="AP47" s="23">
        <f t="shared" si="24"/>
        <v>38.133924568558498</v>
      </c>
      <c r="AQ47" s="23">
        <f t="shared" si="24"/>
        <v>38.457158755619517</v>
      </c>
      <c r="AR47" s="23">
        <f t="shared" si="24"/>
        <v>38.139803498656889</v>
      </c>
      <c r="AS47" s="23">
        <f t="shared" si="24"/>
        <v>38.33113825059538</v>
      </c>
      <c r="AT47" s="23">
        <f t="shared" si="24"/>
        <v>38.304449481424086</v>
      </c>
      <c r="AU47" s="23">
        <f t="shared" si="24"/>
        <v>38.157528344561911</v>
      </c>
      <c r="AV47" s="23">
        <f t="shared" si="24"/>
        <v>38.125311770538644</v>
      </c>
      <c r="AW47" s="23">
        <f t="shared" si="24"/>
        <v>38.343623454564998</v>
      </c>
      <c r="AX47" s="23">
        <f t="shared" si="24"/>
        <v>38.098309982977234</v>
      </c>
      <c r="AY47" s="23">
        <f t="shared" si="24"/>
        <v>38.091947444309149</v>
      </c>
      <c r="AZ47" s="23">
        <f t="shared" si="24"/>
        <v>39.726795947074308</v>
      </c>
      <c r="BA47" s="23">
        <f t="shared" si="24"/>
        <v>40.117782305748811</v>
      </c>
      <c r="BB47" s="23">
        <f t="shared" si="24"/>
        <v>36.562373823520652</v>
      </c>
      <c r="BC47" s="23">
        <f t="shared" si="24"/>
        <v>35.767544108978413</v>
      </c>
      <c r="BD47" s="23">
        <f t="shared" si="24"/>
        <v>37.916011245175625</v>
      </c>
      <c r="BE47" s="23">
        <f t="shared" si="24"/>
        <v>38.359232151667157</v>
      </c>
      <c r="BF47" s="23">
        <f t="shared" si="24"/>
        <v>38.109684247147001</v>
      </c>
      <c r="BG47" s="23">
        <f t="shared" si="24"/>
        <v>38.186828319253799</v>
      </c>
      <c r="BH47" s="23">
        <f t="shared" si="24"/>
        <v>38.013855250937489</v>
      </c>
      <c r="BI47" s="23">
        <f t="shared" si="24"/>
        <v>37.991463232595137</v>
      </c>
      <c r="BJ47" s="23">
        <f t="shared" si="24"/>
        <v>38.359395186987179</v>
      </c>
      <c r="BK47" s="23">
        <f t="shared" si="24"/>
        <v>37.534973639828635</v>
      </c>
      <c r="BL47" s="23">
        <f t="shared" si="24"/>
        <v>37.441524318381155</v>
      </c>
      <c r="BM47" s="23">
        <f t="shared" si="24"/>
        <v>38.001499967342589</v>
      </c>
      <c r="BN47" s="23">
        <f t="shared" si="24"/>
        <v>37.350469840699638</v>
      </c>
      <c r="BO47" s="23">
        <f>BO34-(BO43*((EXP(0.00000000004948*(BO14*(1000000000)))-1)))</f>
        <v>35.778888067569852</v>
      </c>
      <c r="BP47" s="23">
        <f>BP34-(BP43*((EXP(0.00000000004948*(BP14*(1000000000)))-1)))</f>
        <v>38.989857402574508</v>
      </c>
      <c r="BQ47" s="23">
        <f>BQ34-(BQ43*((EXP(0.00000000004948*(BQ14*(1000000000)))-1)))</f>
        <v>38.083196020173745</v>
      </c>
      <c r="BR47" s="23">
        <f>BR34-(BR43*((EXP(0.00000000004948*(BR14*(1000000000)))-1)))</f>
        <v>38.124771057534765</v>
      </c>
    </row>
    <row r="49" spans="1:70">
      <c r="A49" t="str">
        <f>A14</f>
        <v>AGE (T, Ga)</v>
      </c>
      <c r="B49">
        <f t="shared" ref="B49:AP49" si="25">B14</f>
        <v>0.8</v>
      </c>
      <c r="C49">
        <f t="shared" si="25"/>
        <v>0.8</v>
      </c>
      <c r="D49">
        <f t="shared" si="25"/>
        <v>0.51400000000000001</v>
      </c>
      <c r="E49">
        <f t="shared" si="25"/>
        <v>0.38</v>
      </c>
      <c r="F49">
        <f t="shared" si="25"/>
        <v>0.5</v>
      </c>
      <c r="G49">
        <f t="shared" si="25"/>
        <v>0.502</v>
      </c>
      <c r="H49">
        <f t="shared" si="25"/>
        <v>0.502</v>
      </c>
      <c r="I49">
        <f t="shared" si="25"/>
        <v>0.35</v>
      </c>
      <c r="J49">
        <f t="shared" si="25"/>
        <v>0.8</v>
      </c>
      <c r="K49">
        <f t="shared" si="25"/>
        <v>0.5</v>
      </c>
      <c r="L49">
        <f t="shared" si="25"/>
        <v>0.5</v>
      </c>
      <c r="M49">
        <f t="shared" si="25"/>
        <v>0.5</v>
      </c>
      <c r="N49">
        <f t="shared" si="25"/>
        <v>0.51400000000000001</v>
      </c>
      <c r="O49">
        <f t="shared" si="25"/>
        <v>0.8</v>
      </c>
      <c r="P49">
        <f t="shared" si="25"/>
        <v>0.51400000000000001</v>
      </c>
      <c r="Q49">
        <f t="shared" si="25"/>
        <v>0.5</v>
      </c>
      <c r="R49">
        <f t="shared" si="25"/>
        <v>0.5</v>
      </c>
      <c r="S49">
        <f t="shared" si="25"/>
        <v>0.5</v>
      </c>
      <c r="T49">
        <f t="shared" si="25"/>
        <v>0.49399999999999999</v>
      </c>
      <c r="U49">
        <f t="shared" si="25"/>
        <v>0.5</v>
      </c>
      <c r="V49">
        <f t="shared" si="25"/>
        <v>0.5</v>
      </c>
      <c r="W49">
        <f t="shared" si="25"/>
        <v>0.505</v>
      </c>
      <c r="X49">
        <f t="shared" si="25"/>
        <v>0.5</v>
      </c>
      <c r="Y49">
        <f t="shared" si="25"/>
        <v>0.503</v>
      </c>
      <c r="Z49">
        <f t="shared" si="25"/>
        <v>0.5</v>
      </c>
      <c r="AA49">
        <f t="shared" si="25"/>
        <v>0.6</v>
      </c>
      <c r="AB49">
        <f t="shared" si="25"/>
        <v>0.5</v>
      </c>
      <c r="AC49">
        <f t="shared" si="25"/>
        <v>0.5</v>
      </c>
      <c r="AD49">
        <f t="shared" si="25"/>
        <v>0.503</v>
      </c>
      <c r="AE49">
        <f t="shared" si="25"/>
        <v>0.5</v>
      </c>
      <c r="AF49">
        <f t="shared" si="25"/>
        <v>0.375</v>
      </c>
      <c r="AG49">
        <f t="shared" si="25"/>
        <v>0.375</v>
      </c>
      <c r="AH49">
        <f t="shared" si="25"/>
        <v>0.374</v>
      </c>
      <c r="AI49">
        <f t="shared" si="25"/>
        <v>0.373</v>
      </c>
      <c r="AJ49">
        <f t="shared" si="25"/>
        <v>0.36099999999999999</v>
      </c>
      <c r="AK49">
        <f t="shared" si="25"/>
        <v>0.36</v>
      </c>
      <c r="AL49">
        <f t="shared" si="25"/>
        <v>0.36199999999999999</v>
      </c>
      <c r="AM49">
        <f t="shared" si="25"/>
        <v>0.39</v>
      </c>
      <c r="AN49">
        <f t="shared" si="25"/>
        <v>0.38800000000000001</v>
      </c>
      <c r="AO49">
        <f t="shared" si="25"/>
        <v>0.38800000000000001</v>
      </c>
      <c r="AP49">
        <f t="shared" si="25"/>
        <v>0.38600000000000001</v>
      </c>
      <c r="AQ49">
        <f t="shared" ref="AQ49:BR49" si="26">AQ14</f>
        <v>0.38900000000000001</v>
      </c>
      <c r="AR49">
        <f t="shared" si="26"/>
        <v>0.38400000000000001</v>
      </c>
      <c r="AS49">
        <f t="shared" si="26"/>
        <v>0.4</v>
      </c>
      <c r="AT49">
        <f t="shared" si="26"/>
        <v>0.4</v>
      </c>
      <c r="AU49">
        <f t="shared" si="26"/>
        <v>0.38700000000000001</v>
      </c>
      <c r="AV49">
        <f t="shared" si="26"/>
        <v>0.39600000000000002</v>
      </c>
      <c r="AW49">
        <f t="shared" si="26"/>
        <v>0.35099999999999998</v>
      </c>
      <c r="AX49">
        <f t="shared" si="26"/>
        <v>0.5</v>
      </c>
      <c r="AY49">
        <f t="shared" si="26"/>
        <v>0.378</v>
      </c>
      <c r="AZ49">
        <f t="shared" si="26"/>
        <v>0.375</v>
      </c>
      <c r="BA49">
        <f t="shared" si="26"/>
        <v>0.375</v>
      </c>
      <c r="BB49">
        <f t="shared" si="26"/>
        <v>0.5</v>
      </c>
      <c r="BC49">
        <f t="shared" si="26"/>
        <v>0.499</v>
      </c>
      <c r="BD49">
        <f t="shared" si="26"/>
        <v>0.498</v>
      </c>
      <c r="BE49">
        <f t="shared" si="26"/>
        <v>0.37</v>
      </c>
      <c r="BF49">
        <f t="shared" si="26"/>
        <v>0.58199999999999996</v>
      </c>
      <c r="BG49">
        <f t="shared" si="26"/>
        <v>0.374</v>
      </c>
      <c r="BH49">
        <f t="shared" si="26"/>
        <v>0.38500000000000001</v>
      </c>
      <c r="BI49">
        <f t="shared" si="26"/>
        <v>0.4</v>
      </c>
      <c r="BJ49">
        <f t="shared" si="26"/>
        <v>0.375</v>
      </c>
      <c r="BK49">
        <f t="shared" si="26"/>
        <v>0.5</v>
      </c>
      <c r="BL49">
        <f t="shared" si="26"/>
        <v>0.5</v>
      </c>
      <c r="BM49">
        <f t="shared" si="26"/>
        <v>0.374</v>
      </c>
      <c r="BN49">
        <f t="shared" si="26"/>
        <v>0.57999999999999996</v>
      </c>
      <c r="BO49">
        <f t="shared" si="26"/>
        <v>0.57999999999999996</v>
      </c>
      <c r="BP49">
        <f t="shared" si="26"/>
        <v>0.5</v>
      </c>
      <c r="BQ49">
        <f t="shared" si="26"/>
        <v>0.38100000000000001</v>
      </c>
      <c r="BR49">
        <f t="shared" si="26"/>
        <v>0.377</v>
      </c>
    </row>
    <row r="50" spans="1:70">
      <c r="A50" s="21" t="str">
        <f>A17</f>
        <v>eps NdT (i)</v>
      </c>
      <c r="B50" s="21">
        <f t="shared" ref="B50:AP50" si="27">B17</f>
        <v>6.6402406858712126</v>
      </c>
      <c r="C50" s="21">
        <f t="shared" si="27"/>
        <v>6.0088272902003581</v>
      </c>
      <c r="D50" s="21">
        <f t="shared" si="27"/>
        <v>-3.7184255837185987</v>
      </c>
      <c r="E50" s="21">
        <f t="shared" si="27"/>
        <v>-6.2576887956800054</v>
      </c>
      <c r="F50" s="21">
        <f t="shared" si="27"/>
        <v>-5.3782661470958004</v>
      </c>
      <c r="G50" s="21">
        <f t="shared" si="27"/>
        <v>-6.5437638656928865</v>
      </c>
      <c r="H50" s="21">
        <f t="shared" si="27"/>
        <v>-6.3630978858753018</v>
      </c>
      <c r="I50" s="21">
        <f t="shared" si="27"/>
        <v>-1.2363999229603184</v>
      </c>
      <c r="J50" s="21">
        <f t="shared" si="27"/>
        <v>6.4360362844340102</v>
      </c>
      <c r="K50" s="21">
        <f t="shared" si="27"/>
        <v>-10.745729854623187</v>
      </c>
      <c r="L50" s="21">
        <f t="shared" si="27"/>
        <v>-9.0745604384845358</v>
      </c>
      <c r="M50" s="21">
        <f t="shared" si="27"/>
        <v>-8.9581569927721372</v>
      </c>
      <c r="N50" s="21">
        <f t="shared" si="27"/>
        <v>2.5728334325680891</v>
      </c>
      <c r="O50" s="21">
        <f t="shared" si="27"/>
        <v>6.5683537762173394</v>
      </c>
      <c r="P50" s="21">
        <f t="shared" si="27"/>
        <v>5.119521260048554</v>
      </c>
      <c r="Q50" s="21">
        <f t="shared" si="27"/>
        <v>-12.209823959752342</v>
      </c>
      <c r="R50" s="21">
        <f t="shared" si="27"/>
        <v>-8.1755043457709675</v>
      </c>
      <c r="S50" s="21">
        <f t="shared" si="27"/>
        <v>-5.116278484373904</v>
      </c>
      <c r="T50" s="21">
        <f t="shared" si="27"/>
        <v>-4.2103265821680225</v>
      </c>
      <c r="U50" s="21">
        <f t="shared" si="27"/>
        <v>-5.7955349925131738</v>
      </c>
      <c r="V50" s="21">
        <f t="shared" si="27"/>
        <v>-5.6105045782040008</v>
      </c>
      <c r="W50" s="21">
        <f t="shared" si="27"/>
        <v>-5.9675394611158339</v>
      </c>
      <c r="X50" s="21">
        <f t="shared" si="27"/>
        <v>-10.848074364941951</v>
      </c>
      <c r="Y50" s="21">
        <f t="shared" si="27"/>
        <v>-6.5704443670278057</v>
      </c>
      <c r="Z50" s="21">
        <f t="shared" si="27"/>
        <v>-10.743392535463858</v>
      </c>
      <c r="AA50" s="21">
        <f t="shared" si="27"/>
        <v>5.0002152313055603</v>
      </c>
      <c r="AB50" s="21">
        <f t="shared" si="27"/>
        <v>-14.150862888000493</v>
      </c>
      <c r="AC50" s="21">
        <f t="shared" si="27"/>
        <v>-13.601180957791836</v>
      </c>
      <c r="AD50" s="21">
        <f t="shared" si="27"/>
        <v>-6.3304504565053765</v>
      </c>
      <c r="AE50" s="21">
        <f t="shared" si="27"/>
        <v>-9.2125539565990344</v>
      </c>
      <c r="AF50" s="21">
        <f t="shared" si="27"/>
        <v>-12.097222507221339</v>
      </c>
      <c r="AG50" s="21">
        <f t="shared" si="27"/>
        <v>-12.053027617676682</v>
      </c>
      <c r="AH50" s="21">
        <f t="shared" si="27"/>
        <v>-2.901754565602932</v>
      </c>
      <c r="AI50" s="21">
        <f t="shared" si="27"/>
        <v>-4.9935481805885029</v>
      </c>
      <c r="AJ50" s="21">
        <f t="shared" si="27"/>
        <v>-7.7895936759886375</v>
      </c>
      <c r="AK50" s="21">
        <f t="shared" si="27"/>
        <v>-4.8087694751564047</v>
      </c>
      <c r="AL50" s="21">
        <f t="shared" si="27"/>
        <v>-9.7018847876184644</v>
      </c>
      <c r="AM50" s="21">
        <f t="shared" si="27"/>
        <v>-2.6771909728917631</v>
      </c>
      <c r="AN50" s="21">
        <f t="shared" si="27"/>
        <v>-3.7927464228726393</v>
      </c>
      <c r="AO50" s="21">
        <f t="shared" si="27"/>
        <v>-3.7069582272064583</v>
      </c>
      <c r="AP50" s="21">
        <f t="shared" si="27"/>
        <v>-4.8019877450355963</v>
      </c>
      <c r="AQ50" s="21">
        <f t="shared" ref="AQ50:BR50" si="28">AQ17</f>
        <v>-3.2693783079207339</v>
      </c>
      <c r="AR50" s="21">
        <f t="shared" si="28"/>
        <v>-5.3387802688631414</v>
      </c>
      <c r="AS50" s="21">
        <f t="shared" si="28"/>
        <v>-5.5270332513457365</v>
      </c>
      <c r="AT50" s="21">
        <f t="shared" si="28"/>
        <v>-5.2276574120635466</v>
      </c>
      <c r="AU50" s="21">
        <f t="shared" si="28"/>
        <v>-5.9634464480773364</v>
      </c>
      <c r="AV50" s="21">
        <f t="shared" si="28"/>
        <v>-5.8357001022513177</v>
      </c>
      <c r="AW50" s="21">
        <f t="shared" si="28"/>
        <v>-4.9724523877714422</v>
      </c>
      <c r="AX50" s="21">
        <f t="shared" si="28"/>
        <v>-11.162308727541426</v>
      </c>
      <c r="AY50" s="21">
        <f t="shared" si="28"/>
        <v>-2.8808041324546174</v>
      </c>
      <c r="AZ50" s="21">
        <f t="shared" si="28"/>
        <v>-13.967706582229678</v>
      </c>
      <c r="BA50" s="21">
        <f t="shared" si="28"/>
        <v>-13.880479942149915</v>
      </c>
      <c r="BB50" s="21">
        <f t="shared" si="28"/>
        <v>-8.6764355446744545</v>
      </c>
      <c r="BC50" s="21">
        <f t="shared" si="28"/>
        <v>-6.3267262563038162</v>
      </c>
      <c r="BD50" s="21">
        <f t="shared" si="28"/>
        <v>-8.133333292106304</v>
      </c>
      <c r="BE50" s="21">
        <f t="shared" si="28"/>
        <v>-5.4197203513339787</v>
      </c>
      <c r="BF50" s="21">
        <f t="shared" si="28"/>
        <v>-7.1474695091189311</v>
      </c>
      <c r="BG50" s="21">
        <f t="shared" si="28"/>
        <v>-2.9155193169827509</v>
      </c>
      <c r="BH50" s="21">
        <f t="shared" si="28"/>
        <v>-1.5633413784421624</v>
      </c>
      <c r="BI50" s="21">
        <f t="shared" si="28"/>
        <v>-6.2367627684212223</v>
      </c>
      <c r="BJ50" s="21">
        <f t="shared" si="28"/>
        <v>-5.6149487204970594</v>
      </c>
      <c r="BK50" s="21">
        <f t="shared" si="28"/>
        <v>-10.870204215255308</v>
      </c>
      <c r="BL50" s="21">
        <f t="shared" si="28"/>
        <v>-6.4691396715121918</v>
      </c>
      <c r="BM50" s="21">
        <f t="shared" si="28"/>
        <v>-3.4095592743932368</v>
      </c>
      <c r="BN50" s="21">
        <f t="shared" si="28"/>
        <v>-11.953902533556882</v>
      </c>
      <c r="BO50" s="21">
        <f t="shared" si="28"/>
        <v>-29.079905707605214</v>
      </c>
      <c r="BP50" s="21">
        <f t="shared" si="28"/>
        <v>-4.998483232725448</v>
      </c>
      <c r="BQ50" s="21">
        <f t="shared" si="28"/>
        <v>-4.9207576823206978</v>
      </c>
      <c r="BR50" s="21">
        <f t="shared" si="28"/>
        <v>-3.1619108663782924</v>
      </c>
    </row>
  </sheetData>
  <phoneticPr fontId="0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R47"/>
  <sheetViews>
    <sheetView workbookViewId="0">
      <pane ySplit="720" topLeftCell="A29"/>
      <selection activeCell="BL2" sqref="BL2"/>
      <selection pane="bottomLeft" activeCell="A27" sqref="A27:IV27"/>
    </sheetView>
  </sheetViews>
  <sheetFormatPr defaultRowHeight="13.2"/>
  <cols>
    <col min="1" max="1" width="23" customWidth="1"/>
    <col min="2" max="2" width="13" customWidth="1"/>
    <col min="3" max="3" width="10.44140625" customWidth="1"/>
  </cols>
  <sheetData>
    <row r="1" spans="1:70">
      <c r="A1" s="1" t="s">
        <v>29</v>
      </c>
      <c r="B1" s="17" t="s">
        <v>115</v>
      </c>
      <c r="C1" s="17" t="s">
        <v>79</v>
      </c>
      <c r="D1" s="17" t="s">
        <v>77</v>
      </c>
      <c r="E1" s="17" t="s">
        <v>89</v>
      </c>
      <c r="F1" s="17" t="s">
        <v>85</v>
      </c>
      <c r="G1" s="17" t="s">
        <v>119</v>
      </c>
      <c r="H1" s="17" t="s">
        <v>93</v>
      </c>
      <c r="I1" s="17" t="s">
        <v>86</v>
      </c>
      <c r="J1" s="17" t="s">
        <v>114</v>
      </c>
      <c r="K1" s="17" t="s">
        <v>95</v>
      </c>
      <c r="L1" s="17" t="s">
        <v>26</v>
      </c>
      <c r="M1" s="17" t="s">
        <v>24</v>
      </c>
      <c r="N1" s="17" t="s">
        <v>25</v>
      </c>
      <c r="O1" s="17" t="s">
        <v>113</v>
      </c>
      <c r="P1" s="17" t="s">
        <v>23</v>
      </c>
      <c r="Q1" s="17" t="s">
        <v>100</v>
      </c>
      <c r="R1" s="17" t="s">
        <v>70</v>
      </c>
      <c r="S1" s="17" t="s">
        <v>76</v>
      </c>
      <c r="T1" s="17" t="s">
        <v>102</v>
      </c>
      <c r="U1" s="17" t="s">
        <v>82</v>
      </c>
      <c r="V1" s="17" t="s">
        <v>107</v>
      </c>
      <c r="W1" s="17" t="s">
        <v>78</v>
      </c>
      <c r="X1" s="17" t="s">
        <v>88</v>
      </c>
      <c r="Y1" s="17" t="s">
        <v>71</v>
      </c>
      <c r="Z1" s="17" t="s">
        <v>72</v>
      </c>
      <c r="AA1" s="17" t="s">
        <v>83</v>
      </c>
      <c r="AB1" s="17" t="s">
        <v>81</v>
      </c>
      <c r="AC1" s="17" t="s">
        <v>90</v>
      </c>
      <c r="AD1" s="17" t="s">
        <v>87</v>
      </c>
      <c r="AE1" s="17" t="s">
        <v>92</v>
      </c>
      <c r="AF1" s="17" t="s">
        <v>94</v>
      </c>
      <c r="AG1" s="17" t="s">
        <v>108</v>
      </c>
      <c r="AH1" s="17" t="s">
        <v>117</v>
      </c>
      <c r="AI1" s="17" t="s">
        <v>116</v>
      </c>
      <c r="AJ1" s="17" t="s">
        <v>14</v>
      </c>
      <c r="AK1" s="17" t="s">
        <v>17</v>
      </c>
      <c r="AL1" s="17" t="s">
        <v>22</v>
      </c>
      <c r="AM1" s="17" t="s">
        <v>112</v>
      </c>
      <c r="AN1" s="17" t="s">
        <v>20</v>
      </c>
      <c r="AO1" s="17" t="s">
        <v>104</v>
      </c>
      <c r="AP1" s="17" t="s">
        <v>101</v>
      </c>
      <c r="AQ1" s="17" t="s">
        <v>67</v>
      </c>
      <c r="AR1" s="17" t="s">
        <v>68</v>
      </c>
      <c r="AS1" s="17" t="s">
        <v>19</v>
      </c>
      <c r="AT1" s="17" t="s">
        <v>16</v>
      </c>
      <c r="AU1" s="17" t="s">
        <v>21</v>
      </c>
      <c r="AV1" s="17" t="s">
        <v>110</v>
      </c>
      <c r="AW1" s="17" t="s">
        <v>28</v>
      </c>
      <c r="AX1" s="17" t="s">
        <v>15</v>
      </c>
      <c r="AY1" s="17" t="s">
        <v>27</v>
      </c>
      <c r="AZ1" s="17" t="s">
        <v>13</v>
      </c>
      <c r="BA1" s="17" t="s">
        <v>18</v>
      </c>
      <c r="BB1" s="17" t="s">
        <v>96</v>
      </c>
      <c r="BC1" s="17" t="s">
        <v>73</v>
      </c>
      <c r="BD1" s="17" t="s">
        <v>74</v>
      </c>
      <c r="BE1" s="17" t="s">
        <v>97</v>
      </c>
      <c r="BF1" s="17" t="s">
        <v>80</v>
      </c>
      <c r="BG1" s="17" t="s">
        <v>69</v>
      </c>
      <c r="BH1" s="17" t="s">
        <v>75</v>
      </c>
      <c r="BI1" s="17" t="s">
        <v>91</v>
      </c>
      <c r="BJ1" s="17" t="s">
        <v>103</v>
      </c>
      <c r="BK1" s="17" t="s">
        <v>111</v>
      </c>
      <c r="BL1" s="17" t="s">
        <v>99</v>
      </c>
      <c r="BM1" s="17" t="s">
        <v>118</v>
      </c>
      <c r="BN1" s="17" t="s">
        <v>84</v>
      </c>
      <c r="BO1" s="17" t="s">
        <v>98</v>
      </c>
      <c r="BP1" s="17" t="s">
        <v>106</v>
      </c>
      <c r="BQ1" s="17" t="s">
        <v>109</v>
      </c>
      <c r="BR1" s="17" t="s">
        <v>105</v>
      </c>
    </row>
    <row r="2" spans="1:70">
      <c r="A2" s="1" t="s">
        <v>30</v>
      </c>
      <c r="B2" s="18" t="s">
        <v>6</v>
      </c>
      <c r="C2" s="19" t="s">
        <v>130</v>
      </c>
      <c r="D2" s="17" t="s">
        <v>128</v>
      </c>
      <c r="E2" s="18" t="s">
        <v>142</v>
      </c>
      <c r="F2" s="18" t="s">
        <v>138</v>
      </c>
      <c r="G2" s="18" t="s">
        <v>11</v>
      </c>
      <c r="H2" s="18" t="s">
        <v>147</v>
      </c>
      <c r="I2" s="18" t="s">
        <v>139</v>
      </c>
      <c r="J2" s="18" t="s">
        <v>5</v>
      </c>
      <c r="K2" s="18" t="s">
        <v>150</v>
      </c>
      <c r="L2" s="18" t="s">
        <v>4</v>
      </c>
      <c r="M2" s="18" t="s">
        <v>2</v>
      </c>
      <c r="N2" s="18" t="s">
        <v>3</v>
      </c>
      <c r="O2" s="18" t="s">
        <v>3</v>
      </c>
      <c r="P2" s="18" t="s">
        <v>1</v>
      </c>
      <c r="Q2" s="18" t="s">
        <v>157</v>
      </c>
      <c r="R2" s="19" t="s">
        <v>122</v>
      </c>
      <c r="S2" s="17" t="s">
        <v>127</v>
      </c>
      <c r="T2" s="18" t="s">
        <v>159</v>
      </c>
      <c r="U2" s="18" t="s">
        <v>134</v>
      </c>
      <c r="V2" s="18" t="s">
        <v>165</v>
      </c>
      <c r="W2" s="17" t="s">
        <v>129</v>
      </c>
      <c r="X2" s="18" t="s">
        <v>141</v>
      </c>
      <c r="Y2" s="19" t="s">
        <v>123</v>
      </c>
      <c r="Z2" s="19" t="s">
        <v>123</v>
      </c>
      <c r="AA2" s="18" t="s">
        <v>135</v>
      </c>
      <c r="AB2" s="18" t="s">
        <v>132</v>
      </c>
      <c r="AC2" s="18" t="s">
        <v>143</v>
      </c>
      <c r="AD2" s="18" t="s">
        <v>140</v>
      </c>
      <c r="AE2" s="18" t="s">
        <v>145</v>
      </c>
      <c r="AF2" s="18" t="s">
        <v>149</v>
      </c>
      <c r="AG2" s="18" t="s">
        <v>166</v>
      </c>
      <c r="AH2" s="18" t="s">
        <v>9</v>
      </c>
      <c r="AI2" s="18" t="s">
        <v>7</v>
      </c>
      <c r="AJ2" s="18" t="s">
        <v>133</v>
      </c>
      <c r="AK2" s="18" t="s">
        <v>148</v>
      </c>
      <c r="AL2" s="18" t="s">
        <v>0</v>
      </c>
      <c r="AM2" s="18" t="s">
        <v>0</v>
      </c>
      <c r="AN2" s="18" t="s">
        <v>163</v>
      </c>
      <c r="AO2" s="18" t="s">
        <v>161</v>
      </c>
      <c r="AP2" s="18" t="s">
        <v>158</v>
      </c>
      <c r="AQ2" s="18" t="s">
        <v>120</v>
      </c>
      <c r="AR2" s="18" t="s">
        <v>120</v>
      </c>
      <c r="AS2" s="18" t="s">
        <v>156</v>
      </c>
      <c r="AT2" s="18" t="s">
        <v>146</v>
      </c>
      <c r="AU2" s="18" t="s">
        <v>168</v>
      </c>
      <c r="AV2" s="18" t="s">
        <v>168</v>
      </c>
      <c r="AW2" s="18" t="s">
        <v>12</v>
      </c>
      <c r="AX2" s="18" t="s">
        <v>136</v>
      </c>
      <c r="AY2" s="18" t="s">
        <v>8</v>
      </c>
      <c r="AZ2" s="19" t="s">
        <v>125</v>
      </c>
      <c r="BA2" s="18" t="s">
        <v>154</v>
      </c>
      <c r="BB2" s="18" t="s">
        <v>151</v>
      </c>
      <c r="BC2" s="19" t="s">
        <v>124</v>
      </c>
      <c r="BD2" s="19" t="s">
        <v>124</v>
      </c>
      <c r="BE2" s="18" t="s">
        <v>152</v>
      </c>
      <c r="BF2" s="18" t="s">
        <v>131</v>
      </c>
      <c r="BG2" s="19" t="s">
        <v>121</v>
      </c>
      <c r="BH2" s="19" t="s">
        <v>126</v>
      </c>
      <c r="BI2" s="18" t="s">
        <v>144</v>
      </c>
      <c r="BJ2" s="18" t="s">
        <v>160</v>
      </c>
      <c r="BK2" s="18" t="s">
        <v>169</v>
      </c>
      <c r="BL2" s="18" t="s">
        <v>155</v>
      </c>
      <c r="BM2" s="18" t="s">
        <v>10</v>
      </c>
      <c r="BN2" s="18" t="s">
        <v>137</v>
      </c>
      <c r="BO2" s="18" t="s">
        <v>153</v>
      </c>
      <c r="BP2" s="18" t="s">
        <v>164</v>
      </c>
      <c r="BQ2" s="18" t="s">
        <v>167</v>
      </c>
      <c r="BR2" s="18" t="s">
        <v>162</v>
      </c>
    </row>
    <row r="3" spans="1:70" s="50" customFormat="1" ht="15.6">
      <c r="A3" s="36" t="s">
        <v>31</v>
      </c>
      <c r="B3" s="50">
        <v>33.136878302281353</v>
      </c>
      <c r="C3" s="50">
        <v>54.090110367062017</v>
      </c>
      <c r="D3" s="50">
        <v>53.19397525037509</v>
      </c>
      <c r="E3" s="50">
        <v>28.217975887062696</v>
      </c>
      <c r="F3" s="50">
        <v>27.058642704961819</v>
      </c>
      <c r="G3" s="50">
        <v>10.666423034296969</v>
      </c>
      <c r="H3" s="50">
        <v>45.590479157803763</v>
      </c>
      <c r="I3" s="50">
        <v>57.443387785652959</v>
      </c>
      <c r="J3" s="50">
        <v>29.006457017028261</v>
      </c>
      <c r="K3" s="50">
        <v>17.031031946753224</v>
      </c>
      <c r="L3" s="50">
        <v>29.336985718644595</v>
      </c>
      <c r="M3" s="50">
        <v>27.703372820245203</v>
      </c>
      <c r="N3" s="50">
        <v>5.7883647430299723</v>
      </c>
      <c r="O3" s="50">
        <v>5.7214070961743264</v>
      </c>
      <c r="P3" s="50">
        <v>24.79</v>
      </c>
      <c r="Q3" s="50">
        <v>57.948597181816851</v>
      </c>
      <c r="R3" s="50">
        <v>16.61415448028022</v>
      </c>
      <c r="S3" s="50">
        <v>25.774798153894825</v>
      </c>
      <c r="T3" s="50">
        <v>19.53406631552976</v>
      </c>
      <c r="U3" s="50">
        <v>44.268398696041132</v>
      </c>
      <c r="V3" s="50">
        <v>25.784808522195739</v>
      </c>
      <c r="W3" s="50">
        <v>22.56380072979789</v>
      </c>
      <c r="X3" s="50">
        <v>26.446323996234838</v>
      </c>
      <c r="Y3" s="50">
        <v>29.440233562033598</v>
      </c>
      <c r="Z3" s="50">
        <v>29.316037478146058</v>
      </c>
      <c r="AA3" s="50">
        <v>29.672849645955758</v>
      </c>
      <c r="AB3" s="50">
        <v>26.745625052246588</v>
      </c>
      <c r="AC3" s="50">
        <v>26.218927741543769</v>
      </c>
      <c r="AD3" s="50">
        <v>12.834915717799081</v>
      </c>
      <c r="AE3" s="50">
        <v>27.904514355507835</v>
      </c>
      <c r="AF3" s="50">
        <v>28.835772763052329</v>
      </c>
      <c r="AG3" s="50">
        <v>51.35948798261871</v>
      </c>
      <c r="AH3" s="50">
        <v>11.459286195567703</v>
      </c>
      <c r="AI3" s="50">
        <v>31.010385402912014</v>
      </c>
      <c r="AJ3" s="50">
        <v>14.593624652663943</v>
      </c>
      <c r="AK3" s="50">
        <v>5.5780544370877276</v>
      </c>
      <c r="AL3" s="50">
        <v>5.3130183332462488</v>
      </c>
      <c r="AM3" s="50">
        <v>5.3055792226625185</v>
      </c>
      <c r="AN3" s="50">
        <v>8.6199232258229443</v>
      </c>
      <c r="AO3" s="50">
        <v>23.537523842756229</v>
      </c>
      <c r="AP3" s="50">
        <v>41.170340314686925</v>
      </c>
      <c r="AQ3" s="36">
        <v>37.403187986403928</v>
      </c>
      <c r="AR3" s="50">
        <v>37.013775808951806</v>
      </c>
      <c r="AS3" s="50">
        <v>35.204643926131105</v>
      </c>
      <c r="AT3" s="50">
        <v>5.5848526038793702</v>
      </c>
      <c r="AU3" s="50">
        <v>2.0440673760680839</v>
      </c>
      <c r="AV3" s="50">
        <v>2.0570435649345953</v>
      </c>
      <c r="AW3" s="50">
        <v>30.658429124394925</v>
      </c>
      <c r="AX3" s="50">
        <v>34.269413227913674</v>
      </c>
      <c r="AY3" s="50">
        <v>7.9472153354700756</v>
      </c>
      <c r="AZ3" s="50">
        <v>27.31379224287841</v>
      </c>
      <c r="BA3" s="50">
        <v>30.179156178512535</v>
      </c>
      <c r="BB3" s="50">
        <v>42.603771059630695</v>
      </c>
      <c r="BC3" s="50">
        <v>7.7687968850301639</v>
      </c>
      <c r="BD3" s="50">
        <v>7.4380054429067828</v>
      </c>
      <c r="BE3" s="50">
        <v>42.592667212486937</v>
      </c>
      <c r="BF3" s="50">
        <v>33.733510755377601</v>
      </c>
      <c r="BG3" s="50">
        <v>41.645973153680757</v>
      </c>
      <c r="BH3" s="50">
        <v>3.552870599023378</v>
      </c>
      <c r="BI3" s="50">
        <v>18.480282534496961</v>
      </c>
      <c r="BJ3" s="50">
        <v>10.965982063913652</v>
      </c>
      <c r="BK3" s="50">
        <v>11</v>
      </c>
      <c r="BL3" s="50">
        <v>7.5</v>
      </c>
      <c r="BM3" s="50">
        <v>41.336902070204118</v>
      </c>
      <c r="BN3" s="50">
        <v>5.095791798775922</v>
      </c>
      <c r="BO3" s="50">
        <v>37.369000960991322</v>
      </c>
      <c r="BP3" s="50">
        <v>41.071408908430435</v>
      </c>
      <c r="BQ3" s="50">
        <v>49.467589463324664</v>
      </c>
      <c r="BR3" s="50">
        <v>37.915781084342882</v>
      </c>
    </row>
    <row r="4" spans="1:70" s="50" customFormat="1" ht="15.6">
      <c r="A4" s="36" t="s">
        <v>32</v>
      </c>
      <c r="B4" s="50">
        <v>5.4800646675511384</v>
      </c>
      <c r="C4" s="50">
        <v>8.3713671443053013</v>
      </c>
      <c r="D4" s="50">
        <v>10.665356032879835</v>
      </c>
      <c r="E4" s="50">
        <v>6.5553759543155188</v>
      </c>
      <c r="F4" s="50">
        <v>6.0433995076055691</v>
      </c>
      <c r="G4" s="50">
        <v>4.0330702167468475</v>
      </c>
      <c r="H4" s="50">
        <v>8.5131831854389137</v>
      </c>
      <c r="I4" s="50">
        <v>9.191588553654336</v>
      </c>
      <c r="J4" s="50">
        <v>7.4124309840884965</v>
      </c>
      <c r="K4" s="50">
        <v>5.4602568480445655</v>
      </c>
      <c r="L4" s="50">
        <v>5.4500761015786559</v>
      </c>
      <c r="M4" s="50">
        <v>5.122844893870556</v>
      </c>
      <c r="N4" s="50">
        <v>1.0849510093591466</v>
      </c>
      <c r="O4" s="50">
        <v>1.0771494763519072</v>
      </c>
      <c r="P4" s="50">
        <v>4.9400000000000004</v>
      </c>
      <c r="Q4" s="50">
        <v>16.214607735968258</v>
      </c>
      <c r="R4" s="50">
        <v>5.2775757143726789</v>
      </c>
      <c r="S4" s="50">
        <v>5.3152801811008032</v>
      </c>
      <c r="T4" s="50">
        <v>4.9075435836992112</v>
      </c>
      <c r="U4" s="50">
        <v>10.257296328296768</v>
      </c>
      <c r="V4" s="50">
        <v>4.876406836281749</v>
      </c>
      <c r="W4" s="50">
        <v>4.9407894332831823</v>
      </c>
      <c r="X4" s="50">
        <v>5.4799427264455245</v>
      </c>
      <c r="Y4" s="50">
        <v>5.490042571534099</v>
      </c>
      <c r="Z4" s="50">
        <v>5.4564258064372684</v>
      </c>
      <c r="AA4" s="50">
        <v>5.5588127304481683</v>
      </c>
      <c r="AB4" s="50">
        <v>4.7279381344247717</v>
      </c>
      <c r="AC4" s="50">
        <v>5.2686227416373637</v>
      </c>
      <c r="AD4" s="50">
        <v>2.9481446846111958</v>
      </c>
      <c r="AE4" s="50">
        <v>6.3365341603434313</v>
      </c>
      <c r="AF4" s="50">
        <v>5.8968495714669631</v>
      </c>
      <c r="AG4" s="50">
        <v>9.1534411840796661</v>
      </c>
      <c r="AH4" s="50">
        <v>3.3015931589360861</v>
      </c>
      <c r="AI4" s="50">
        <v>6.3954523670865928</v>
      </c>
      <c r="AJ4" s="50">
        <v>2.8926767195022536</v>
      </c>
      <c r="AK4" s="50">
        <v>1.0709980654483773</v>
      </c>
      <c r="AL4" s="50">
        <v>1.0652641572062991</v>
      </c>
      <c r="AM4" s="50">
        <v>1.0612585031256547</v>
      </c>
      <c r="AN4" s="50">
        <v>1.5572943634049863</v>
      </c>
      <c r="AO4" s="50">
        <v>4.3320330561132492</v>
      </c>
      <c r="AP4" s="50">
        <v>7.8384478866954943</v>
      </c>
      <c r="AQ4" s="36">
        <v>7.0275528504318849</v>
      </c>
      <c r="AR4" s="50">
        <v>6.9195814372399784</v>
      </c>
      <c r="AS4" s="50">
        <v>6.5659808217970648</v>
      </c>
      <c r="AT4" s="50">
        <v>1.2218345647557691</v>
      </c>
      <c r="AU4" s="50">
        <v>0.40438240887932286</v>
      </c>
      <c r="AV4" s="50">
        <v>0.40421536934107938</v>
      </c>
      <c r="AW4" s="50">
        <v>6.4019589386356444</v>
      </c>
      <c r="AX4" s="50">
        <v>6.3621534611142696</v>
      </c>
      <c r="AY4" s="50">
        <v>1.4609434680202242</v>
      </c>
      <c r="AZ4" s="50">
        <v>4.9741475364411798</v>
      </c>
      <c r="BA4" s="50">
        <v>6.4194356510143393</v>
      </c>
      <c r="BB4" s="50">
        <v>8.9026500705078142</v>
      </c>
      <c r="BC4" s="50">
        <v>1.9298509927186585</v>
      </c>
      <c r="BD4" s="50">
        <v>1.8626325622081277</v>
      </c>
      <c r="BE4" s="50">
        <v>8.0865891671350951</v>
      </c>
      <c r="BF4" s="50">
        <v>5.9775401725874673</v>
      </c>
      <c r="BG4" s="50">
        <v>7.862351407588271</v>
      </c>
      <c r="BH4" s="50">
        <v>1.0658273254167172</v>
      </c>
      <c r="BI4" s="50">
        <v>5.1342268681770582</v>
      </c>
      <c r="BJ4" s="50">
        <v>3.1108214140617805</v>
      </c>
      <c r="BK4" s="50">
        <v>2.65</v>
      </c>
      <c r="BL4" s="50">
        <v>1.53</v>
      </c>
      <c r="BM4" s="50">
        <v>8.7026896379421874</v>
      </c>
      <c r="BN4" s="50">
        <v>1.7272201031902521</v>
      </c>
      <c r="BO4" s="50">
        <v>7.2548127445201187</v>
      </c>
      <c r="BP4" s="50">
        <v>7.7943095090586301</v>
      </c>
      <c r="BQ4" s="50">
        <v>9.0873264013026116</v>
      </c>
      <c r="BR4" s="50">
        <v>7.5879108365762065</v>
      </c>
    </row>
    <row r="5" spans="1:70" s="51" customFormat="1" ht="15.6">
      <c r="A5" s="40" t="s">
        <v>33</v>
      </c>
      <c r="B5" s="51">
        <v>0.51235315656440839</v>
      </c>
      <c r="C5" s="51">
        <v>0.51214641867898292</v>
      </c>
      <c r="D5" s="51">
        <v>0.51221393392867987</v>
      </c>
      <c r="E5" s="51">
        <v>0.51210625684080202</v>
      </c>
      <c r="F5" s="51">
        <v>0.51199508992184573</v>
      </c>
      <c r="G5" s="51">
        <v>0.51243799406834267</v>
      </c>
      <c r="H5" s="51">
        <v>0.51217771046546334</v>
      </c>
      <c r="I5" s="51">
        <v>0.51224471181894837</v>
      </c>
      <c r="J5" s="51">
        <v>0.51238552664911619</v>
      </c>
      <c r="K5" s="51">
        <v>0.51245660537130666</v>
      </c>
      <c r="L5" s="51">
        <v>0.51181137444008229</v>
      </c>
      <c r="M5" s="51">
        <v>0.51181236469458569</v>
      </c>
      <c r="N5" s="51">
        <v>0.5117180447206725</v>
      </c>
      <c r="O5" s="51">
        <v>0.51172374490924799</v>
      </c>
      <c r="P5" s="51">
        <v>0.51216341788546593</v>
      </c>
      <c r="Q5" s="51">
        <v>0.51240831602202119</v>
      </c>
      <c r="R5" s="51">
        <v>0.51247919659852714</v>
      </c>
      <c r="S5" s="51">
        <v>0.51213846221935211</v>
      </c>
      <c r="T5" s="51">
        <v>0.51227438781759882</v>
      </c>
      <c r="U5" s="51">
        <v>0.51222240600624225</v>
      </c>
      <c r="V5" s="51">
        <v>0.51235044616995451</v>
      </c>
      <c r="W5" s="51">
        <v>0.51222968255152357</v>
      </c>
      <c r="X5" s="51">
        <v>0.51215175221358067</v>
      </c>
      <c r="Y5" s="51">
        <v>0.51223059658427317</v>
      </c>
      <c r="Z5" s="51">
        <v>0.51223444193991907</v>
      </c>
      <c r="AA5" s="51">
        <v>0.51225816914932509</v>
      </c>
      <c r="AB5" s="51">
        <v>0.51227163381022189</v>
      </c>
      <c r="AC5" s="51">
        <v>0.51214426662231671</v>
      </c>
      <c r="AD5" s="51">
        <v>0.5122036601850225</v>
      </c>
      <c r="AE5" s="51">
        <v>0.51221484361265113</v>
      </c>
      <c r="AF5" s="51">
        <v>0.51212738492566023</v>
      </c>
      <c r="AG5" s="51">
        <v>0.5121347745501259</v>
      </c>
      <c r="AH5" s="51">
        <v>0.51214843979154057</v>
      </c>
      <c r="AI5" s="51">
        <v>0.51207889195636624</v>
      </c>
      <c r="AJ5" s="51">
        <v>0.51211109010732714</v>
      </c>
      <c r="AK5" s="51">
        <v>0.51182396972560085</v>
      </c>
      <c r="AL5" s="51">
        <v>0.5119263706280146</v>
      </c>
      <c r="AM5" s="51">
        <v>0.51193139156950884</v>
      </c>
      <c r="AN5" s="51">
        <v>0.51172654177882837</v>
      </c>
      <c r="AO5" s="51">
        <v>0.51193980445769049</v>
      </c>
      <c r="AP5" s="51">
        <v>0.51210900144559079</v>
      </c>
      <c r="AQ5" s="40">
        <v>0.51206926249726992</v>
      </c>
      <c r="AR5" s="51">
        <v>0.51207687284786352</v>
      </c>
      <c r="AS5" s="51">
        <v>0.51180784640496457</v>
      </c>
      <c r="AT5" s="51">
        <v>0.51187713651517885</v>
      </c>
      <c r="AU5" s="51">
        <v>0.51166118009056094</v>
      </c>
      <c r="AV5" s="51">
        <v>0.51168669004124212</v>
      </c>
      <c r="AW5" s="51">
        <v>0.51193577937525458</v>
      </c>
      <c r="AX5" s="51">
        <v>0.51179005815146461</v>
      </c>
      <c r="AY5" s="51">
        <v>0.51191372698789483</v>
      </c>
      <c r="AZ5" s="51">
        <v>0.51179800030546696</v>
      </c>
      <c r="BA5" s="51">
        <v>0.51208395804189644</v>
      </c>
      <c r="BB5" s="51">
        <v>0.51215183093151717</v>
      </c>
      <c r="BC5" s="51">
        <v>0.51215025990553276</v>
      </c>
      <c r="BD5" s="51">
        <v>0.51216350900447505</v>
      </c>
      <c r="BE5" s="51">
        <v>0.5120318864477541</v>
      </c>
      <c r="BF5" s="51">
        <v>0.51201894070454534</v>
      </c>
      <c r="BG5" s="51">
        <v>0.51205954369137163</v>
      </c>
      <c r="BH5" s="51">
        <v>0.5123963235437683</v>
      </c>
      <c r="BI5" s="51">
        <v>0.51267326706754157</v>
      </c>
      <c r="BJ5" s="51">
        <v>0.51281558171806918</v>
      </c>
      <c r="BK5" s="51">
        <v>0.51183236902982787</v>
      </c>
      <c r="BL5" s="51">
        <v>0.51087085628592266</v>
      </c>
      <c r="BM5" s="51">
        <v>0.51200766140974041</v>
      </c>
      <c r="BN5" s="51">
        <v>0.51292669851813855</v>
      </c>
      <c r="BO5" s="51">
        <v>0.51256191860907363</v>
      </c>
      <c r="BP5" s="51">
        <v>0.51251576350657457</v>
      </c>
      <c r="BQ5" s="51">
        <v>0.51251835268989121</v>
      </c>
      <c r="BR5" s="51">
        <v>0.51257723371717367</v>
      </c>
    </row>
    <row r="6" spans="1:70">
      <c r="A6" s="4" t="s">
        <v>34</v>
      </c>
      <c r="B6">
        <v>39.200000000000003</v>
      </c>
      <c r="C6">
        <v>31.7</v>
      </c>
      <c r="D6">
        <v>30.5</v>
      </c>
      <c r="E6">
        <v>42.7</v>
      </c>
      <c r="F6">
        <v>30.5</v>
      </c>
      <c r="G6">
        <v>61.4</v>
      </c>
      <c r="H6">
        <v>31.9</v>
      </c>
      <c r="I6">
        <v>28.5</v>
      </c>
      <c r="J6">
        <v>31.1</v>
      </c>
      <c r="K6">
        <v>33</v>
      </c>
      <c r="L6">
        <v>29.2</v>
      </c>
      <c r="M6">
        <v>42</v>
      </c>
      <c r="N6">
        <v>128.9</v>
      </c>
      <c r="O6">
        <v>46</v>
      </c>
      <c r="P6">
        <v>80.3</v>
      </c>
      <c r="Q6">
        <v>42.2</v>
      </c>
      <c r="R6">
        <v>39.799999999999997</v>
      </c>
      <c r="S6">
        <v>37</v>
      </c>
      <c r="T6">
        <v>26.5</v>
      </c>
      <c r="U6">
        <v>37.200000000000003</v>
      </c>
      <c r="V6">
        <v>32.4</v>
      </c>
      <c r="W6">
        <v>24.9</v>
      </c>
      <c r="X6">
        <v>37.9</v>
      </c>
      <c r="Y6">
        <v>62.7</v>
      </c>
      <c r="Z6">
        <v>25.7</v>
      </c>
      <c r="AA6">
        <v>56.7</v>
      </c>
      <c r="AB6">
        <v>38.9</v>
      </c>
      <c r="AC6">
        <v>62.1</v>
      </c>
      <c r="AD6">
        <v>38.1</v>
      </c>
      <c r="AE6">
        <v>33.200000000000003</v>
      </c>
      <c r="AF6">
        <v>31.2</v>
      </c>
      <c r="AG6">
        <v>22.4</v>
      </c>
      <c r="AH6">
        <v>51.5</v>
      </c>
      <c r="AI6">
        <v>37.1</v>
      </c>
      <c r="AJ6">
        <v>43</v>
      </c>
      <c r="AK6">
        <v>125.5</v>
      </c>
      <c r="AL6">
        <v>89.1</v>
      </c>
      <c r="AM6">
        <v>68.2</v>
      </c>
      <c r="AN6">
        <v>77.900000000000006</v>
      </c>
      <c r="AO6">
        <v>60.5</v>
      </c>
      <c r="AP6">
        <v>42.3</v>
      </c>
      <c r="AQ6" s="5">
        <v>43.9</v>
      </c>
      <c r="AR6">
        <v>31.7</v>
      </c>
      <c r="AS6">
        <v>34.700000000000003</v>
      </c>
      <c r="AT6">
        <v>72.8</v>
      </c>
      <c r="AU6">
        <v>116.6</v>
      </c>
      <c r="AV6">
        <v>47</v>
      </c>
      <c r="AW6">
        <v>47.2</v>
      </c>
      <c r="AX6">
        <v>40.6</v>
      </c>
      <c r="AY6">
        <v>45.7</v>
      </c>
      <c r="AZ6">
        <v>28.9</v>
      </c>
      <c r="BA6">
        <v>25.5</v>
      </c>
      <c r="BB6">
        <v>44.8</v>
      </c>
      <c r="BC6">
        <v>49.4</v>
      </c>
      <c r="BD6">
        <v>66.900000000000006</v>
      </c>
      <c r="BE6">
        <v>26.9</v>
      </c>
      <c r="BF6">
        <v>39.9</v>
      </c>
      <c r="BG6">
        <v>58</v>
      </c>
      <c r="BH6">
        <v>94.2</v>
      </c>
      <c r="BI6">
        <v>61.8</v>
      </c>
      <c r="BJ6">
        <v>56</v>
      </c>
      <c r="BK6">
        <v>23.1</v>
      </c>
      <c r="BL6">
        <v>170.4</v>
      </c>
      <c r="BM6">
        <v>35.200000000000003</v>
      </c>
      <c r="BN6">
        <v>80.5</v>
      </c>
      <c r="BO6">
        <v>34.1</v>
      </c>
      <c r="BP6">
        <v>37.200000000000003</v>
      </c>
      <c r="BQ6">
        <v>26.3</v>
      </c>
      <c r="BR6">
        <v>68.400000000000006</v>
      </c>
    </row>
    <row r="7" spans="1:70">
      <c r="A7" s="6" t="s">
        <v>35</v>
      </c>
      <c r="B7" s="7">
        <f t="shared" ref="B7:BR7" si="0">B4/B3</f>
        <v>0.16537661205020196</v>
      </c>
      <c r="C7" s="7">
        <f t="shared" si="0"/>
        <v>0.15476705607543031</v>
      </c>
      <c r="D7" s="7">
        <f t="shared" si="0"/>
        <v>0.20049932314100985</v>
      </c>
      <c r="E7" s="7">
        <f t="shared" si="0"/>
        <v>0.23231205457656551</v>
      </c>
      <c r="F7" s="7">
        <f t="shared" si="0"/>
        <v>0.22334451781269035</v>
      </c>
      <c r="G7" s="7">
        <f t="shared" si="0"/>
        <v>0.37810896903102903</v>
      </c>
      <c r="H7" s="7">
        <f t="shared" si="0"/>
        <v>0.18673160148135237</v>
      </c>
      <c r="I7" s="7">
        <f t="shared" si="0"/>
        <v>0.16001125469744706</v>
      </c>
      <c r="J7" s="7">
        <f t="shared" si="0"/>
        <v>0.2555441700355553</v>
      </c>
      <c r="K7" s="7">
        <f t="shared" si="0"/>
        <v>0.32060634171292846</v>
      </c>
      <c r="L7" s="7">
        <f t="shared" si="0"/>
        <v>0.18577491749995834</v>
      </c>
      <c r="M7" s="7">
        <f t="shared" si="0"/>
        <v>0.18491773283745649</v>
      </c>
      <c r="N7" s="7">
        <f t="shared" si="0"/>
        <v>0.18743653130455962</v>
      </c>
      <c r="O7" s="7">
        <f t="shared" si="0"/>
        <v>0.18826653273320709</v>
      </c>
      <c r="P7" s="7">
        <f t="shared" si="0"/>
        <v>0.19927390076643811</v>
      </c>
      <c r="Q7" s="7">
        <f>Q4/Q3</f>
        <v>0.27981018565633353</v>
      </c>
      <c r="R7" s="7">
        <f t="shared" si="0"/>
        <v>0.31765538960389306</v>
      </c>
      <c r="S7" s="7">
        <f t="shared" si="0"/>
        <v>0.20622005066206939</v>
      </c>
      <c r="T7" s="7">
        <f>T4/T3</f>
        <v>0.25123000528556971</v>
      </c>
      <c r="U7" s="7">
        <f t="shared" si="0"/>
        <v>0.23170696547499164</v>
      </c>
      <c r="V7" s="7">
        <f t="shared" si="0"/>
        <v>0.18911937360652126</v>
      </c>
      <c r="W7" s="7">
        <f t="shared" si="0"/>
        <v>0.21896973353245167</v>
      </c>
      <c r="X7" s="7">
        <f t="shared" si="0"/>
        <v>0.20720999739796364</v>
      </c>
      <c r="Y7" s="7">
        <f t="shared" si="0"/>
        <v>0.1864809448595581</v>
      </c>
      <c r="Z7" s="7">
        <f t="shared" si="0"/>
        <v>0.18612426084203287</v>
      </c>
      <c r="AA7" s="7">
        <f t="shared" si="0"/>
        <v>0.1873366662377775</v>
      </c>
      <c r="AB7" s="7">
        <f t="shared" si="0"/>
        <v>0.17677426215274161</v>
      </c>
      <c r="AC7" s="7">
        <f t="shared" si="0"/>
        <v>0.20094730011743597</v>
      </c>
      <c r="AD7" s="7">
        <f t="shared" si="0"/>
        <v>0.22969723755355839</v>
      </c>
      <c r="AE7" s="7">
        <f t="shared" si="0"/>
        <v>0.22707917721179463</v>
      </c>
      <c r="AF7" s="7">
        <f t="shared" si="0"/>
        <v>0.20449771261280977</v>
      </c>
      <c r="AG7" s="7">
        <f t="shared" si="0"/>
        <v>0.1782229835931661</v>
      </c>
      <c r="AH7" s="7">
        <f t="shared" si="0"/>
        <v>0.28811507999626518</v>
      </c>
      <c r="AI7" s="7">
        <f t="shared" si="0"/>
        <v>0.20623582338599478</v>
      </c>
      <c r="AJ7" s="7">
        <f t="shared" si="0"/>
        <v>0.19821509654725977</v>
      </c>
      <c r="AK7" s="7">
        <f t="shared" si="0"/>
        <v>0.19200208200326199</v>
      </c>
      <c r="AL7" s="7">
        <f t="shared" si="0"/>
        <v>0.20050074936508336</v>
      </c>
      <c r="AM7" s="7">
        <f t="shared" si="0"/>
        <v>0.20002688841070201</v>
      </c>
      <c r="AN7" s="7">
        <f t="shared" si="0"/>
        <v>0.1806622080739369</v>
      </c>
      <c r="AO7" s="7">
        <f t="shared" si="0"/>
        <v>0.18404795190240245</v>
      </c>
      <c r="AP7" s="7">
        <f t="shared" si="0"/>
        <v>0.19039065081274639</v>
      </c>
      <c r="AQ7" s="7">
        <f>AQ4/AQ3</f>
        <v>0.18788646713714358</v>
      </c>
      <c r="AR7" s="7">
        <f t="shared" si="0"/>
        <v>0.18694611090086283</v>
      </c>
      <c r="AS7" s="7">
        <f t="shared" si="0"/>
        <v>0.18650894000161666</v>
      </c>
      <c r="AT7" s="7">
        <f t="shared" si="0"/>
        <v>0.21877651057559766</v>
      </c>
      <c r="AU7" s="7">
        <f t="shared" si="0"/>
        <v>0.19783223078349924</v>
      </c>
      <c r="AV7" s="7">
        <f t="shared" si="0"/>
        <v>0.19650306694108913</v>
      </c>
      <c r="AW7" s="7">
        <f t="shared" si="0"/>
        <v>0.20881562172217111</v>
      </c>
      <c r="AX7" s="7">
        <f t="shared" si="0"/>
        <v>0.18565107662631544</v>
      </c>
      <c r="AY7" s="7">
        <f t="shared" si="0"/>
        <v>0.18383086481874092</v>
      </c>
      <c r="AZ7" s="7">
        <f t="shared" si="0"/>
        <v>0.18211120199678976</v>
      </c>
      <c r="BA7" s="7">
        <f t="shared" si="0"/>
        <v>0.21271090593265021</v>
      </c>
      <c r="BB7" s="7">
        <f>BB4/BB3</f>
        <v>0.20896389800910234</v>
      </c>
      <c r="BC7" s="7">
        <f t="shared" si="0"/>
        <v>0.24841053528343926</v>
      </c>
      <c r="BD7" s="7">
        <f t="shared" si="0"/>
        <v>0.25042097327105589</v>
      </c>
      <c r="BE7" s="7">
        <f t="shared" si="0"/>
        <v>0.18985871738890167</v>
      </c>
      <c r="BF7" s="7">
        <f t="shared" si="0"/>
        <v>0.17719887550199803</v>
      </c>
      <c r="BG7" s="7">
        <f t="shared" si="0"/>
        <v>0.18879019535874095</v>
      </c>
      <c r="BH7" s="7">
        <f t="shared" si="0"/>
        <v>0.29999047128530221</v>
      </c>
      <c r="BI7" s="7">
        <f t="shared" si="0"/>
        <v>0.27782188170516592</v>
      </c>
      <c r="BJ7" s="7">
        <f t="shared" si="0"/>
        <v>0.28367923601651041</v>
      </c>
      <c r="BK7" s="7">
        <f t="shared" si="0"/>
        <v>0.24090909090909091</v>
      </c>
      <c r="BL7" s="7">
        <f>BL4/BL3</f>
        <v>0.20400000000000001</v>
      </c>
      <c r="BM7" s="7">
        <f t="shared" si="0"/>
        <v>0.21053076554121208</v>
      </c>
      <c r="BN7" s="7">
        <f t="shared" si="0"/>
        <v>0.33895028906109426</v>
      </c>
      <c r="BO7" s="7">
        <f t="shared" si="0"/>
        <v>0.19413986346847373</v>
      </c>
      <c r="BP7" s="7">
        <f t="shared" si="0"/>
        <v>0.18977458324929164</v>
      </c>
      <c r="BQ7" s="7">
        <f t="shared" si="0"/>
        <v>0.18370263236780451</v>
      </c>
      <c r="BR7" s="7">
        <f t="shared" si="0"/>
        <v>0.20012539949255043</v>
      </c>
    </row>
    <row r="8" spans="1:70">
      <c r="A8" s="6" t="s">
        <v>36</v>
      </c>
      <c r="B8" s="7">
        <f t="shared" ref="B8:BR8" si="1">(B7*0.6049)</f>
        <v>0.10003631262916717</v>
      </c>
      <c r="C8" s="7">
        <f t="shared" si="1"/>
        <v>9.3618592220027802E-2</v>
      </c>
      <c r="D8" s="7">
        <f t="shared" si="1"/>
        <v>0.12128204056799685</v>
      </c>
      <c r="E8" s="7">
        <f t="shared" si="1"/>
        <v>0.14052556181336448</v>
      </c>
      <c r="F8" s="7">
        <f t="shared" si="1"/>
        <v>0.1351010988248964</v>
      </c>
      <c r="G8" s="7">
        <f t="shared" si="1"/>
        <v>0.22871811536686945</v>
      </c>
      <c r="H8" s="7">
        <f t="shared" si="1"/>
        <v>0.11295394573607005</v>
      </c>
      <c r="I8" s="7">
        <f t="shared" si="1"/>
        <v>9.6790807966485731E-2</v>
      </c>
      <c r="J8" s="7">
        <f t="shared" si="1"/>
        <v>0.15457866845450741</v>
      </c>
      <c r="K8" s="7">
        <f t="shared" si="1"/>
        <v>0.19393477610215043</v>
      </c>
      <c r="L8" s="7">
        <f t="shared" si="1"/>
        <v>0.1123752475957248</v>
      </c>
      <c r="M8" s="7">
        <f t="shared" si="1"/>
        <v>0.11185673659337743</v>
      </c>
      <c r="N8" s="7">
        <f t="shared" si="1"/>
        <v>0.11338035778612811</v>
      </c>
      <c r="O8" s="7">
        <f t="shared" si="1"/>
        <v>0.11388242565031696</v>
      </c>
      <c r="P8" s="7">
        <f t="shared" si="1"/>
        <v>0.12054078257361842</v>
      </c>
      <c r="Q8" s="7">
        <f>(Q7*0.6049)</f>
        <v>0.16925718130351616</v>
      </c>
      <c r="R8" s="7">
        <f t="shared" si="1"/>
        <v>0.19214974517139491</v>
      </c>
      <c r="S8" s="7">
        <f t="shared" si="1"/>
        <v>0.12474250864548578</v>
      </c>
      <c r="T8" s="7">
        <f>(T7*0.6049)</f>
        <v>0.15196903019724112</v>
      </c>
      <c r="U8" s="7">
        <f t="shared" si="1"/>
        <v>0.14015954341582246</v>
      </c>
      <c r="V8" s="7">
        <f t="shared" si="1"/>
        <v>0.1143983090945847</v>
      </c>
      <c r="W8" s="7">
        <f t="shared" si="1"/>
        <v>0.13245479181378</v>
      </c>
      <c r="X8" s="7">
        <f t="shared" si="1"/>
        <v>0.12534132742602822</v>
      </c>
      <c r="Y8" s="7">
        <f t="shared" si="1"/>
        <v>0.11280232354554669</v>
      </c>
      <c r="Z8" s="7">
        <f t="shared" si="1"/>
        <v>0.11258656538334569</v>
      </c>
      <c r="AA8" s="7">
        <f t="shared" si="1"/>
        <v>0.11331994940723161</v>
      </c>
      <c r="AB8" s="7">
        <f t="shared" si="1"/>
        <v>0.1069307511761934</v>
      </c>
      <c r="AC8" s="7">
        <f t="shared" si="1"/>
        <v>0.12155302184103702</v>
      </c>
      <c r="AD8" s="7">
        <f t="shared" si="1"/>
        <v>0.13894385899614747</v>
      </c>
      <c r="AE8" s="7">
        <f t="shared" si="1"/>
        <v>0.13736019429541457</v>
      </c>
      <c r="AF8" s="7">
        <f t="shared" si="1"/>
        <v>0.12370066635948863</v>
      </c>
      <c r="AG8" s="7">
        <f t="shared" si="1"/>
        <v>0.10780708277550617</v>
      </c>
      <c r="AH8" s="7">
        <f t="shared" si="1"/>
        <v>0.17428081188974082</v>
      </c>
      <c r="AI8" s="7">
        <f t="shared" si="1"/>
        <v>0.12475204956618824</v>
      </c>
      <c r="AJ8" s="7">
        <f t="shared" si="1"/>
        <v>0.11990031190143743</v>
      </c>
      <c r="AK8" s="7">
        <f t="shared" si="1"/>
        <v>0.11614205940377317</v>
      </c>
      <c r="AL8" s="7">
        <f t="shared" si="1"/>
        <v>0.12128290329093892</v>
      </c>
      <c r="AM8" s="7">
        <f t="shared" si="1"/>
        <v>0.12099626479963364</v>
      </c>
      <c r="AN8" s="7">
        <f t="shared" si="1"/>
        <v>0.10928256966392443</v>
      </c>
      <c r="AO8" s="7">
        <f t="shared" si="1"/>
        <v>0.11133060610576324</v>
      </c>
      <c r="AP8" s="7">
        <f t="shared" si="1"/>
        <v>0.11516730467663029</v>
      </c>
      <c r="AQ8" s="7">
        <f>(AQ7*0.6049)</f>
        <v>0.11365252397125815</v>
      </c>
      <c r="AR8" s="7">
        <f t="shared" si="1"/>
        <v>0.11308370248393192</v>
      </c>
      <c r="AS8" s="7">
        <f t="shared" si="1"/>
        <v>0.11281925780697792</v>
      </c>
      <c r="AT8" s="7">
        <f t="shared" si="1"/>
        <v>0.13233791124717903</v>
      </c>
      <c r="AU8" s="7">
        <f t="shared" si="1"/>
        <v>0.11966871640093868</v>
      </c>
      <c r="AV8" s="7">
        <f t="shared" si="1"/>
        <v>0.11886470519266482</v>
      </c>
      <c r="AW8" s="7">
        <f t="shared" si="1"/>
        <v>0.1263125695797413</v>
      </c>
      <c r="AX8" s="7">
        <f t="shared" si="1"/>
        <v>0.11230033625125821</v>
      </c>
      <c r="AY8" s="7">
        <f t="shared" si="1"/>
        <v>0.11119929012885638</v>
      </c>
      <c r="AZ8" s="7">
        <f t="shared" si="1"/>
        <v>0.11015906608785812</v>
      </c>
      <c r="BA8" s="7">
        <f t="shared" si="1"/>
        <v>0.12866882699866011</v>
      </c>
      <c r="BB8" s="7">
        <f>(BB7*0.6049)</f>
        <v>0.126402261905706</v>
      </c>
      <c r="BC8" s="7">
        <f t="shared" si="1"/>
        <v>0.1502635327929524</v>
      </c>
      <c r="BD8" s="7">
        <f t="shared" si="1"/>
        <v>0.1514796467316617</v>
      </c>
      <c r="BE8" s="7">
        <f t="shared" si="1"/>
        <v>0.11484553814854662</v>
      </c>
      <c r="BF8" s="7">
        <f t="shared" si="1"/>
        <v>0.10718759979115861</v>
      </c>
      <c r="BG8" s="7">
        <f t="shared" si="1"/>
        <v>0.11419918917250239</v>
      </c>
      <c r="BH8" s="7">
        <f t="shared" si="1"/>
        <v>0.18146423608047929</v>
      </c>
      <c r="BI8" s="7">
        <f t="shared" si="1"/>
        <v>0.16805445624345486</v>
      </c>
      <c r="BJ8" s="7">
        <f t="shared" si="1"/>
        <v>0.17159756986638713</v>
      </c>
      <c r="BK8" s="7">
        <f t="shared" si="1"/>
        <v>0.1457259090909091</v>
      </c>
      <c r="BL8" s="7">
        <f>(BL7*0.6049)</f>
        <v>0.12339960000000001</v>
      </c>
      <c r="BM8" s="7">
        <f t="shared" si="1"/>
        <v>0.12735006007587918</v>
      </c>
      <c r="BN8" s="7">
        <f>(BN7*0.6049)</f>
        <v>0.20503102985305591</v>
      </c>
      <c r="BO8" s="7">
        <f t="shared" si="1"/>
        <v>0.11743520341207976</v>
      </c>
      <c r="BP8" s="7">
        <f t="shared" si="1"/>
        <v>0.11479464540749651</v>
      </c>
      <c r="BQ8" s="7">
        <f t="shared" si="1"/>
        <v>0.11112172231928495</v>
      </c>
      <c r="BR8" s="7">
        <f t="shared" si="1"/>
        <v>0.12105585415304375</v>
      </c>
    </row>
    <row r="9" spans="1:70">
      <c r="A9" s="8" t="s">
        <v>37</v>
      </c>
      <c r="B9" s="8">
        <v>0.51263800000000004</v>
      </c>
      <c r="C9" s="8">
        <v>0.51263800000000004</v>
      </c>
      <c r="D9" s="8">
        <v>0.51263800000000004</v>
      </c>
      <c r="E9" s="8">
        <v>0.51263800000000004</v>
      </c>
      <c r="F9" s="8">
        <v>0.51263800000000004</v>
      </c>
      <c r="G9" s="8">
        <v>0.51263800000000004</v>
      </c>
      <c r="H9" s="8">
        <v>0.51263800000000004</v>
      </c>
      <c r="I9" s="8">
        <v>0.51263800000000004</v>
      </c>
      <c r="J9" s="8">
        <v>0.51263800000000004</v>
      </c>
      <c r="K9" s="8">
        <v>0.51263800000000004</v>
      </c>
      <c r="L9" s="8">
        <v>0.51263800000000004</v>
      </c>
      <c r="M9" s="8">
        <v>0.51263800000000004</v>
      </c>
      <c r="N9" s="8">
        <v>0.51263800000000004</v>
      </c>
      <c r="O9" s="8">
        <v>0.51263800000000004</v>
      </c>
      <c r="P9" s="8">
        <v>0.51263800000000004</v>
      </c>
      <c r="Q9" s="8">
        <v>0.51263800000000004</v>
      </c>
      <c r="R9" s="8">
        <v>0.51263800000000004</v>
      </c>
      <c r="S9" s="8">
        <v>0.51263800000000004</v>
      </c>
      <c r="T9" s="8">
        <v>0.51263800000000004</v>
      </c>
      <c r="U9" s="8">
        <v>0.51263800000000004</v>
      </c>
      <c r="V9" s="8">
        <v>0.51263800000000004</v>
      </c>
      <c r="W9" s="8">
        <v>0.51263800000000004</v>
      </c>
      <c r="X9" s="8">
        <v>0.51263800000000004</v>
      </c>
      <c r="Y9" s="8">
        <v>0.51263800000000004</v>
      </c>
      <c r="Z9" s="8">
        <v>0.51263800000000004</v>
      </c>
      <c r="AA9" s="8">
        <v>0.51263800000000004</v>
      </c>
      <c r="AB9" s="8">
        <v>0.51263800000000004</v>
      </c>
      <c r="AC9" s="8">
        <v>0.51263800000000004</v>
      </c>
      <c r="AD9" s="8">
        <v>0.51263800000000004</v>
      </c>
      <c r="AE9" s="8">
        <v>0.51263800000000004</v>
      </c>
      <c r="AF9" s="8">
        <v>0.51263800000000004</v>
      </c>
      <c r="AG9" s="8">
        <v>0.51263800000000004</v>
      </c>
      <c r="AH9" s="8">
        <v>0.51263800000000004</v>
      </c>
      <c r="AI9" s="8">
        <v>0.51263800000000004</v>
      </c>
      <c r="AJ9" s="8">
        <v>0.51263800000000004</v>
      </c>
      <c r="AK9" s="8">
        <v>0.51263800000000004</v>
      </c>
      <c r="AL9" s="8">
        <v>0.51263800000000004</v>
      </c>
      <c r="AM9" s="8">
        <v>0.51263800000000004</v>
      </c>
      <c r="AN9" s="8">
        <v>0.51263800000000004</v>
      </c>
      <c r="AO9" s="8">
        <v>0.51263800000000004</v>
      </c>
      <c r="AP9" s="8">
        <v>0.51263800000000004</v>
      </c>
      <c r="AQ9" s="8">
        <v>0.51263800000000004</v>
      </c>
      <c r="AR9" s="8">
        <v>0.51263800000000004</v>
      </c>
      <c r="AS9" s="8">
        <v>0.51263800000000004</v>
      </c>
      <c r="AT9" s="8">
        <v>0.51263800000000004</v>
      </c>
      <c r="AU9" s="8">
        <v>0.51263800000000004</v>
      </c>
      <c r="AV9" s="8">
        <v>0.51263800000000004</v>
      </c>
      <c r="AW9" s="8">
        <v>0.51263800000000004</v>
      </c>
      <c r="AX9" s="8">
        <v>0.51263800000000004</v>
      </c>
      <c r="AY9" s="8">
        <v>0.51263800000000004</v>
      </c>
      <c r="AZ9" s="8">
        <v>0.51263800000000004</v>
      </c>
      <c r="BA9" s="8">
        <v>0.51263800000000004</v>
      </c>
      <c r="BB9" s="8">
        <v>0.51263800000000004</v>
      </c>
      <c r="BC9" s="8">
        <v>0.51263800000000004</v>
      </c>
      <c r="BD9" s="8">
        <v>0.51263800000000004</v>
      </c>
      <c r="BE9" s="8">
        <v>0.51263800000000004</v>
      </c>
      <c r="BF9" s="8">
        <v>0.51263800000000004</v>
      </c>
      <c r="BG9" s="8">
        <v>0.51263800000000004</v>
      </c>
      <c r="BH9" s="8">
        <v>0.51263800000000004</v>
      </c>
      <c r="BI9" s="8">
        <v>0.51263800000000004</v>
      </c>
      <c r="BJ9" s="8">
        <v>0.51263800000000004</v>
      </c>
      <c r="BK9" s="8">
        <v>0.51263800000000004</v>
      </c>
      <c r="BL9" s="8">
        <v>0.51263800000000004</v>
      </c>
      <c r="BM9" s="8">
        <v>0.51263800000000004</v>
      </c>
      <c r="BN9" s="8">
        <v>0.51263800000000004</v>
      </c>
      <c r="BO9" s="8">
        <v>0.51263800000000004</v>
      </c>
      <c r="BP9" s="8">
        <v>0.51263800000000004</v>
      </c>
      <c r="BQ9" s="8">
        <v>0.51263800000000004</v>
      </c>
      <c r="BR9" s="8">
        <v>0.51263800000000004</v>
      </c>
    </row>
    <row r="10" spans="1:70">
      <c r="A10" s="8" t="s">
        <v>38</v>
      </c>
      <c r="B10" s="8">
        <v>0.51311399999999996</v>
      </c>
      <c r="C10" s="8">
        <v>0.51311399999999996</v>
      </c>
      <c r="D10" s="8">
        <v>0.51311399999999996</v>
      </c>
      <c r="E10" s="8">
        <v>0.51311399999999996</v>
      </c>
      <c r="F10" s="8">
        <v>0.51311399999999996</v>
      </c>
      <c r="G10" s="8">
        <v>0.51311399999999996</v>
      </c>
      <c r="H10" s="8">
        <v>0.51311399999999996</v>
      </c>
      <c r="I10" s="8">
        <v>0.51311399999999996</v>
      </c>
      <c r="J10" s="8">
        <v>0.51311399999999996</v>
      </c>
      <c r="K10" s="8">
        <v>0.51311399999999996</v>
      </c>
      <c r="L10" s="8">
        <v>0.51311399999999996</v>
      </c>
      <c r="M10" s="8">
        <v>0.51311399999999996</v>
      </c>
      <c r="N10" s="8">
        <v>0.51311399999999996</v>
      </c>
      <c r="O10" s="8">
        <v>0.51311399999999996</v>
      </c>
      <c r="P10" s="8">
        <v>0.51311399999999996</v>
      </c>
      <c r="Q10" s="8">
        <v>0.51311399999999996</v>
      </c>
      <c r="R10" s="8">
        <v>0.51311399999999996</v>
      </c>
      <c r="S10" s="8">
        <v>0.51311399999999996</v>
      </c>
      <c r="T10" s="8">
        <v>0.51311399999999996</v>
      </c>
      <c r="U10" s="8">
        <v>0.51311399999999996</v>
      </c>
      <c r="V10" s="8">
        <v>0.51311399999999996</v>
      </c>
      <c r="W10" s="8">
        <v>0.51311399999999996</v>
      </c>
      <c r="X10" s="8">
        <v>0.51311399999999996</v>
      </c>
      <c r="Y10" s="8">
        <v>0.51311399999999996</v>
      </c>
      <c r="Z10" s="8">
        <v>0.51311399999999996</v>
      </c>
      <c r="AA10" s="8">
        <v>0.51311399999999996</v>
      </c>
      <c r="AB10" s="8">
        <v>0.51311399999999996</v>
      </c>
      <c r="AC10" s="8">
        <v>0.51311399999999996</v>
      </c>
      <c r="AD10" s="8">
        <v>0.51311399999999996</v>
      </c>
      <c r="AE10" s="8">
        <v>0.51311399999999996</v>
      </c>
      <c r="AF10" s="8">
        <v>0.51311399999999996</v>
      </c>
      <c r="AG10" s="8">
        <v>0.51311399999999996</v>
      </c>
      <c r="AH10" s="8">
        <v>0.51311399999999996</v>
      </c>
      <c r="AI10" s="8">
        <v>0.51311399999999996</v>
      </c>
      <c r="AJ10" s="8">
        <v>0.51311399999999996</v>
      </c>
      <c r="AK10" s="8">
        <v>0.51311399999999996</v>
      </c>
      <c r="AL10" s="8">
        <v>0.51311399999999996</v>
      </c>
      <c r="AM10" s="8">
        <v>0.51311399999999996</v>
      </c>
      <c r="AN10" s="8">
        <v>0.51311399999999996</v>
      </c>
      <c r="AO10" s="8">
        <v>0.51311399999999996</v>
      </c>
      <c r="AP10" s="8">
        <v>0.51311399999999996</v>
      </c>
      <c r="AQ10" s="8">
        <v>0.51311399999999996</v>
      </c>
      <c r="AR10" s="8">
        <v>0.51311399999999996</v>
      </c>
      <c r="AS10" s="8">
        <v>0.51311399999999996</v>
      </c>
      <c r="AT10" s="8">
        <v>0.51311399999999996</v>
      </c>
      <c r="AU10" s="8">
        <v>0.51311399999999996</v>
      </c>
      <c r="AV10" s="8">
        <v>0.51311399999999996</v>
      </c>
      <c r="AW10" s="8">
        <v>0.51311399999999996</v>
      </c>
      <c r="AX10" s="8">
        <v>0.51311399999999996</v>
      </c>
      <c r="AY10" s="8">
        <v>0.51311399999999996</v>
      </c>
      <c r="AZ10" s="8">
        <v>0.51311399999999996</v>
      </c>
      <c r="BA10" s="8">
        <v>0.51311399999999996</v>
      </c>
      <c r="BB10" s="8">
        <v>0.51311399999999996</v>
      </c>
      <c r="BC10" s="8">
        <v>0.51311399999999996</v>
      </c>
      <c r="BD10" s="8">
        <v>0.51311399999999996</v>
      </c>
      <c r="BE10" s="8">
        <v>0.51311399999999996</v>
      </c>
      <c r="BF10" s="8">
        <v>0.51311399999999996</v>
      </c>
      <c r="BG10" s="8">
        <v>0.51311399999999996</v>
      </c>
      <c r="BH10" s="8">
        <v>0.51311399999999996</v>
      </c>
      <c r="BI10" s="8">
        <v>0.51311399999999996</v>
      </c>
      <c r="BJ10" s="8">
        <v>0.51311399999999996</v>
      </c>
      <c r="BK10" s="8">
        <v>0.51311399999999996</v>
      </c>
      <c r="BL10" s="8">
        <v>0.51311399999999996</v>
      </c>
      <c r="BM10" s="8">
        <v>0.51311399999999996</v>
      </c>
      <c r="BN10" s="8">
        <v>0.51311399999999996</v>
      </c>
      <c r="BO10" s="8">
        <v>0.51311399999999996</v>
      </c>
      <c r="BP10" s="8">
        <v>0.51311399999999996</v>
      </c>
      <c r="BQ10" s="8">
        <v>0.51311399999999996</v>
      </c>
      <c r="BR10" s="8">
        <v>0.51311399999999996</v>
      </c>
    </row>
    <row r="11" spans="1:70">
      <c r="A11" s="9" t="s">
        <v>39</v>
      </c>
      <c r="B11" s="9">
        <f t="shared" ref="B11:BR11" si="2">((1/(0.00000000000654))*(LN(((B5-B9)/(B8-0.1966))+1)))/(1000000000)</f>
        <v>0.45037561782173247</v>
      </c>
      <c r="C11" s="9">
        <f t="shared" si="2"/>
        <v>0.72815578442830697</v>
      </c>
      <c r="D11" s="9">
        <f t="shared" si="2"/>
        <v>0.85849442250096264</v>
      </c>
      <c r="E11" s="9">
        <f t="shared" si="2"/>
        <v>1.4431389771171206</v>
      </c>
      <c r="F11" s="9">
        <f t="shared" si="2"/>
        <v>1.5901749087195782</v>
      </c>
      <c r="G11" s="9">
        <f t="shared" si="2"/>
        <v>-0.95514831724109472</v>
      </c>
      <c r="H11" s="9">
        <f t="shared" si="2"/>
        <v>0.8391038246106699</v>
      </c>
      <c r="I11" s="9">
        <f t="shared" si="2"/>
        <v>0.60132375604207444</v>
      </c>
      <c r="J11" s="9">
        <f t="shared" si="2"/>
        <v>0.91593904391686143</v>
      </c>
      <c r="K11" s="9">
        <f t="shared" si="2"/>
        <v>10.067850099023024</v>
      </c>
      <c r="L11" s="9">
        <f t="shared" si="2"/>
        <v>1.4933747598268268</v>
      </c>
      <c r="M11" s="9">
        <f t="shared" si="2"/>
        <v>1.4825120870430724</v>
      </c>
      <c r="N11" s="9">
        <f t="shared" si="2"/>
        <v>1.6810229527935667</v>
      </c>
      <c r="O11" s="9">
        <f t="shared" si="2"/>
        <v>1.6807486022098663</v>
      </c>
      <c r="P11" s="9">
        <f t="shared" si="2"/>
        <v>0.95110913953109</v>
      </c>
      <c r="Q11" s="9">
        <f>((1/(0.00000000000654))*(LN(((Q5-Q9)/(Q8-0.1966))+1)))/(1000000000)</f>
        <v>1.2790630455327552</v>
      </c>
      <c r="R11" s="9">
        <f t="shared" si="2"/>
        <v>5.361190865264331</v>
      </c>
      <c r="S11" s="9">
        <f t="shared" si="2"/>
        <v>1.0592862476401568</v>
      </c>
      <c r="T11" s="9">
        <f>((1/(0.00000000000654))*(LN(((T5-T9)/(T8-0.1966))+1)))/(1000000000)</f>
        <v>1.240684089718777</v>
      </c>
      <c r="U11" s="9">
        <f t="shared" si="2"/>
        <v>1.1217780466541916</v>
      </c>
      <c r="V11" s="9">
        <f t="shared" si="2"/>
        <v>0.53395191486063798</v>
      </c>
      <c r="W11" s="9">
        <f t="shared" si="2"/>
        <v>0.97023596507545695</v>
      </c>
      <c r="X11" s="9">
        <f t="shared" si="2"/>
        <v>1.0398354258114959</v>
      </c>
      <c r="Y11" s="9">
        <f t="shared" si="2"/>
        <v>0.74158571841003729</v>
      </c>
      <c r="Z11" s="9">
        <f t="shared" si="2"/>
        <v>0.73272085652323649</v>
      </c>
      <c r="AA11" s="9">
        <f t="shared" si="2"/>
        <v>0.695797718798432</v>
      </c>
      <c r="AB11" s="9">
        <f t="shared" si="2"/>
        <v>0.62345972711955633</v>
      </c>
      <c r="AC11" s="9">
        <f t="shared" si="2"/>
        <v>1.00266722906531</v>
      </c>
      <c r="AD11" s="9">
        <f t="shared" si="2"/>
        <v>1.1475605322866973</v>
      </c>
      <c r="AE11" s="9">
        <f t="shared" si="2"/>
        <v>1.0883360561584452</v>
      </c>
      <c r="AF11" s="9">
        <f t="shared" si="2"/>
        <v>1.0672735888020528</v>
      </c>
      <c r="AG11" s="9">
        <f t="shared" si="2"/>
        <v>0.86412935505223287</v>
      </c>
      <c r="AH11" s="9">
        <f t="shared" si="2"/>
        <v>3.3176450601448804</v>
      </c>
      <c r="AI11" s="9">
        <f t="shared" si="2"/>
        <v>1.1852753714419215</v>
      </c>
      <c r="AJ11" s="9">
        <f t="shared" si="2"/>
        <v>1.0468332422820767</v>
      </c>
      <c r="AK11" s="9">
        <f t="shared" si="2"/>
        <v>1.5392392279123512</v>
      </c>
      <c r="AL11" s="9">
        <f t="shared" si="2"/>
        <v>1.4379337399107264</v>
      </c>
      <c r="AM11" s="9">
        <f t="shared" si="2"/>
        <v>1.4224472484632871</v>
      </c>
      <c r="AN11" s="9">
        <f t="shared" si="2"/>
        <v>1.5878197132237757</v>
      </c>
      <c r="AO11" s="9">
        <f t="shared" si="2"/>
        <v>1.2469072711202474</v>
      </c>
      <c r="AP11" s="9">
        <f t="shared" si="2"/>
        <v>0.99008187641604617</v>
      </c>
      <c r="AQ11" s="9">
        <f>((1/(0.00000000000654))*(LN(((AQ5-AQ9)/(AQ8-0.1966))+1)))/(1000000000)</f>
        <v>1.0448315727390138</v>
      </c>
      <c r="AR11" s="9">
        <f t="shared" si="2"/>
        <v>1.0238996810226375</v>
      </c>
      <c r="AS11" s="9">
        <f t="shared" si="2"/>
        <v>1.5076262733431325</v>
      </c>
      <c r="AT11" s="9">
        <f t="shared" si="2"/>
        <v>1.7997646854677409</v>
      </c>
      <c r="AU11" s="9">
        <f t="shared" si="2"/>
        <v>1.9292613682149973</v>
      </c>
      <c r="AV11" s="9">
        <f t="shared" si="2"/>
        <v>1.8598678593905866</v>
      </c>
      <c r="AW11" s="9">
        <f t="shared" si="2"/>
        <v>1.5200493578706067</v>
      </c>
      <c r="AX11" s="9">
        <f t="shared" si="2"/>
        <v>1.5303380181249642</v>
      </c>
      <c r="AY11" s="9">
        <f t="shared" si="2"/>
        <v>1.2913023734300864</v>
      </c>
      <c r="AZ11" s="9">
        <f t="shared" si="2"/>
        <v>1.4787006737001935</v>
      </c>
      <c r="BA11" s="9">
        <f t="shared" si="2"/>
        <v>1.2420261641817445</v>
      </c>
      <c r="BB11" s="9">
        <f>((1/(0.00000000000654))*(LN(((BB5-BB9)/(BB8-0.1966))+1)))/(1000000000)</f>
        <v>1.055326590084982</v>
      </c>
      <c r="BC11" s="9">
        <f t="shared" si="2"/>
        <v>1.60107637474624</v>
      </c>
      <c r="BD11" s="9">
        <f t="shared" si="2"/>
        <v>1.5995732494174735</v>
      </c>
      <c r="BE11" s="9">
        <f t="shared" si="2"/>
        <v>1.1294313563644058</v>
      </c>
      <c r="BF11" s="9">
        <f t="shared" si="2"/>
        <v>1.0550125293399266</v>
      </c>
      <c r="BG11" s="9">
        <f t="shared" si="2"/>
        <v>1.0696492424768218</v>
      </c>
      <c r="BH11" s="9">
        <f t="shared" si="2"/>
        <v>2.4221880456977063</v>
      </c>
      <c r="BI11" s="9">
        <f t="shared" si="2"/>
        <v>-0.18902606666131996</v>
      </c>
      <c r="BJ11" s="9">
        <f t="shared" si="2"/>
        <v>-1.0898962839582405</v>
      </c>
      <c r="BK11" s="9">
        <f t="shared" si="2"/>
        <v>2.4024011272679608</v>
      </c>
      <c r="BL11" s="9">
        <f>((1/(0.00000000000654))*(LN(((BL5-BL9)/(BL8-0.1966))+1)))/(1000000000)</f>
        <v>3.6474593211958259</v>
      </c>
      <c r="BM11" s="9">
        <f t="shared" si="2"/>
        <v>1.3855035660396535</v>
      </c>
      <c r="BN11" s="9">
        <f t="shared" si="2"/>
        <v>5.1481892265017999</v>
      </c>
      <c r="BO11" s="9">
        <f t="shared" si="2"/>
        <v>0.14687909545109726</v>
      </c>
      <c r="BP11" s="9">
        <f t="shared" si="2"/>
        <v>0.22830590044007004</v>
      </c>
      <c r="BQ11" s="9">
        <f t="shared" si="2"/>
        <v>0.2138777741433317</v>
      </c>
      <c r="BR11" s="9">
        <f t="shared" si="2"/>
        <v>0.12294461082919272</v>
      </c>
    </row>
    <row r="12" spans="1:70" ht="15.6">
      <c r="A12" s="10" t="s">
        <v>40</v>
      </c>
      <c r="B12" s="10">
        <f t="shared" ref="B12:BR12" si="3">((1/(0.00000000000654))*(LN(((B5-B10)/(B8-0.222))+1)))/(1000000000)</f>
        <v>0.95090227527144</v>
      </c>
      <c r="C12" s="10">
        <f t="shared" si="3"/>
        <v>1.1480904937476639</v>
      </c>
      <c r="D12" s="10">
        <f t="shared" si="3"/>
        <v>1.3603678987358228</v>
      </c>
      <c r="E12" s="10">
        <f t="shared" si="3"/>
        <v>1.8796570576131897</v>
      </c>
      <c r="F12" s="10">
        <f t="shared" si="3"/>
        <v>1.956239620357159</v>
      </c>
      <c r="G12" s="10">
        <f t="shared" si="3"/>
        <v>-16.216279606564974</v>
      </c>
      <c r="H12" s="10">
        <f t="shared" si="3"/>
        <v>1.3072680136037855</v>
      </c>
      <c r="I12" s="10">
        <f t="shared" si="3"/>
        <v>1.0579047602705725</v>
      </c>
      <c r="J12" s="10">
        <f t="shared" si="3"/>
        <v>1.6432470434921833</v>
      </c>
      <c r="K12" s="10">
        <f t="shared" si="3"/>
        <v>3.5403192893390072</v>
      </c>
      <c r="L12" s="10">
        <f t="shared" si="3"/>
        <v>1.8061991591716009</v>
      </c>
      <c r="M12" s="10">
        <f t="shared" si="3"/>
        <v>1.7963874280290819</v>
      </c>
      <c r="N12" s="10">
        <f t="shared" si="3"/>
        <v>1.9525829444644134</v>
      </c>
      <c r="O12" s="10">
        <f t="shared" si="3"/>
        <v>1.9536333456546864</v>
      </c>
      <c r="P12" s="10">
        <f t="shared" si="3"/>
        <v>1.4259155480285046</v>
      </c>
      <c r="Q12" s="10">
        <f>((1/(0.00000000000654))*(LN(((Q5-Q10)/(Q8-0.222))+1)))/(1000000000)</f>
        <v>2.032262824361081</v>
      </c>
      <c r="R12" s="10">
        <f t="shared" si="3"/>
        <v>3.2176288541858713</v>
      </c>
      <c r="S12" s="10">
        <f t="shared" si="3"/>
        <v>1.526069254750581</v>
      </c>
      <c r="T12" s="10">
        <f>((1/(0.00000000000654))*(LN(((T5-T10)/(T8-0.222))+1)))/(1000000000)</f>
        <v>1.8223019628387216</v>
      </c>
      <c r="U12" s="10">
        <f t="shared" si="3"/>
        <v>1.6567857293931325</v>
      </c>
      <c r="V12" s="10">
        <f t="shared" si="3"/>
        <v>1.0812010299183163</v>
      </c>
      <c r="W12" s="10">
        <f t="shared" si="3"/>
        <v>1.5026311812830315</v>
      </c>
      <c r="X12" s="10">
        <f t="shared" si="3"/>
        <v>1.5146613184230939</v>
      </c>
      <c r="Y12" s="10">
        <f t="shared" si="3"/>
        <v>1.2320181665596577</v>
      </c>
      <c r="Z12" s="10">
        <f t="shared" si="3"/>
        <v>1.2242674931880755</v>
      </c>
      <c r="AA12" s="10">
        <f t="shared" si="3"/>
        <v>1.1993776630286512</v>
      </c>
      <c r="AB12" s="10">
        <f t="shared" si="3"/>
        <v>1.1152676336570198</v>
      </c>
      <c r="AC12" s="10">
        <f t="shared" si="3"/>
        <v>1.4690944739607201</v>
      </c>
      <c r="AD12" s="10">
        <f t="shared" si="3"/>
        <v>1.6668049779586023</v>
      </c>
      <c r="AE12" s="10">
        <f t="shared" si="3"/>
        <v>1.6157945824846345</v>
      </c>
      <c r="AF12" s="10">
        <f t="shared" si="3"/>
        <v>1.5270350716212913</v>
      </c>
      <c r="AG12" s="10">
        <f t="shared" si="3"/>
        <v>1.3056005289436396</v>
      </c>
      <c r="AH12" s="10">
        <f t="shared" si="3"/>
        <v>3.0630307893476538</v>
      </c>
      <c r="AI12" s="10">
        <f t="shared" si="3"/>
        <v>1.6189235721934503</v>
      </c>
      <c r="AJ12" s="10">
        <f t="shared" si="3"/>
        <v>1.4946359560878879</v>
      </c>
      <c r="AK12" s="10">
        <f t="shared" si="3"/>
        <v>1.8521058490537161</v>
      </c>
      <c r="AL12" s="10">
        <f t="shared" si="3"/>
        <v>1.7924701525068822</v>
      </c>
      <c r="AM12" s="10">
        <f t="shared" si="3"/>
        <v>1.7799000822069861</v>
      </c>
      <c r="AN12" s="10">
        <f t="shared" si="3"/>
        <v>1.8706467881388837</v>
      </c>
      <c r="AO12" s="10">
        <f t="shared" si="3"/>
        <v>1.6137689285710317</v>
      </c>
      <c r="AP12" s="10">
        <f t="shared" si="3"/>
        <v>1.431689083820451</v>
      </c>
      <c r="AQ12" s="10">
        <f>((1/(0.00000000000654))*(LN(((AQ5-AQ10)/(AQ8-0.222))+1)))/(1000000000)</f>
        <v>1.4673211093700482</v>
      </c>
      <c r="AR12" s="10">
        <f t="shared" si="3"/>
        <v>1.4491115419621206</v>
      </c>
      <c r="AS12" s="10">
        <f t="shared" si="3"/>
        <v>1.8183837243390066</v>
      </c>
      <c r="AT12" s="10">
        <f t="shared" si="3"/>
        <v>2.0948684631919616</v>
      </c>
      <c r="AU12" s="10">
        <f t="shared" si="3"/>
        <v>2.1555634360520122</v>
      </c>
      <c r="AV12" s="10">
        <f t="shared" si="3"/>
        <v>2.1015768480964847</v>
      </c>
      <c r="AW12" s="10">
        <f t="shared" si="3"/>
        <v>1.8712586258494925</v>
      </c>
      <c r="AX12" s="10">
        <f t="shared" si="3"/>
        <v>1.8343332804324959</v>
      </c>
      <c r="AY12" s="10">
        <f t="shared" si="3"/>
        <v>1.6474718544259479</v>
      </c>
      <c r="AZ12" s="10">
        <f t="shared" si="3"/>
        <v>1.7886879708949666</v>
      </c>
      <c r="BA12" s="10">
        <f t="shared" si="3"/>
        <v>1.6782817165855843</v>
      </c>
      <c r="BB12" s="10">
        <f>((1/(0.00000000000654))*(LN(((BB5-BB10)/(BB8-0.222))+1)))/(1000000000)</f>
        <v>1.5312623343908849</v>
      </c>
      <c r="BC12" s="10">
        <f t="shared" si="3"/>
        <v>2.0405213309958543</v>
      </c>
      <c r="BD12" s="10">
        <f t="shared" si="3"/>
        <v>2.0471295122848994</v>
      </c>
      <c r="BE12" s="10">
        <f t="shared" si="3"/>
        <v>1.5363887190016197</v>
      </c>
      <c r="BF12" s="10">
        <f t="shared" si="3"/>
        <v>1.4514703396887823</v>
      </c>
      <c r="BG12" s="10">
        <f t="shared" si="3"/>
        <v>1.488378503427586</v>
      </c>
      <c r="BH12" s="10">
        <f t="shared" si="3"/>
        <v>2.6834660803541635</v>
      </c>
      <c r="BI12" s="10">
        <f t="shared" si="3"/>
        <v>1.244153900058351</v>
      </c>
      <c r="BJ12" s="10">
        <f t="shared" si="3"/>
        <v>0.90263817122776768</v>
      </c>
      <c r="BK12" s="10">
        <f t="shared" si="3"/>
        <v>2.5479140769359279</v>
      </c>
      <c r="BL12" s="10">
        <f>((1/(0.00000000000654))*(LN(((BL5-BL10)/(BL8-0.222))+1)))/(1000000000)</f>
        <v>3.4395910176099305</v>
      </c>
      <c r="BM12" s="10">
        <f t="shared" si="3"/>
        <v>1.7769044225894639</v>
      </c>
      <c r="BN12" s="10">
        <f t="shared" si="3"/>
        <v>1.6785028571045797</v>
      </c>
      <c r="BO12" s="10">
        <f t="shared" si="3"/>
        <v>0.80518538460996203</v>
      </c>
      <c r="BP12" s="10">
        <f t="shared" si="3"/>
        <v>0.85088279193796235</v>
      </c>
      <c r="BQ12" s="10">
        <f t="shared" si="3"/>
        <v>0.8192209217967692</v>
      </c>
      <c r="BR12" s="10">
        <f t="shared" si="3"/>
        <v>0.81091292115008073</v>
      </c>
    </row>
    <row r="13" spans="1:70" s="41" customFormat="1">
      <c r="A13" s="49" t="s">
        <v>41</v>
      </c>
      <c r="B13" s="49">
        <f t="shared" ref="B13:BR13" si="4">(((B5/B9)-1)*10000)</f>
        <v>-5.5564245255257383</v>
      </c>
      <c r="C13" s="49">
        <f t="shared" si="4"/>
        <v>-9.5892485734005994</v>
      </c>
      <c r="D13" s="49">
        <f t="shared" si="4"/>
        <v>-8.2722324782824597</v>
      </c>
      <c r="E13" s="49">
        <f t="shared" si="4"/>
        <v>-10.372683242326763</v>
      </c>
      <c r="F13" s="49">
        <f t="shared" si="4"/>
        <v>-12.541209940627462</v>
      </c>
      <c r="G13" s="49">
        <f t="shared" si="4"/>
        <v>-3.9015042126677724</v>
      </c>
      <c r="H13" s="49">
        <f t="shared" si="4"/>
        <v>-8.978841493152423</v>
      </c>
      <c r="I13" s="49">
        <f t="shared" si="4"/>
        <v>-7.6718499419015096</v>
      </c>
      <c r="J13" s="49">
        <f t="shared" si="4"/>
        <v>-4.924983143735906</v>
      </c>
      <c r="K13" s="49">
        <f t="shared" si="4"/>
        <v>-3.5384545955108315</v>
      </c>
      <c r="L13" s="49">
        <f t="shared" si="4"/>
        <v>-16.124937283574781</v>
      </c>
      <c r="M13" s="49">
        <f t="shared" si="4"/>
        <v>-16.105620445896474</v>
      </c>
      <c r="N13" s="49">
        <f t="shared" si="4"/>
        <v>-17.945514755588476</v>
      </c>
      <c r="O13" s="49">
        <f t="shared" si="4"/>
        <v>-17.834321504688333</v>
      </c>
      <c r="P13" s="49">
        <f t="shared" si="4"/>
        <v>-9.2576460296367458</v>
      </c>
      <c r="Q13" s="49">
        <f>(((Q5/Q9)-1)*10000)</f>
        <v>-4.4804321563918226</v>
      </c>
      <c r="R13" s="49">
        <f t="shared" si="4"/>
        <v>-3.0977688246458523</v>
      </c>
      <c r="S13" s="49">
        <f t="shared" si="4"/>
        <v>-9.7444547740888066</v>
      </c>
      <c r="T13" s="49">
        <f>(((T5/T9)-1)*10000)</f>
        <v>-7.092961941979059</v>
      </c>
      <c r="U13" s="49">
        <f t="shared" si="4"/>
        <v>-8.1069681482404121</v>
      </c>
      <c r="V13" s="49">
        <f t="shared" si="4"/>
        <v>-5.609296034346789</v>
      </c>
      <c r="W13" s="49">
        <f t="shared" si="4"/>
        <v>-7.9650249976881415</v>
      </c>
      <c r="X13" s="49">
        <f t="shared" si="4"/>
        <v>-9.4852076205698133</v>
      </c>
      <c r="Y13" s="49">
        <f t="shared" si="4"/>
        <v>-7.9471950133791491</v>
      </c>
      <c r="Z13" s="49">
        <f t="shared" si="4"/>
        <v>-7.8721838818218703</v>
      </c>
      <c r="AA13" s="49">
        <f t="shared" si="4"/>
        <v>-7.40933857175885</v>
      </c>
      <c r="AB13" s="49">
        <f t="shared" si="4"/>
        <v>-7.1466842055822877</v>
      </c>
      <c r="AC13" s="49">
        <f t="shared" si="4"/>
        <v>-9.6312286190902707</v>
      </c>
      <c r="AD13" s="49">
        <f t="shared" si="4"/>
        <v>-8.4726418052805119</v>
      </c>
      <c r="AE13" s="49">
        <f t="shared" si="4"/>
        <v>-8.2544873253431739</v>
      </c>
      <c r="AF13" s="49">
        <f t="shared" si="4"/>
        <v>-9.960538905422478</v>
      </c>
      <c r="AG13" s="49">
        <f t="shared" si="4"/>
        <v>-9.8163899257197595</v>
      </c>
      <c r="AH13" s="49">
        <f t="shared" si="4"/>
        <v>-9.5498228469104163</v>
      </c>
      <c r="AI13" s="49">
        <f t="shared" si="4"/>
        <v>-10.906488470106002</v>
      </c>
      <c r="AJ13" s="49">
        <f t="shared" si="4"/>
        <v>-10.278400990033632</v>
      </c>
      <c r="AK13" s="49">
        <f t="shared" si="4"/>
        <v>-15.879241772931429</v>
      </c>
      <c r="AL13" s="49">
        <f t="shared" si="4"/>
        <v>-13.881713255463612</v>
      </c>
      <c r="AM13" s="49">
        <f t="shared" si="4"/>
        <v>-13.783770038334753</v>
      </c>
      <c r="AN13" s="49">
        <f t="shared" si="4"/>
        <v>-17.779763130545412</v>
      </c>
      <c r="AO13" s="49">
        <f t="shared" si="4"/>
        <v>-13.619660312140791</v>
      </c>
      <c r="AP13" s="49">
        <f t="shared" si="4"/>
        <v>-10.31914439447057</v>
      </c>
      <c r="AQ13" s="49">
        <f>(((AQ5/AQ9)-1)*10000)</f>
        <v>-11.094329775204193</v>
      </c>
      <c r="AR13" s="49">
        <f t="shared" si="4"/>
        <v>-10.94587510361178</v>
      </c>
      <c r="AS13" s="49">
        <f t="shared" si="4"/>
        <v>-16.193758461827692</v>
      </c>
      <c r="AT13" s="49">
        <f t="shared" si="4"/>
        <v>-14.842120264615399</v>
      </c>
      <c r="AU13" s="49">
        <f t="shared" si="4"/>
        <v>-19.054769826644112</v>
      </c>
      <c r="AV13" s="49">
        <f t="shared" si="4"/>
        <v>-18.557148684996694</v>
      </c>
      <c r="AW13" s="49">
        <f t="shared" si="4"/>
        <v>-13.698177363860031</v>
      </c>
      <c r="AX13" s="49">
        <f t="shared" si="4"/>
        <v>-16.540752900398026</v>
      </c>
      <c r="AY13" s="49">
        <f t="shared" si="4"/>
        <v>-14.128352016533618</v>
      </c>
      <c r="AZ13" s="49">
        <f t="shared" si="4"/>
        <v>-16.385825758782335</v>
      </c>
      <c r="BA13" s="49">
        <f t="shared" si="4"/>
        <v>-10.807664630861913</v>
      </c>
      <c r="BB13" s="49">
        <f>(((BB5/BB9)-1)*10000)</f>
        <v>-9.4836720743074476</v>
      </c>
      <c r="BC13" s="49">
        <f t="shared" si="4"/>
        <v>-9.5143179878842687</v>
      </c>
      <c r="BD13" s="49">
        <f t="shared" si="4"/>
        <v>-9.2558685763632909</v>
      </c>
      <c r="BE13" s="49">
        <f t="shared" si="4"/>
        <v>-11.823422224765956</v>
      </c>
      <c r="BF13" s="49">
        <f t="shared" si="4"/>
        <v>-12.075954093427876</v>
      </c>
      <c r="BG13" s="49">
        <f t="shared" si="4"/>
        <v>-11.283913963233694</v>
      </c>
      <c r="BH13" s="49">
        <f t="shared" si="4"/>
        <v>-4.7143687403539136</v>
      </c>
      <c r="BI13" s="49">
        <f t="shared" si="4"/>
        <v>0.68795265941057337</v>
      </c>
      <c r="BJ13" s="49">
        <f t="shared" si="4"/>
        <v>3.4640763671278663</v>
      </c>
      <c r="BK13" s="49">
        <f t="shared" si="4"/>
        <v>-15.715397028159828</v>
      </c>
      <c r="BL13" s="49">
        <f>(((BL5/BL9)-1)*10000)</f>
        <v>-34.471570856576818</v>
      </c>
      <c r="BM13" s="49">
        <f t="shared" si="4"/>
        <v>-12.295978648864114</v>
      </c>
      <c r="BN13" s="49">
        <f t="shared" si="4"/>
        <v>5.6316253991806065</v>
      </c>
      <c r="BO13" s="49">
        <f t="shared" si="4"/>
        <v>-1.4841153197076018</v>
      </c>
      <c r="BP13" s="49">
        <f t="shared" si="4"/>
        <v>-2.3844602512002044</v>
      </c>
      <c r="BQ13" s="49">
        <f t="shared" si="4"/>
        <v>-2.3339532010668851</v>
      </c>
      <c r="BR13" s="49">
        <f t="shared" si="4"/>
        <v>-1.1853643862991259</v>
      </c>
    </row>
    <row r="14" spans="1:70" ht="15.6">
      <c r="A14" s="11" t="s">
        <v>42</v>
      </c>
      <c r="B14" s="11">
        <v>0.35</v>
      </c>
      <c r="C14" s="11">
        <v>0.35099999999999998</v>
      </c>
      <c r="D14" s="11">
        <v>0.36</v>
      </c>
      <c r="E14" s="11">
        <v>0.36099999999999999</v>
      </c>
      <c r="F14" s="11">
        <v>0.36199999999999999</v>
      </c>
      <c r="G14" s="11">
        <v>0.37</v>
      </c>
      <c r="H14" s="11">
        <v>0.373</v>
      </c>
      <c r="I14" s="11">
        <v>0.374</v>
      </c>
      <c r="J14" s="11">
        <v>0.374</v>
      </c>
      <c r="K14" s="11">
        <v>0.374</v>
      </c>
      <c r="L14" s="11">
        <v>0.375</v>
      </c>
      <c r="M14" s="11">
        <v>0.375</v>
      </c>
      <c r="N14" s="11">
        <v>0.375</v>
      </c>
      <c r="O14" s="11">
        <v>0.375</v>
      </c>
      <c r="P14" s="11">
        <v>0.375</v>
      </c>
      <c r="Q14" s="11">
        <v>0.377</v>
      </c>
      <c r="R14" s="11">
        <v>0.378</v>
      </c>
      <c r="S14" s="11">
        <v>0.38</v>
      </c>
      <c r="T14" s="11">
        <v>0.38100000000000001</v>
      </c>
      <c r="U14" s="11">
        <v>0.38400000000000001</v>
      </c>
      <c r="V14" s="11">
        <v>0.38500000000000001</v>
      </c>
      <c r="W14" s="11">
        <v>0.38600000000000001</v>
      </c>
      <c r="X14" s="11">
        <v>0.38700000000000001</v>
      </c>
      <c r="Y14" s="11">
        <v>0.38800000000000001</v>
      </c>
      <c r="Z14" s="11">
        <v>0.38800000000000001</v>
      </c>
      <c r="AA14" s="11">
        <v>0.38900000000000001</v>
      </c>
      <c r="AB14" s="11">
        <v>0.39</v>
      </c>
      <c r="AC14" s="11">
        <v>0.39600000000000002</v>
      </c>
      <c r="AD14" s="11">
        <v>0.4</v>
      </c>
      <c r="AE14" s="11">
        <v>0.4</v>
      </c>
      <c r="AF14" s="11">
        <v>0.4</v>
      </c>
      <c r="AG14" s="11">
        <v>0.49399999999999999</v>
      </c>
      <c r="AH14" s="11">
        <v>0.498</v>
      </c>
      <c r="AI14" s="11">
        <v>0.499</v>
      </c>
      <c r="AJ14" s="11">
        <v>0.5</v>
      </c>
      <c r="AK14" s="11">
        <v>0.5</v>
      </c>
      <c r="AL14" s="11">
        <v>0.5</v>
      </c>
      <c r="AM14" s="11">
        <v>0.5</v>
      </c>
      <c r="AN14" s="11">
        <v>0.5</v>
      </c>
      <c r="AO14" s="11">
        <v>0.5</v>
      </c>
      <c r="AP14" s="11">
        <v>0.5</v>
      </c>
      <c r="AQ14" s="11">
        <v>0.5</v>
      </c>
      <c r="AR14" s="11">
        <v>0.5</v>
      </c>
      <c r="AS14" s="11">
        <v>0.5</v>
      </c>
      <c r="AT14" s="11">
        <v>0.5</v>
      </c>
      <c r="AU14" s="11">
        <v>0.5</v>
      </c>
      <c r="AV14" s="11">
        <v>0.5</v>
      </c>
      <c r="AW14" s="11">
        <v>0.5</v>
      </c>
      <c r="AX14" s="11">
        <v>0.5</v>
      </c>
      <c r="AY14" s="11">
        <v>0.5</v>
      </c>
      <c r="AZ14" s="11">
        <v>0.5</v>
      </c>
      <c r="BA14" s="11">
        <v>0.5</v>
      </c>
      <c r="BB14" s="11">
        <v>0.5</v>
      </c>
      <c r="BC14" s="11">
        <v>0.502</v>
      </c>
      <c r="BD14" s="11">
        <v>0.502</v>
      </c>
      <c r="BE14" s="11">
        <v>0.503</v>
      </c>
      <c r="BF14" s="11">
        <v>0.503</v>
      </c>
      <c r="BG14" s="11">
        <v>0.505</v>
      </c>
      <c r="BH14" s="11">
        <v>0.51400000000000001</v>
      </c>
      <c r="BI14" s="11">
        <v>0.51400000000000001</v>
      </c>
      <c r="BJ14" s="11">
        <v>0.51400000000000001</v>
      </c>
      <c r="BK14" s="11">
        <v>0.57999999999999996</v>
      </c>
      <c r="BL14" s="11">
        <v>0.57999999999999996</v>
      </c>
      <c r="BM14" s="11">
        <v>0.58199999999999996</v>
      </c>
      <c r="BN14" s="11">
        <v>0.6</v>
      </c>
      <c r="BO14" s="11">
        <v>0.8</v>
      </c>
      <c r="BP14" s="11">
        <v>0.8</v>
      </c>
      <c r="BQ14" s="11">
        <v>0.8</v>
      </c>
      <c r="BR14" s="11">
        <v>0.8</v>
      </c>
    </row>
    <row r="15" spans="1:70" s="41" customFormat="1">
      <c r="A15" s="48" t="s">
        <v>43</v>
      </c>
      <c r="B15" s="48">
        <f t="shared" ref="B15:BL15" si="5">B5-(B8*((EXP(0.00000000000654*(B14*(1000000000)))-1)))</f>
        <v>0.51212391117354505</v>
      </c>
      <c r="C15" s="48">
        <f t="shared" si="5"/>
        <v>0.51193126660518118</v>
      </c>
      <c r="D15" s="48">
        <f t="shared" si="5"/>
        <v>0.51192805108313955</v>
      </c>
      <c r="E15" s="48">
        <f t="shared" si="5"/>
        <v>0.51177409246510519</v>
      </c>
      <c r="F15" s="48">
        <f t="shared" si="5"/>
        <v>0.51167486185520028</v>
      </c>
      <c r="G15" s="48">
        <f>G5-(G8*((EXP(0.00000000000654*(G14*(1000000000)))-1)))</f>
        <v>0.51188387181064376</v>
      </c>
      <c r="H15" s="48">
        <f t="shared" si="5"/>
        <v>0.51190183199623562</v>
      </c>
      <c r="I15" s="48">
        <f t="shared" si="5"/>
        <v>0.51200767560191873</v>
      </c>
      <c r="J15" s="48">
        <f t="shared" si="5"/>
        <v>0.51200697063151768</v>
      </c>
      <c r="K15" s="48">
        <f t="shared" si="5"/>
        <v>0.51198166806430889</v>
      </c>
      <c r="L15" s="48">
        <f t="shared" si="5"/>
        <v>0.51153543591404482</v>
      </c>
      <c r="M15" s="48">
        <f t="shared" si="5"/>
        <v>0.51153769937741567</v>
      </c>
      <c r="N15" s="48">
        <f t="shared" si="5"/>
        <v>0.51143963813667404</v>
      </c>
      <c r="O15" s="48">
        <f t="shared" si="5"/>
        <v>0.51144410549266961</v>
      </c>
      <c r="P15" s="48">
        <f t="shared" si="5"/>
        <v>0.51186742880795633</v>
      </c>
      <c r="Q15" s="48">
        <f t="shared" si="5"/>
        <v>0.51199048401349079</v>
      </c>
      <c r="R15" s="48">
        <f t="shared" si="5"/>
        <v>0.51200359173656507</v>
      </c>
      <c r="S15" s="48">
        <f t="shared" si="5"/>
        <v>0.51182806659902447</v>
      </c>
      <c r="T15" s="48">
        <f t="shared" si="5"/>
        <v>0.51189524834396483</v>
      </c>
      <c r="U15" s="48">
        <f t="shared" si="5"/>
        <v>0.51186997257691202</v>
      </c>
      <c r="V15" s="48">
        <f t="shared" si="5"/>
        <v>0.51206203973056885</v>
      </c>
      <c r="W15" s="48">
        <f t="shared" si="5"/>
        <v>0.51189488596773247</v>
      </c>
      <c r="X15" s="48">
        <f t="shared" si="5"/>
        <v>0.51183411402229939</v>
      </c>
      <c r="Y15" s="48">
        <f t="shared" si="5"/>
        <v>0.51194399495733545</v>
      </c>
      <c r="Z15" s="48">
        <f t="shared" si="5"/>
        <v>0.51194838849885527</v>
      </c>
      <c r="AA15" s="48">
        <f t="shared" si="5"/>
        <v>0.51196950937062746</v>
      </c>
      <c r="AB15" s="48">
        <f t="shared" si="5"/>
        <v>0.51199854811813672</v>
      </c>
      <c r="AC15" s="48">
        <f t="shared" si="5"/>
        <v>0.51182905574754967</v>
      </c>
      <c r="AD15" s="48">
        <f t="shared" si="5"/>
        <v>0.51183970720695127</v>
      </c>
      <c r="AE15" s="48">
        <f t="shared" si="5"/>
        <v>0.51185503892503514</v>
      </c>
      <c r="AF15" s="48">
        <f t="shared" si="5"/>
        <v>0.51180336034309715</v>
      </c>
      <c r="AG15" s="48">
        <f t="shared" si="5"/>
        <v>0.51178591249804273</v>
      </c>
      <c r="AH15" s="48">
        <f>AH5-(AH8*((EXP(0.00000000000654*(AH14*(1000000000)))-1)))</f>
        <v>0.51157989578107177</v>
      </c>
      <c r="AI15" s="48">
        <f t="shared" si="5"/>
        <v>0.51167110359410251</v>
      </c>
      <c r="AJ15" s="48">
        <f t="shared" si="5"/>
        <v>0.51171837434708056</v>
      </c>
      <c r="AK15" s="48">
        <f t="shared" si="5"/>
        <v>0.51144356356625031</v>
      </c>
      <c r="AL15" s="48">
        <f t="shared" si="5"/>
        <v>0.5115291263939048</v>
      </c>
      <c r="AM15" s="48">
        <f t="shared" si="5"/>
        <v>0.51153508617743582</v>
      </c>
      <c r="AN15" s="48">
        <f t="shared" si="5"/>
        <v>0.51136860286485331</v>
      </c>
      <c r="AO15" s="48">
        <f t="shared" si="5"/>
        <v>0.51157515750288129</v>
      </c>
      <c r="AP15" s="48">
        <f t="shared" si="5"/>
        <v>0.51173178795136065</v>
      </c>
      <c r="AQ15" s="48">
        <f>AQ5-(AQ8*((EXP(0.00000000000654*(AQ14*(1000000000)))-1)))</f>
        <v>0.51169701044348037</v>
      </c>
      <c r="AR15" s="48">
        <f t="shared" si="5"/>
        <v>0.51170648388483075</v>
      </c>
      <c r="AS15" s="48">
        <f t="shared" si="5"/>
        <v>0.51143832359140806</v>
      </c>
      <c r="AT15" s="48">
        <f t="shared" si="5"/>
        <v>0.51144368323552769</v>
      </c>
      <c r="AU15" s="48">
        <f t="shared" si="5"/>
        <v>0.51126922288716559</v>
      </c>
      <c r="AV15" s="48">
        <f t="shared" si="5"/>
        <v>0.51129736625779276</v>
      </c>
      <c r="AW15" s="48">
        <f>AW5-(AW8*((EXP(0.00000000000654*(AW14*(1000000000)))-1)))</f>
        <v>0.51152206121218602</v>
      </c>
      <c r="AX15" s="48">
        <f t="shared" si="5"/>
        <v>0.51142223498881001</v>
      </c>
      <c r="AY15" s="48">
        <f t="shared" si="5"/>
        <v>0.51154951013917027</v>
      </c>
      <c r="AZ15" s="48">
        <f t="shared" si="5"/>
        <v>0.51143719055692927</v>
      </c>
      <c r="BA15" s="48">
        <f t="shared" si="5"/>
        <v>0.51166252230571296</v>
      </c>
      <c r="BB15" s="48">
        <f t="shared" si="5"/>
        <v>0.51173781899448412</v>
      </c>
      <c r="BC15" s="48">
        <f t="shared" si="5"/>
        <v>0.51165612200300181</v>
      </c>
      <c r="BD15" s="48">
        <f t="shared" si="5"/>
        <v>0.51166537194140427</v>
      </c>
      <c r="BE15" s="48">
        <f t="shared" si="5"/>
        <v>0.51165346618036922</v>
      </c>
      <c r="BF15" s="48">
        <f t="shared" si="5"/>
        <v>0.51166575362538469</v>
      </c>
      <c r="BG15" s="48">
        <f t="shared" si="5"/>
        <v>0.51168175451053266</v>
      </c>
      <c r="BH15" s="48">
        <f t="shared" si="5"/>
        <v>0.51178529419581231</v>
      </c>
      <c r="BI15" s="48">
        <f t="shared" si="5"/>
        <v>0.51210739134989336</v>
      </c>
      <c r="BJ15" s="48">
        <f t="shared" si="5"/>
        <v>0.51223777557019667</v>
      </c>
      <c r="BK15" s="48">
        <f t="shared" si="5"/>
        <v>0.51127855180576065</v>
      </c>
      <c r="BL15" s="48">
        <f t="shared" si="5"/>
        <v>0.51040188804033515</v>
      </c>
      <c r="BM15" s="48">
        <f t="shared" ref="BM15:BR15" si="6">BM5-(BM8*((EXP(0.00000000000654*(BM14*(1000000000)))-1)))</f>
        <v>0.51152200774249079</v>
      </c>
      <c r="BN15" s="48">
        <f t="shared" si="6"/>
        <v>0.51212057617934048</v>
      </c>
      <c r="BO15" s="48">
        <f t="shared" si="6"/>
        <v>0.51194588749268111</v>
      </c>
      <c r="BP15" s="48">
        <f t="shared" si="6"/>
        <v>0.51191358399385967</v>
      </c>
      <c r="BQ15" s="48">
        <f t="shared" si="6"/>
        <v>0.5119354402695363</v>
      </c>
      <c r="BR15" s="48">
        <f t="shared" si="6"/>
        <v>0.51194220971403837</v>
      </c>
    </row>
    <row r="16" spans="1:70">
      <c r="A16" s="4" t="s">
        <v>44</v>
      </c>
      <c r="B16" s="4">
        <f t="shared" ref="B16:BR16" si="7">B9-(0.1967*((EXP(0.00000000000654*(B14*(1000000000)))-1)))</f>
        <v>0.51218723799970545</v>
      </c>
      <c r="C16" s="4">
        <f t="shared" si="7"/>
        <v>0.51218594862950573</v>
      </c>
      <c r="D16" s="4">
        <f t="shared" si="7"/>
        <v>0.51217434391823879</v>
      </c>
      <c r="E16" s="4">
        <f t="shared" si="7"/>
        <v>0.51217305446371142</v>
      </c>
      <c r="F16" s="4">
        <f t="shared" si="7"/>
        <v>0.51217176500075112</v>
      </c>
      <c r="G16" s="4">
        <f>G9-(0.1967*((EXP(0.00000000000654*(G14*(1000000000)))-1)))</f>
        <v>0.5121614489934716</v>
      </c>
      <c r="H16" s="4">
        <f t="shared" si="7"/>
        <v>0.51215758035158954</v>
      </c>
      <c r="I16" s="4">
        <f t="shared" si="7"/>
        <v>0.51215629078742819</v>
      </c>
      <c r="J16" s="4">
        <f t="shared" si="7"/>
        <v>0.51215629078742819</v>
      </c>
      <c r="K16" s="4">
        <f t="shared" si="7"/>
        <v>0.51215629078742819</v>
      </c>
      <c r="L16" s="4">
        <f t="shared" si="7"/>
        <v>0.51215500121483304</v>
      </c>
      <c r="M16" s="4">
        <f t="shared" si="7"/>
        <v>0.51215500121483304</v>
      </c>
      <c r="N16" s="4">
        <f t="shared" si="7"/>
        <v>0.51215500121483304</v>
      </c>
      <c r="O16" s="4">
        <f t="shared" si="7"/>
        <v>0.51215500121483304</v>
      </c>
      <c r="P16" s="4">
        <f t="shared" si="7"/>
        <v>0.51215500121483304</v>
      </c>
      <c r="Q16" s="4">
        <f t="shared" si="7"/>
        <v>0.51215242204434119</v>
      </c>
      <c r="R16" s="4">
        <f t="shared" si="7"/>
        <v>0.51215113244644439</v>
      </c>
      <c r="S16" s="4">
        <f t="shared" si="7"/>
        <v>0.51214855322534869</v>
      </c>
      <c r="T16" s="4">
        <f t="shared" si="7"/>
        <v>0.51214726360214979</v>
      </c>
      <c r="U16" s="4">
        <f t="shared" si="7"/>
        <v>0.51214339468194769</v>
      </c>
      <c r="V16" s="4">
        <f t="shared" si="7"/>
        <v>0.51214210502501167</v>
      </c>
      <c r="W16" s="4">
        <f t="shared" si="7"/>
        <v>0.5121408153596414</v>
      </c>
      <c r="X16" s="4">
        <f t="shared" si="7"/>
        <v>0.51213952568583654</v>
      </c>
      <c r="Y16" s="4">
        <f t="shared" si="7"/>
        <v>0.51213823600359731</v>
      </c>
      <c r="Z16" s="4">
        <f t="shared" si="7"/>
        <v>0.51213823600359731</v>
      </c>
      <c r="AA16" s="4">
        <f t="shared" si="7"/>
        <v>0.5121369463129235</v>
      </c>
      <c r="AB16" s="4">
        <f t="shared" si="7"/>
        <v>0.51213565661381499</v>
      </c>
      <c r="AC16" s="4">
        <f t="shared" si="7"/>
        <v>0.51212791824203474</v>
      </c>
      <c r="AD16" s="4">
        <f t="shared" si="7"/>
        <v>0.51212275915881544</v>
      </c>
      <c r="AE16" s="4">
        <f t="shared" si="7"/>
        <v>0.51212275915881544</v>
      </c>
      <c r="AF16" s="4">
        <f t="shared" si="7"/>
        <v>0.51212275915881544</v>
      </c>
      <c r="AG16" s="4">
        <f t="shared" si="7"/>
        <v>0.51200148184295402</v>
      </c>
      <c r="AH16" s="4">
        <f>AH9-(0.1967*((EXP(0.00000000000654*(AH14*(1000000000)))-1)))</f>
        <v>0.51199631945211532</v>
      </c>
      <c r="AI16" s="4">
        <f t="shared" si="7"/>
        <v>0.51199502883330417</v>
      </c>
      <c r="AJ16" s="4">
        <f t="shared" si="7"/>
        <v>0.51199373820605243</v>
      </c>
      <c r="AK16" s="4">
        <f t="shared" si="7"/>
        <v>0.51199373820605243</v>
      </c>
      <c r="AL16" s="4">
        <f t="shared" si="7"/>
        <v>0.51199373820605243</v>
      </c>
      <c r="AM16" s="4">
        <f t="shared" si="7"/>
        <v>0.51199373820605243</v>
      </c>
      <c r="AN16" s="4">
        <f t="shared" si="7"/>
        <v>0.51199373820605243</v>
      </c>
      <c r="AO16" s="4">
        <f t="shared" si="7"/>
        <v>0.51199373820605243</v>
      </c>
      <c r="AP16" s="4">
        <f t="shared" si="7"/>
        <v>0.51199373820605243</v>
      </c>
      <c r="AQ16" s="4">
        <f>AQ9-(0.1967*((EXP(0.00000000000654*(AQ14*(1000000000)))-1)))</f>
        <v>0.51199373820605243</v>
      </c>
      <c r="AR16" s="4">
        <f t="shared" si="7"/>
        <v>0.51199373820605243</v>
      </c>
      <c r="AS16" s="4">
        <f t="shared" si="7"/>
        <v>0.51199373820605243</v>
      </c>
      <c r="AT16" s="4">
        <f t="shared" si="7"/>
        <v>0.51199373820605243</v>
      </c>
      <c r="AU16" s="4">
        <f t="shared" si="7"/>
        <v>0.51199373820605243</v>
      </c>
      <c r="AV16" s="4">
        <f t="shared" si="7"/>
        <v>0.51199373820605243</v>
      </c>
      <c r="AW16" s="4">
        <f>AW9-(0.1967*((EXP(0.00000000000654*(AW14*(1000000000)))-1)))</f>
        <v>0.51199373820605243</v>
      </c>
      <c r="AX16" s="4">
        <f t="shared" si="7"/>
        <v>0.51199373820605243</v>
      </c>
      <c r="AY16" s="4">
        <f t="shared" si="7"/>
        <v>0.51199373820605243</v>
      </c>
      <c r="AZ16" s="4">
        <f t="shared" si="7"/>
        <v>0.51199373820605243</v>
      </c>
      <c r="BA16" s="4">
        <f t="shared" si="7"/>
        <v>0.51199373820605243</v>
      </c>
      <c r="BB16" s="4">
        <f t="shared" si="7"/>
        <v>0.51199373820605243</v>
      </c>
      <c r="BC16" s="4">
        <f t="shared" si="7"/>
        <v>0.51199115692622665</v>
      </c>
      <c r="BD16" s="4">
        <f t="shared" si="7"/>
        <v>0.51199115692622665</v>
      </c>
      <c r="BE16" s="4">
        <f t="shared" si="7"/>
        <v>0.51198986627365251</v>
      </c>
      <c r="BF16" s="4">
        <f t="shared" si="7"/>
        <v>0.51198986627365251</v>
      </c>
      <c r="BG16" s="4">
        <f t="shared" si="7"/>
        <v>0.51198728494318146</v>
      </c>
      <c r="BH16" s="4">
        <f t="shared" si="7"/>
        <v>0.51197566853822574</v>
      </c>
      <c r="BI16" s="4">
        <f t="shared" si="7"/>
        <v>0.51197566853822574</v>
      </c>
      <c r="BJ16" s="4">
        <f t="shared" si="7"/>
        <v>0.51197566853822574</v>
      </c>
      <c r="BK16" s="4">
        <f t="shared" si="7"/>
        <v>0.51189046067323518</v>
      </c>
      <c r="BL16" s="4">
        <f t="shared" si="7"/>
        <v>0.51189046067323518</v>
      </c>
      <c r="BM16" s="4">
        <f>BM9-(0.1967*((EXP(0.00000000000654*(BM14*(1000000000)))-1)))</f>
        <v>0.51188787804253044</v>
      </c>
      <c r="BN16" s="4">
        <f t="shared" si="7"/>
        <v>0.51186463284598815</v>
      </c>
      <c r="BO16" s="4">
        <f t="shared" si="7"/>
        <v>0.51160616868303788</v>
      </c>
      <c r="BP16" s="4">
        <f t="shared" si="7"/>
        <v>0.51160616868303788</v>
      </c>
      <c r="BQ16" s="4">
        <f t="shared" si="7"/>
        <v>0.51160616868303788</v>
      </c>
      <c r="BR16" s="4">
        <f t="shared" si="7"/>
        <v>0.51160616868303788</v>
      </c>
    </row>
    <row r="17" spans="1:70" s="41" customFormat="1" ht="15.6">
      <c r="A17" s="36" t="s">
        <v>45</v>
      </c>
      <c r="B17" s="36">
        <f t="shared" ref="B17:BL17" si="8">(((B15/B16)-1)*10000)</f>
        <v>-1.2363999229603184</v>
      </c>
      <c r="C17" s="36">
        <f t="shared" si="8"/>
        <v>-4.9724523877714422</v>
      </c>
      <c r="D17" s="36">
        <f t="shared" si="8"/>
        <v>-4.8087694751564047</v>
      </c>
      <c r="E17" s="36">
        <f t="shared" si="8"/>
        <v>-7.7895936759886375</v>
      </c>
      <c r="F17" s="36">
        <f t="shared" si="8"/>
        <v>-9.7018847876184644</v>
      </c>
      <c r="G17" s="36">
        <f>(((G15/G16)-1)*10000)</f>
        <v>-5.4197203513339787</v>
      </c>
      <c r="H17" s="36">
        <f t="shared" si="8"/>
        <v>-4.9935481805885029</v>
      </c>
      <c r="I17" s="36">
        <f t="shared" si="8"/>
        <v>-2.901754565602932</v>
      </c>
      <c r="J17" s="36">
        <f t="shared" si="8"/>
        <v>-2.9155193169827509</v>
      </c>
      <c r="K17" s="36">
        <f t="shared" si="8"/>
        <v>-3.4095592743932368</v>
      </c>
      <c r="L17" s="36">
        <f t="shared" si="8"/>
        <v>-12.097222507221339</v>
      </c>
      <c r="M17" s="36">
        <f t="shared" si="8"/>
        <v>-12.053027617676682</v>
      </c>
      <c r="N17" s="36">
        <f t="shared" si="8"/>
        <v>-13.967706582229678</v>
      </c>
      <c r="O17" s="36">
        <f t="shared" si="8"/>
        <v>-13.880479942149915</v>
      </c>
      <c r="P17" s="36">
        <f t="shared" si="8"/>
        <v>-5.6149487204970594</v>
      </c>
      <c r="Q17" s="36">
        <f t="shared" si="8"/>
        <v>-3.1619108663782924</v>
      </c>
      <c r="R17" s="36">
        <f t="shared" si="8"/>
        <v>-2.8808041324546174</v>
      </c>
      <c r="S17" s="36">
        <f t="shared" si="8"/>
        <v>-6.2576887956800054</v>
      </c>
      <c r="T17" s="36">
        <f t="shared" si="8"/>
        <v>-4.9207576823206978</v>
      </c>
      <c r="U17" s="36">
        <f t="shared" si="8"/>
        <v>-5.3387802688631414</v>
      </c>
      <c r="V17" s="36">
        <f t="shared" si="8"/>
        <v>-1.5633413784421624</v>
      </c>
      <c r="W17" s="36">
        <f t="shared" si="8"/>
        <v>-4.8019877450355963</v>
      </c>
      <c r="X17" s="36">
        <f t="shared" si="8"/>
        <v>-5.9634464480773364</v>
      </c>
      <c r="Y17" s="36">
        <f t="shared" si="8"/>
        <v>-3.7927464228726393</v>
      </c>
      <c r="Z17" s="36">
        <f t="shared" si="8"/>
        <v>-3.7069582272064583</v>
      </c>
      <c r="AA17" s="36">
        <f t="shared" si="8"/>
        <v>-3.2693783079207339</v>
      </c>
      <c r="AB17" s="36">
        <f t="shared" si="8"/>
        <v>-2.6771909728917631</v>
      </c>
      <c r="AC17" s="36">
        <f t="shared" si="8"/>
        <v>-5.8357001022513177</v>
      </c>
      <c r="AD17" s="36">
        <f t="shared" si="8"/>
        <v>-5.5270332513457365</v>
      </c>
      <c r="AE17" s="36">
        <f t="shared" si="8"/>
        <v>-5.2276574120635466</v>
      </c>
      <c r="AF17" s="36">
        <f t="shared" si="8"/>
        <v>-6.2367627684212223</v>
      </c>
      <c r="AG17" s="36">
        <f t="shared" si="8"/>
        <v>-4.2103265821680225</v>
      </c>
      <c r="AH17" s="36">
        <f>(((AH15/AH16)-1)*10000)</f>
        <v>-8.133333292106304</v>
      </c>
      <c r="AI17" s="36">
        <f t="shared" si="8"/>
        <v>-6.3267262563038162</v>
      </c>
      <c r="AJ17" s="36">
        <f t="shared" si="8"/>
        <v>-5.3782661470958004</v>
      </c>
      <c r="AK17" s="36">
        <f t="shared" si="8"/>
        <v>-10.745729854623187</v>
      </c>
      <c r="AL17" s="36">
        <f t="shared" si="8"/>
        <v>-9.0745604384845358</v>
      </c>
      <c r="AM17" s="36">
        <f t="shared" si="8"/>
        <v>-8.9581569927721372</v>
      </c>
      <c r="AN17" s="36">
        <f t="shared" si="8"/>
        <v>-12.209823959752342</v>
      </c>
      <c r="AO17" s="36">
        <f t="shared" si="8"/>
        <v>-8.1755043457709675</v>
      </c>
      <c r="AP17" s="36">
        <f t="shared" si="8"/>
        <v>-5.116278484373904</v>
      </c>
      <c r="AQ17" s="36">
        <f>(((AQ15/AQ16)-1)*10000)</f>
        <v>-5.7955349925131738</v>
      </c>
      <c r="AR17" s="36">
        <f t="shared" si="8"/>
        <v>-5.6105045782040008</v>
      </c>
      <c r="AS17" s="36">
        <f t="shared" si="8"/>
        <v>-10.848074364941951</v>
      </c>
      <c r="AT17" s="36">
        <f t="shared" si="8"/>
        <v>-10.743392535463858</v>
      </c>
      <c r="AU17" s="36">
        <f t="shared" si="8"/>
        <v>-14.150862888000493</v>
      </c>
      <c r="AV17" s="36">
        <f t="shared" si="8"/>
        <v>-13.601180957791836</v>
      </c>
      <c r="AW17" s="36">
        <f>(((AW15/AW16)-1)*10000)</f>
        <v>-9.2125539565990344</v>
      </c>
      <c r="AX17" s="36">
        <f t="shared" si="8"/>
        <v>-11.162308727541426</v>
      </c>
      <c r="AY17" s="36">
        <f t="shared" si="8"/>
        <v>-8.6764355446744545</v>
      </c>
      <c r="AZ17" s="36">
        <f t="shared" si="8"/>
        <v>-10.870204215255308</v>
      </c>
      <c r="BA17" s="36">
        <f t="shared" si="8"/>
        <v>-6.4691396715121918</v>
      </c>
      <c r="BB17" s="36">
        <f t="shared" si="8"/>
        <v>-4.998483232725448</v>
      </c>
      <c r="BC17" s="36">
        <f t="shared" si="8"/>
        <v>-6.5437638656928865</v>
      </c>
      <c r="BD17" s="36">
        <f t="shared" si="8"/>
        <v>-6.3630978858753018</v>
      </c>
      <c r="BE17" s="36">
        <f t="shared" si="8"/>
        <v>-6.5704443670278057</v>
      </c>
      <c r="BF17" s="36">
        <f t="shared" si="8"/>
        <v>-6.3304504565053765</v>
      </c>
      <c r="BG17" s="36">
        <f t="shared" si="8"/>
        <v>-5.9675394611158339</v>
      </c>
      <c r="BH17" s="36">
        <f t="shared" si="8"/>
        <v>-3.7184255837185987</v>
      </c>
      <c r="BI17" s="36">
        <f t="shared" si="8"/>
        <v>2.5728334325680891</v>
      </c>
      <c r="BJ17" s="36">
        <f t="shared" si="8"/>
        <v>5.119521260048554</v>
      </c>
      <c r="BK17" s="36">
        <f t="shared" si="8"/>
        <v>-11.953902533556882</v>
      </c>
      <c r="BL17" s="36">
        <f t="shared" si="8"/>
        <v>-29.079905707605214</v>
      </c>
      <c r="BM17" s="36">
        <f t="shared" ref="BM17:BR17" si="9">(((BM15/BM16)-1)*10000)</f>
        <v>-7.1474695091189311</v>
      </c>
      <c r="BN17" s="36">
        <f t="shared" si="9"/>
        <v>5.0002152313055603</v>
      </c>
      <c r="BO17" s="36">
        <f t="shared" si="9"/>
        <v>6.6402406858712126</v>
      </c>
      <c r="BP17" s="36">
        <f t="shared" si="9"/>
        <v>6.0088272902003581</v>
      </c>
      <c r="BQ17" s="36">
        <f t="shared" si="9"/>
        <v>6.4360362844340102</v>
      </c>
      <c r="BR17" s="36">
        <f t="shared" si="9"/>
        <v>6.5683537762173394</v>
      </c>
    </row>
    <row r="18" spans="1:70">
      <c r="A18" s="13"/>
      <c r="AQ18" s="13"/>
    </row>
    <row r="19" spans="1:70" s="46" customFormat="1" ht="15.6">
      <c r="A19" s="44" t="s">
        <v>46</v>
      </c>
      <c r="B19" s="46">
        <v>0.71639750000000002</v>
      </c>
      <c r="C19" s="46">
        <v>0.71826909999999999</v>
      </c>
      <c r="D19" s="46">
        <v>0.88722619999999996</v>
      </c>
      <c r="E19" s="46">
        <v>0.90422860000000005</v>
      </c>
      <c r="F19" s="46">
        <v>0.87735529999999995</v>
      </c>
      <c r="G19" s="46">
        <v>0.82933029999999996</v>
      </c>
      <c r="H19" s="46">
        <v>0.7375891</v>
      </c>
      <c r="I19" s="46">
        <v>0.74996220000000002</v>
      </c>
      <c r="J19" s="46">
        <v>0.82098130000000002</v>
      </c>
      <c r="K19" s="46">
        <v>1.1971753000000001</v>
      </c>
      <c r="L19" s="46">
        <v>0.85043369999999996</v>
      </c>
      <c r="M19" s="46">
        <v>0.81639070000000002</v>
      </c>
      <c r="N19" s="46">
        <v>0.81081990000000004</v>
      </c>
      <c r="O19" s="46">
        <v>0.81076990000000004</v>
      </c>
      <c r="P19" s="46">
        <v>0.72830189999999995</v>
      </c>
      <c r="Q19" s="46">
        <v>1.5185709000000001</v>
      </c>
      <c r="R19" s="46">
        <v>1.2155866</v>
      </c>
      <c r="S19" s="46">
        <v>0.86498090000000005</v>
      </c>
      <c r="T19" s="46">
        <v>0.8286713</v>
      </c>
      <c r="U19" s="46">
        <v>0.75178120000000004</v>
      </c>
      <c r="V19" s="46">
        <v>0.71800739999999996</v>
      </c>
      <c r="W19" s="46">
        <v>0.75224500000000005</v>
      </c>
      <c r="X19" s="46">
        <v>0.74021459999999994</v>
      </c>
      <c r="Y19" s="46">
        <v>0.72104369999999995</v>
      </c>
      <c r="Z19" s="46">
        <v>0.720966</v>
      </c>
      <c r="AA19" s="46">
        <v>0.7117909</v>
      </c>
      <c r="AB19" s="46">
        <v>0.71126180000000006</v>
      </c>
      <c r="AC19" s="46">
        <v>0.71775350000000004</v>
      </c>
      <c r="AD19" s="46">
        <v>0.71685969999999999</v>
      </c>
      <c r="AE19" s="46">
        <v>0.7156034</v>
      </c>
      <c r="AF19" s="46">
        <v>0.71920859999999998</v>
      </c>
      <c r="AG19" s="46">
        <v>0.73093019999999997</v>
      </c>
      <c r="AH19" s="46">
        <v>1.0793128999999999</v>
      </c>
      <c r="AI19" s="46">
        <v>0.73683980000000004</v>
      </c>
      <c r="AJ19" s="46">
        <v>0.71735260000000001</v>
      </c>
      <c r="AK19" s="46">
        <v>0.78314760000000005</v>
      </c>
      <c r="AL19" s="47">
        <v>0.79044800000000004</v>
      </c>
      <c r="AM19" s="47">
        <v>0.79044800000000004</v>
      </c>
      <c r="AN19" s="46">
        <v>0.74516629999999995</v>
      </c>
      <c r="AO19" s="46">
        <v>0.7322166</v>
      </c>
      <c r="AP19" s="46">
        <v>0.71295839999999999</v>
      </c>
      <c r="AQ19" s="44">
        <v>0.71882440000000003</v>
      </c>
      <c r="AR19" s="46">
        <v>0.71878129999999996</v>
      </c>
      <c r="AS19" s="46">
        <v>0.98162550000000004</v>
      </c>
      <c r="AT19" s="46">
        <v>0.79327780000000003</v>
      </c>
      <c r="AU19" s="47">
        <v>0.81041339999999995</v>
      </c>
      <c r="AV19" s="47">
        <v>0.81041339999999995</v>
      </c>
      <c r="AW19" s="46">
        <v>0.7516716</v>
      </c>
      <c r="AX19" s="46">
        <v>0.79944539999999997</v>
      </c>
      <c r="AY19" s="46">
        <v>0.73864110000000005</v>
      </c>
      <c r="AZ19" s="46">
        <v>0.85908289999999998</v>
      </c>
      <c r="BA19" s="46">
        <v>0.76231490000000002</v>
      </c>
      <c r="BB19" s="46">
        <v>0.74651120000000004</v>
      </c>
      <c r="BC19" s="46">
        <v>0.72680860000000003</v>
      </c>
      <c r="BD19" s="46">
        <v>0.72697239999999996</v>
      </c>
      <c r="BE19" s="46">
        <v>0.75711309999999998</v>
      </c>
      <c r="BF19" s="46">
        <v>0.73417339999999998</v>
      </c>
      <c r="BG19" s="46">
        <v>0.71837850000000003</v>
      </c>
      <c r="BH19" s="46">
        <v>0.71264380000000005</v>
      </c>
      <c r="BI19" s="46">
        <v>0.70841299999999996</v>
      </c>
      <c r="BJ19" s="46">
        <v>0.70658860000000001</v>
      </c>
      <c r="BK19" s="47">
        <v>0.75607349999999995</v>
      </c>
      <c r="BL19" s="46">
        <v>1.113216</v>
      </c>
      <c r="BM19" s="46">
        <v>0.72933429999999999</v>
      </c>
      <c r="BN19" s="46">
        <v>0.72942059999999997</v>
      </c>
      <c r="BO19" s="46">
        <v>0.71665109999999999</v>
      </c>
      <c r="BP19" s="46">
        <v>0.71744790000000003</v>
      </c>
      <c r="BQ19" s="46">
        <v>0.72227479999999999</v>
      </c>
      <c r="BR19" s="46">
        <v>0.7129316</v>
      </c>
    </row>
    <row r="20" spans="1:70" ht="15.6">
      <c r="A20" s="3" t="s">
        <v>34</v>
      </c>
      <c r="B20">
        <v>11.9</v>
      </c>
      <c r="C20">
        <v>10.199999999999999</v>
      </c>
      <c r="D20">
        <v>11.7</v>
      </c>
      <c r="E20">
        <v>14.8</v>
      </c>
      <c r="F20">
        <v>13.4</v>
      </c>
      <c r="G20">
        <v>14.1</v>
      </c>
      <c r="H20">
        <v>12.3</v>
      </c>
      <c r="I20">
        <v>14.1</v>
      </c>
      <c r="J20">
        <v>15.4</v>
      </c>
      <c r="K20">
        <v>13.4</v>
      </c>
      <c r="L20">
        <v>13.6</v>
      </c>
      <c r="M20">
        <v>13.8</v>
      </c>
      <c r="N20">
        <v>58.4</v>
      </c>
      <c r="O20">
        <v>66.900000000000006</v>
      </c>
      <c r="P20">
        <v>16.399999999999999</v>
      </c>
      <c r="Q20">
        <v>20</v>
      </c>
      <c r="R20">
        <v>16.2</v>
      </c>
      <c r="S20">
        <v>14.6</v>
      </c>
      <c r="T20">
        <v>12.6</v>
      </c>
      <c r="U20">
        <v>11.5</v>
      </c>
      <c r="V20">
        <v>12.5</v>
      </c>
      <c r="W20">
        <v>12.1</v>
      </c>
      <c r="X20">
        <v>12.7</v>
      </c>
      <c r="Y20">
        <v>14</v>
      </c>
      <c r="Z20">
        <v>14.2</v>
      </c>
      <c r="AA20">
        <v>13.3</v>
      </c>
      <c r="AB20">
        <v>14</v>
      </c>
      <c r="AC20">
        <v>12.7</v>
      </c>
      <c r="AD20">
        <v>12.3</v>
      </c>
      <c r="AE20">
        <v>12.4</v>
      </c>
      <c r="AF20">
        <v>11.9</v>
      </c>
      <c r="AG20">
        <v>12.6</v>
      </c>
      <c r="AH20">
        <v>14.9</v>
      </c>
      <c r="AI20">
        <v>12.4</v>
      </c>
      <c r="AJ20">
        <v>15.7</v>
      </c>
      <c r="AK20">
        <v>15.6</v>
      </c>
      <c r="AN20">
        <v>23.3</v>
      </c>
      <c r="AO20">
        <v>12.7</v>
      </c>
      <c r="AP20">
        <v>11.6</v>
      </c>
      <c r="AQ20" s="31">
        <v>12.9</v>
      </c>
      <c r="AR20">
        <v>12.6</v>
      </c>
      <c r="AS20">
        <v>15.1</v>
      </c>
      <c r="AT20">
        <v>20.2</v>
      </c>
      <c r="AW20">
        <v>14.2</v>
      </c>
      <c r="AX20">
        <v>13.6</v>
      </c>
      <c r="AY20">
        <v>13</v>
      </c>
      <c r="AZ20">
        <v>19.3</v>
      </c>
      <c r="BA20">
        <v>12.7</v>
      </c>
      <c r="BB20">
        <v>11.4</v>
      </c>
      <c r="BC20">
        <v>12.4</v>
      </c>
      <c r="BD20">
        <v>10.199999999999999</v>
      </c>
      <c r="BE20">
        <v>13.4</v>
      </c>
      <c r="BF20">
        <v>11</v>
      </c>
      <c r="BG20">
        <v>14.7</v>
      </c>
      <c r="BH20">
        <v>12.9</v>
      </c>
      <c r="BI20">
        <v>12.3</v>
      </c>
      <c r="BJ20">
        <v>18.7</v>
      </c>
      <c r="BL20">
        <v>13.3</v>
      </c>
      <c r="BM20">
        <v>13.3</v>
      </c>
      <c r="BN20">
        <v>15.8</v>
      </c>
      <c r="BO20">
        <v>11</v>
      </c>
      <c r="BP20">
        <v>13.2</v>
      </c>
      <c r="BQ20">
        <v>15.2</v>
      </c>
      <c r="BR20">
        <v>11.2</v>
      </c>
    </row>
    <row r="21" spans="1:70" ht="15.6">
      <c r="A21" s="11" t="s">
        <v>47</v>
      </c>
      <c r="B21" s="11">
        <v>458</v>
      </c>
      <c r="C21" s="11">
        <v>458</v>
      </c>
      <c r="D21" s="11">
        <v>31</v>
      </c>
      <c r="E21" s="11">
        <v>36</v>
      </c>
      <c r="F21" s="11">
        <v>54</v>
      </c>
      <c r="G21" s="11">
        <v>66.099999999999994</v>
      </c>
      <c r="H21" s="11">
        <v>149</v>
      </c>
      <c r="I21" s="11">
        <v>88</v>
      </c>
      <c r="J21" s="11">
        <v>59.6</v>
      </c>
      <c r="K21" s="11">
        <v>17.399999999999999</v>
      </c>
      <c r="L21" s="28">
        <v>5</v>
      </c>
      <c r="M21" s="11">
        <v>60</v>
      </c>
      <c r="N21" s="11">
        <v>15.5</v>
      </c>
      <c r="O21" s="11">
        <v>15.5</v>
      </c>
      <c r="P21" s="11">
        <v>35.200000000000003</v>
      </c>
      <c r="Q21" s="11">
        <v>16.8</v>
      </c>
      <c r="R21" s="11">
        <v>18</v>
      </c>
      <c r="S21" s="11">
        <v>20</v>
      </c>
      <c r="T21" s="11">
        <v>52.5</v>
      </c>
      <c r="U21" s="11">
        <v>94</v>
      </c>
      <c r="V21" s="11">
        <v>223.3</v>
      </c>
      <c r="W21" s="11">
        <v>95.3</v>
      </c>
      <c r="X21" s="11">
        <v>128</v>
      </c>
      <c r="Y21" s="11">
        <v>190</v>
      </c>
      <c r="Z21" s="11">
        <v>190</v>
      </c>
      <c r="AA21" s="11">
        <v>280</v>
      </c>
      <c r="AB21" s="11">
        <v>317</v>
      </c>
      <c r="AC21" s="11">
        <v>230</v>
      </c>
      <c r="AD21" s="11">
        <v>246</v>
      </c>
      <c r="AE21" s="11">
        <v>235</v>
      </c>
      <c r="AF21" s="11">
        <v>254.1</v>
      </c>
      <c r="AG21" s="11">
        <v>172</v>
      </c>
      <c r="AH21" s="11">
        <v>31.2</v>
      </c>
      <c r="AI21" s="11">
        <v>138.6</v>
      </c>
      <c r="AJ21" s="11">
        <v>4</v>
      </c>
      <c r="AK21" s="11">
        <v>2</v>
      </c>
      <c r="AL21" s="11">
        <v>2</v>
      </c>
      <c r="AM21" s="11">
        <v>2</v>
      </c>
      <c r="AN21" s="11">
        <v>4</v>
      </c>
      <c r="AO21" s="11">
        <v>42</v>
      </c>
      <c r="AP21" s="11">
        <v>513</v>
      </c>
      <c r="AQ21" s="11">
        <v>245</v>
      </c>
      <c r="AR21" s="11">
        <v>245</v>
      </c>
      <c r="AS21" s="11">
        <v>10</v>
      </c>
      <c r="AT21" s="11">
        <v>1</v>
      </c>
      <c r="AU21" s="11">
        <v>1</v>
      </c>
      <c r="AV21" s="11">
        <v>1</v>
      </c>
      <c r="AW21" s="28">
        <v>5</v>
      </c>
      <c r="AX21" s="11">
        <v>36</v>
      </c>
      <c r="AY21" s="11">
        <v>24.8</v>
      </c>
      <c r="AZ21" s="11">
        <v>11.8</v>
      </c>
      <c r="BA21" s="11">
        <v>140.19999999999999</v>
      </c>
      <c r="BB21" s="28">
        <v>108.7</v>
      </c>
      <c r="BC21" s="11">
        <v>96</v>
      </c>
      <c r="BD21" s="11">
        <v>96</v>
      </c>
      <c r="BE21" s="11">
        <v>63</v>
      </c>
      <c r="BF21" s="11">
        <v>149</v>
      </c>
      <c r="BG21" s="11">
        <v>188</v>
      </c>
      <c r="BH21" s="11">
        <v>158</v>
      </c>
      <c r="BI21" s="11">
        <v>284</v>
      </c>
      <c r="BJ21" s="11">
        <v>77</v>
      </c>
      <c r="BK21" s="11">
        <v>117.9</v>
      </c>
      <c r="BL21" s="11">
        <v>11.9</v>
      </c>
      <c r="BM21" s="11">
        <v>73.900000000000006</v>
      </c>
      <c r="BN21" s="28">
        <v>50</v>
      </c>
      <c r="BO21" s="11">
        <v>768</v>
      </c>
      <c r="BP21" s="11">
        <v>51</v>
      </c>
      <c r="BQ21" s="11">
        <v>474</v>
      </c>
      <c r="BR21" s="11">
        <v>454</v>
      </c>
    </row>
    <row r="22" spans="1:70" ht="15.6">
      <c r="A22" s="11" t="s">
        <v>48</v>
      </c>
      <c r="B22" s="11">
        <v>76</v>
      </c>
      <c r="C22" s="11">
        <v>218</v>
      </c>
      <c r="D22" s="11">
        <v>327</v>
      </c>
      <c r="E22" s="11">
        <v>369</v>
      </c>
      <c r="F22" s="11">
        <v>423</v>
      </c>
      <c r="G22" s="11">
        <v>446.7</v>
      </c>
      <c r="H22" s="11">
        <v>235</v>
      </c>
      <c r="I22" s="11">
        <v>236</v>
      </c>
      <c r="J22" s="11">
        <v>384.6</v>
      </c>
      <c r="K22" s="11">
        <v>489</v>
      </c>
      <c r="L22" s="28">
        <v>10</v>
      </c>
      <c r="M22" s="11">
        <v>121</v>
      </c>
      <c r="N22" s="11">
        <v>1.4</v>
      </c>
      <c r="O22" s="11">
        <v>1.4</v>
      </c>
      <c r="P22" s="11">
        <v>85</v>
      </c>
      <c r="Q22" s="11">
        <v>720.6</v>
      </c>
      <c r="R22" s="11">
        <v>480</v>
      </c>
      <c r="S22" s="11">
        <v>197</v>
      </c>
      <c r="T22" s="11">
        <v>387.1</v>
      </c>
      <c r="U22" s="11">
        <v>244</v>
      </c>
      <c r="V22" s="11">
        <v>189.1</v>
      </c>
      <c r="W22" s="11">
        <v>258.60000000000002</v>
      </c>
      <c r="X22" s="11">
        <v>266</v>
      </c>
      <c r="Y22" s="11">
        <v>154</v>
      </c>
      <c r="Z22" s="11">
        <v>154</v>
      </c>
      <c r="AA22" s="11">
        <v>76.7</v>
      </c>
      <c r="AB22" s="11">
        <v>96.4</v>
      </c>
      <c r="AC22" s="11">
        <v>157</v>
      </c>
      <c r="AD22" s="11">
        <v>162</v>
      </c>
      <c r="AE22" s="11">
        <v>136</v>
      </c>
      <c r="AF22" s="11">
        <v>180</v>
      </c>
      <c r="AG22" s="11">
        <v>188</v>
      </c>
      <c r="AH22" s="11">
        <v>337.2</v>
      </c>
      <c r="AI22" s="11">
        <v>142.69999999999999</v>
      </c>
      <c r="AJ22" s="11">
        <v>0.5</v>
      </c>
      <c r="AK22" s="11">
        <v>3</v>
      </c>
      <c r="AL22" s="11">
        <v>6</v>
      </c>
      <c r="AM22" s="11">
        <v>6</v>
      </c>
      <c r="AN22" s="11">
        <v>4</v>
      </c>
      <c r="AO22" s="11">
        <v>48</v>
      </c>
      <c r="AP22" s="11">
        <v>65</v>
      </c>
      <c r="AQ22" s="11">
        <v>103</v>
      </c>
      <c r="AR22" s="11">
        <v>103</v>
      </c>
      <c r="AS22" s="11">
        <v>91</v>
      </c>
      <c r="AT22" s="11">
        <v>4</v>
      </c>
      <c r="AU22" s="11">
        <v>4</v>
      </c>
      <c r="AV22" s="11">
        <v>4</v>
      </c>
      <c r="AW22" s="28">
        <v>10</v>
      </c>
      <c r="AX22" s="11">
        <v>25</v>
      </c>
      <c r="AY22" s="11">
        <v>11.3</v>
      </c>
      <c r="AZ22" s="11">
        <v>46.8</v>
      </c>
      <c r="BA22" s="11">
        <v>112.8</v>
      </c>
      <c r="BB22" s="28">
        <v>162.1</v>
      </c>
      <c r="BC22" s="11">
        <v>27</v>
      </c>
      <c r="BD22" s="11">
        <v>27</v>
      </c>
      <c r="BE22" s="11">
        <v>144</v>
      </c>
      <c r="BF22" s="11">
        <v>131</v>
      </c>
      <c r="BG22" s="11">
        <v>79</v>
      </c>
      <c r="BH22" s="11">
        <v>23</v>
      </c>
      <c r="BI22" s="11">
        <v>3</v>
      </c>
      <c r="BJ22" s="11">
        <v>6</v>
      </c>
      <c r="BK22" s="11">
        <v>77.400000000000006</v>
      </c>
      <c r="BL22" s="11">
        <v>4.8</v>
      </c>
      <c r="BM22" s="11">
        <v>75.5</v>
      </c>
      <c r="BN22" s="28">
        <v>20</v>
      </c>
      <c r="BO22" s="11">
        <v>71</v>
      </c>
      <c r="BP22" s="11">
        <v>5</v>
      </c>
      <c r="BQ22" s="11">
        <v>16</v>
      </c>
      <c r="BR22" s="11">
        <v>67</v>
      </c>
    </row>
    <row r="23" spans="1:70">
      <c r="A23" s="6" t="s">
        <v>49</v>
      </c>
      <c r="B23" s="6">
        <f t="shared" ref="B23:BR23" si="10">B22/B21</f>
        <v>0.16593886462882096</v>
      </c>
      <c r="C23" s="6">
        <f t="shared" si="10"/>
        <v>0.4759825327510917</v>
      </c>
      <c r="D23" s="6">
        <f t="shared" si="10"/>
        <v>10.548387096774194</v>
      </c>
      <c r="E23" s="6">
        <f t="shared" si="10"/>
        <v>10.25</v>
      </c>
      <c r="F23" s="6">
        <f t="shared" si="10"/>
        <v>7.833333333333333</v>
      </c>
      <c r="G23" s="6">
        <f t="shared" si="10"/>
        <v>6.7579425113464451</v>
      </c>
      <c r="H23" s="6">
        <f t="shared" si="10"/>
        <v>1.5771812080536913</v>
      </c>
      <c r="I23" s="6">
        <f t="shared" si="10"/>
        <v>2.6818181818181817</v>
      </c>
      <c r="J23" s="6">
        <f t="shared" si="10"/>
        <v>6.4530201342281881</v>
      </c>
      <c r="K23" s="6">
        <f t="shared" si="10"/>
        <v>28.103448275862071</v>
      </c>
      <c r="L23" s="6">
        <f t="shared" si="10"/>
        <v>2</v>
      </c>
      <c r="M23" s="6">
        <f t="shared" si="10"/>
        <v>2.0166666666666666</v>
      </c>
      <c r="N23" s="6">
        <f t="shared" si="10"/>
        <v>9.0322580645161285E-2</v>
      </c>
      <c r="O23" s="6">
        <f t="shared" si="10"/>
        <v>9.0322580645161285E-2</v>
      </c>
      <c r="P23" s="6">
        <f t="shared" si="10"/>
        <v>2.4147727272727271</v>
      </c>
      <c r="Q23" s="6">
        <f>Q22/Q21</f>
        <v>42.892857142857146</v>
      </c>
      <c r="R23" s="6">
        <f t="shared" si="10"/>
        <v>26.666666666666668</v>
      </c>
      <c r="S23" s="6">
        <f t="shared" si="10"/>
        <v>9.85</v>
      </c>
      <c r="T23" s="6">
        <f>T22/T21</f>
        <v>7.373333333333334</v>
      </c>
      <c r="U23" s="6">
        <f t="shared" si="10"/>
        <v>2.5957446808510638</v>
      </c>
      <c r="V23" s="6">
        <f t="shared" si="10"/>
        <v>0.84684281236005365</v>
      </c>
      <c r="W23" s="6">
        <f t="shared" si="10"/>
        <v>2.7135362014690454</v>
      </c>
      <c r="X23" s="6">
        <f t="shared" si="10"/>
        <v>2.078125</v>
      </c>
      <c r="Y23" s="6">
        <f t="shared" si="10"/>
        <v>0.81052631578947365</v>
      </c>
      <c r="Z23" s="6">
        <f t="shared" si="10"/>
        <v>0.81052631578947365</v>
      </c>
      <c r="AA23" s="6">
        <f t="shared" si="10"/>
        <v>0.27392857142857147</v>
      </c>
      <c r="AB23" s="6">
        <f t="shared" si="10"/>
        <v>0.30410094637223978</v>
      </c>
      <c r="AC23" s="6">
        <f t="shared" si="10"/>
        <v>0.68260869565217386</v>
      </c>
      <c r="AD23" s="6">
        <f t="shared" si="10"/>
        <v>0.65853658536585369</v>
      </c>
      <c r="AE23" s="6">
        <f t="shared" si="10"/>
        <v>0.5787234042553191</v>
      </c>
      <c r="AF23" s="6">
        <f t="shared" si="10"/>
        <v>0.70838252656434475</v>
      </c>
      <c r="AG23" s="6">
        <f t="shared" si="10"/>
        <v>1.0930232558139534</v>
      </c>
      <c r="AH23" s="6">
        <f t="shared" si="10"/>
        <v>10.807692307692308</v>
      </c>
      <c r="AI23" s="6">
        <f t="shared" si="10"/>
        <v>1.0295815295815296</v>
      </c>
      <c r="AJ23" s="6">
        <f t="shared" si="10"/>
        <v>0.125</v>
      </c>
      <c r="AK23" s="6">
        <f t="shared" si="10"/>
        <v>1.5</v>
      </c>
      <c r="AL23" s="6">
        <f t="shared" si="10"/>
        <v>3</v>
      </c>
      <c r="AM23" s="6">
        <f t="shared" si="10"/>
        <v>3</v>
      </c>
      <c r="AN23" s="6">
        <f t="shared" si="10"/>
        <v>1</v>
      </c>
      <c r="AO23" s="6">
        <f t="shared" si="10"/>
        <v>1.1428571428571428</v>
      </c>
      <c r="AP23" s="6">
        <f t="shared" si="10"/>
        <v>0.12670565302144249</v>
      </c>
      <c r="AQ23" s="6">
        <f t="shared" si="10"/>
        <v>0.42040816326530611</v>
      </c>
      <c r="AR23" s="6">
        <f t="shared" si="10"/>
        <v>0.42040816326530611</v>
      </c>
      <c r="AS23" s="6">
        <f t="shared" si="10"/>
        <v>9.1</v>
      </c>
      <c r="AT23" s="6">
        <f t="shared" si="10"/>
        <v>4</v>
      </c>
      <c r="AU23" s="6">
        <f t="shared" si="10"/>
        <v>4</v>
      </c>
      <c r="AV23" s="6">
        <f t="shared" si="10"/>
        <v>4</v>
      </c>
      <c r="AW23" s="6">
        <f t="shared" si="10"/>
        <v>2</v>
      </c>
      <c r="AX23" s="6">
        <f t="shared" si="10"/>
        <v>0.69444444444444442</v>
      </c>
      <c r="AY23" s="6">
        <f t="shared" si="10"/>
        <v>0.45564516129032262</v>
      </c>
      <c r="AZ23" s="6">
        <f t="shared" si="10"/>
        <v>3.9661016949152539</v>
      </c>
      <c r="BA23" s="6">
        <f t="shared" si="10"/>
        <v>0.80456490727532104</v>
      </c>
      <c r="BB23" s="6">
        <f>BB22/BB21</f>
        <v>1.4912603495860164</v>
      </c>
      <c r="BC23" s="6">
        <f t="shared" si="10"/>
        <v>0.28125</v>
      </c>
      <c r="BD23" s="6">
        <f t="shared" si="10"/>
        <v>0.28125</v>
      </c>
      <c r="BE23" s="6">
        <f t="shared" si="10"/>
        <v>2.2857142857142856</v>
      </c>
      <c r="BF23" s="6">
        <f t="shared" si="10"/>
        <v>0.87919463087248317</v>
      </c>
      <c r="BG23" s="6">
        <f t="shared" si="10"/>
        <v>0.42021276595744683</v>
      </c>
      <c r="BH23" s="6">
        <f t="shared" si="10"/>
        <v>0.14556962025316456</v>
      </c>
      <c r="BI23" s="6">
        <f t="shared" si="10"/>
        <v>1.0563380281690141E-2</v>
      </c>
      <c r="BJ23" s="6">
        <f t="shared" si="10"/>
        <v>7.792207792207792E-2</v>
      </c>
      <c r="BK23" s="6">
        <f t="shared" si="10"/>
        <v>0.65648854961832059</v>
      </c>
      <c r="BL23" s="6">
        <f>BL22/BL21</f>
        <v>0.40336134453781508</v>
      </c>
      <c r="BM23" s="6">
        <f t="shared" si="10"/>
        <v>1.0216508795669823</v>
      </c>
      <c r="BN23" s="6">
        <f t="shared" si="10"/>
        <v>0.4</v>
      </c>
      <c r="BO23" s="6">
        <f>BO22/BO21</f>
        <v>9.2447916666666671E-2</v>
      </c>
      <c r="BP23" s="6">
        <f t="shared" si="10"/>
        <v>9.8039215686274508E-2</v>
      </c>
      <c r="BQ23" s="6">
        <f t="shared" si="10"/>
        <v>3.3755274261603373E-2</v>
      </c>
      <c r="BR23" s="6">
        <f t="shared" si="10"/>
        <v>0.14757709251101322</v>
      </c>
    </row>
    <row r="24" spans="1:70">
      <c r="A24" s="14" t="s">
        <v>50</v>
      </c>
      <c r="B24" s="14">
        <f t="shared" ref="B24:BR24" si="11">1.12615613+(B19*0.1194)</f>
        <v>1.2116939915</v>
      </c>
      <c r="C24" s="14">
        <f t="shared" si="11"/>
        <v>1.21191746054</v>
      </c>
      <c r="D24" s="14">
        <f t="shared" si="11"/>
        <v>1.23209093828</v>
      </c>
      <c r="E24" s="14">
        <f t="shared" si="11"/>
        <v>1.2341210248400001</v>
      </c>
      <c r="F24" s="14">
        <f t="shared" si="11"/>
        <v>1.2309123528200001</v>
      </c>
      <c r="G24" s="14">
        <f t="shared" si="11"/>
        <v>1.22517816782</v>
      </c>
      <c r="H24" s="14">
        <f t="shared" si="11"/>
        <v>1.21422426854</v>
      </c>
      <c r="I24" s="14">
        <f t="shared" si="11"/>
        <v>1.2157016166800001</v>
      </c>
      <c r="J24" s="14">
        <f t="shared" si="11"/>
        <v>1.2241812972200001</v>
      </c>
      <c r="K24" s="14">
        <f t="shared" si="11"/>
        <v>1.26909886082</v>
      </c>
      <c r="L24" s="14">
        <f t="shared" si="11"/>
        <v>1.2276979137800001</v>
      </c>
      <c r="M24" s="14">
        <f t="shared" si="11"/>
        <v>1.22363317958</v>
      </c>
      <c r="N24" s="14">
        <f t="shared" si="11"/>
        <v>1.22296802606</v>
      </c>
      <c r="O24" s="14">
        <f t="shared" si="11"/>
        <v>1.2229620560600001</v>
      </c>
      <c r="P24" s="14">
        <f t="shared" si="11"/>
        <v>1.21311537686</v>
      </c>
      <c r="Q24" s="14">
        <f>1.12615613+(Q19*0.1194)</f>
        <v>1.30747349546</v>
      </c>
      <c r="R24" s="14">
        <f t="shared" si="11"/>
        <v>1.27129717004</v>
      </c>
      <c r="S24" s="14">
        <f t="shared" si="11"/>
        <v>1.22943484946</v>
      </c>
      <c r="T24" s="14">
        <f>1.12615613+(T19*0.1194)</f>
        <v>1.22509948322</v>
      </c>
      <c r="U24" s="14">
        <f t="shared" si="11"/>
        <v>1.2159188052800001</v>
      </c>
      <c r="V24" s="14">
        <f t="shared" si="11"/>
        <v>1.2118862135600001</v>
      </c>
      <c r="W24" s="14">
        <f t="shared" si="11"/>
        <v>1.2159741830000002</v>
      </c>
      <c r="X24" s="14">
        <f t="shared" si="11"/>
        <v>1.2145377532400001</v>
      </c>
      <c r="Y24" s="14">
        <f t="shared" si="11"/>
        <v>1.2122487477800001</v>
      </c>
      <c r="Z24" s="14">
        <f t="shared" si="11"/>
        <v>1.2122394704000001</v>
      </c>
      <c r="AA24" s="14">
        <f t="shared" si="11"/>
        <v>1.2111439634600001</v>
      </c>
      <c r="AB24" s="14">
        <f t="shared" si="11"/>
        <v>1.2110807889199999</v>
      </c>
      <c r="AC24" s="14">
        <f t="shared" si="11"/>
        <v>1.2118558979</v>
      </c>
      <c r="AD24" s="14">
        <f t="shared" si="11"/>
        <v>1.2117491781800001</v>
      </c>
      <c r="AE24" s="14">
        <f t="shared" si="11"/>
        <v>1.21159917596</v>
      </c>
      <c r="AF24" s="14">
        <f t="shared" si="11"/>
        <v>1.2120296368400001</v>
      </c>
      <c r="AG24" s="14">
        <f t="shared" si="11"/>
        <v>1.2134291958800001</v>
      </c>
      <c r="AH24" s="14">
        <f t="shared" si="11"/>
        <v>1.2550260902600001</v>
      </c>
      <c r="AI24" s="14">
        <f t="shared" si="11"/>
        <v>1.21413480212</v>
      </c>
      <c r="AJ24" s="14">
        <f t="shared" si="11"/>
        <v>1.2118080304400001</v>
      </c>
      <c r="AK24" s="14">
        <f t="shared" si="11"/>
        <v>1.21966395344</v>
      </c>
      <c r="AL24" s="14">
        <f t="shared" si="11"/>
        <v>1.2205356212</v>
      </c>
      <c r="AM24" s="14">
        <f t="shared" si="11"/>
        <v>1.2205356212</v>
      </c>
      <c r="AN24" s="14">
        <f t="shared" si="11"/>
        <v>1.2151289862200001</v>
      </c>
      <c r="AO24" s="14">
        <f t="shared" si="11"/>
        <v>1.21358279204</v>
      </c>
      <c r="AP24" s="14">
        <f t="shared" si="11"/>
        <v>1.2112833629599999</v>
      </c>
      <c r="AQ24" s="14">
        <f t="shared" si="11"/>
        <v>1.2119837633600001</v>
      </c>
      <c r="AR24" s="14">
        <f t="shared" si="11"/>
        <v>1.21197861722</v>
      </c>
      <c r="AS24" s="14">
        <f t="shared" si="11"/>
        <v>1.2433622147000001</v>
      </c>
      <c r="AT24" s="14">
        <f t="shared" si="11"/>
        <v>1.2208734993200001</v>
      </c>
      <c r="AU24" s="14">
        <f t="shared" si="11"/>
        <v>1.22291948996</v>
      </c>
      <c r="AV24" s="14">
        <f t="shared" si="11"/>
        <v>1.22291948996</v>
      </c>
      <c r="AW24" s="14">
        <f t="shared" si="11"/>
        <v>1.21590571904</v>
      </c>
      <c r="AX24" s="14">
        <f t="shared" si="11"/>
        <v>1.22160991076</v>
      </c>
      <c r="AY24" s="14">
        <f t="shared" si="11"/>
        <v>1.2143498773400001</v>
      </c>
      <c r="AZ24" s="14">
        <f t="shared" si="11"/>
        <v>1.2287306282600001</v>
      </c>
      <c r="BA24" s="14">
        <f t="shared" si="11"/>
        <v>1.2171765290600001</v>
      </c>
      <c r="BB24" s="14">
        <f>1.12615613+(BB19*0.1194)</f>
        <v>1.2152895672800001</v>
      </c>
      <c r="BC24" s="14">
        <f t="shared" si="11"/>
        <v>1.2129370768400001</v>
      </c>
      <c r="BD24" s="14">
        <f t="shared" si="11"/>
        <v>1.21295663456</v>
      </c>
      <c r="BE24" s="14">
        <f t="shared" si="11"/>
        <v>1.21655543414</v>
      </c>
      <c r="BF24" s="14">
        <f t="shared" si="11"/>
        <v>1.2138164339599999</v>
      </c>
      <c r="BG24" s="14">
        <f t="shared" si="11"/>
        <v>1.2119305229000001</v>
      </c>
      <c r="BH24" s="14">
        <f t="shared" si="11"/>
        <v>1.2112457997200001</v>
      </c>
      <c r="BI24" s="14">
        <f t="shared" si="11"/>
        <v>1.2107406422</v>
      </c>
      <c r="BJ24" s="14">
        <f t="shared" si="11"/>
        <v>1.21052280884</v>
      </c>
      <c r="BK24" s="14">
        <f t="shared" si="11"/>
        <v>1.2164313059</v>
      </c>
      <c r="BL24" s="14">
        <f>1.12615613+(BL19*0.1194)</f>
        <v>1.2590741204</v>
      </c>
      <c r="BM24" s="14">
        <f t="shared" si="11"/>
        <v>1.2132386454200002</v>
      </c>
      <c r="BN24" s="14">
        <f t="shared" si="11"/>
        <v>1.2132489496400001</v>
      </c>
      <c r="BO24" s="14">
        <f>1.12615613+(BO19*0.1194)</f>
        <v>1.21172427134</v>
      </c>
      <c r="BP24" s="14">
        <f t="shared" si="11"/>
        <v>1.2118194092600001</v>
      </c>
      <c r="BQ24" s="14">
        <f t="shared" si="11"/>
        <v>1.2123957411199999</v>
      </c>
      <c r="BR24" s="14">
        <f t="shared" si="11"/>
        <v>1.2112801630400001</v>
      </c>
    </row>
    <row r="25" spans="1:70">
      <c r="A25" s="14" t="s">
        <v>51</v>
      </c>
      <c r="B25" s="14">
        <f t="shared" ref="B25:BR25" si="12">(1/B24*87.9056)+((B19*0.1194/B24)*86.9088)+(0.1194/B24*85.9092)+(0.00675613/B24*83.9134)</f>
        <v>87.616247964759523</v>
      </c>
      <c r="C25" s="14">
        <f t="shared" si="12"/>
        <v>87.616117516339827</v>
      </c>
      <c r="D25" s="14">
        <f t="shared" si="12"/>
        <v>87.604536346697486</v>
      </c>
      <c r="E25" s="14">
        <f t="shared" si="12"/>
        <v>87.603391884381125</v>
      </c>
      <c r="F25" s="14">
        <f t="shared" si="12"/>
        <v>87.605202506834971</v>
      </c>
      <c r="G25" s="14">
        <f t="shared" si="12"/>
        <v>87.608461870177862</v>
      </c>
      <c r="H25" s="14">
        <f t="shared" si="12"/>
        <v>87.614773740113705</v>
      </c>
      <c r="I25" s="14">
        <f t="shared" si="12"/>
        <v>87.61391582483455</v>
      </c>
      <c r="J25" s="14">
        <f t="shared" si="12"/>
        <v>87.60903161613777</v>
      </c>
      <c r="K25" s="14">
        <f t="shared" si="12"/>
        <v>87.584248126747298</v>
      </c>
      <c r="L25" s="14">
        <f t="shared" si="12"/>
        <v>87.607025873463186</v>
      </c>
      <c r="M25" s="14">
        <f t="shared" si="12"/>
        <v>87.609345279829896</v>
      </c>
      <c r="N25" s="14">
        <f t="shared" si="12"/>
        <v>87.609726295644592</v>
      </c>
      <c r="O25" s="14">
        <f t="shared" si="12"/>
        <v>87.609729717279748</v>
      </c>
      <c r="P25" s="14">
        <f t="shared" si="12"/>
        <v>87.615419060766328</v>
      </c>
      <c r="Q25" s="14">
        <f>(1/Q24*87.9056)+((Q19*0.1194/Q24)*86.9088)+(0.1194/Q24*85.9092)+(0.00675613/Q24*83.9134)</f>
        <v>87.564423575678248</v>
      </c>
      <c r="R25" s="14">
        <f t="shared" si="12"/>
        <v>87.58308015132846</v>
      </c>
      <c r="S25" s="14">
        <f t="shared" si="12"/>
        <v>87.606039425557626</v>
      </c>
      <c r="T25" s="14">
        <f>(1/T24*87.9056)+((T19*0.1194/T24)*86.9088)+(0.1194/T24*85.9092)+(0.00675613/T24*83.9134)</f>
        <v>87.608506807438147</v>
      </c>
      <c r="U25" s="14">
        <f t="shared" si="12"/>
        <v>87.613789876359874</v>
      </c>
      <c r="V25" s="14">
        <f t="shared" si="12"/>
        <v>87.616135753642965</v>
      </c>
      <c r="W25" s="14">
        <f t="shared" si="12"/>
        <v>87.613757769813105</v>
      </c>
      <c r="X25" s="14">
        <f t="shared" si="12"/>
        <v>87.614591521022064</v>
      </c>
      <c r="Y25" s="14">
        <f t="shared" si="12"/>
        <v>87.615924218332111</v>
      </c>
      <c r="Z25" s="14">
        <f t="shared" si="12"/>
        <v>87.615929630018684</v>
      </c>
      <c r="AA25" s="14">
        <f t="shared" si="12"/>
        <v>87.616569244664461</v>
      </c>
      <c r="AB25" s="14">
        <f t="shared" si="12"/>
        <v>87.616606164576709</v>
      </c>
      <c r="AC25" s="14">
        <f t="shared" si="12"/>
        <v>87.616153448279988</v>
      </c>
      <c r="AD25" s="14">
        <f t="shared" si="12"/>
        <v>87.616215745464345</v>
      </c>
      <c r="AE25" s="14">
        <f t="shared" si="12"/>
        <v>87.616303327178144</v>
      </c>
      <c r="AF25" s="14">
        <f t="shared" si="12"/>
        <v>87.616052052377952</v>
      </c>
      <c r="AG25" s="14">
        <f t="shared" si="12"/>
        <v>87.615236313802669</v>
      </c>
      <c r="AH25" s="14">
        <f t="shared" si="12"/>
        <v>87.59182201432354</v>
      </c>
      <c r="AI25" s="14">
        <f t="shared" si="12"/>
        <v>87.614825761473298</v>
      </c>
      <c r="AJ25" s="14">
        <f t="shared" si="12"/>
        <v>87.61618138934989</v>
      </c>
      <c r="AK25" s="14">
        <f t="shared" si="12"/>
        <v>87.611625106686375</v>
      </c>
      <c r="AL25" s="14">
        <f t="shared" si="12"/>
        <v>87.611123171326383</v>
      </c>
      <c r="AM25" s="14">
        <f t="shared" si="12"/>
        <v>87.611123171326383</v>
      </c>
      <c r="AN25" s="14">
        <f t="shared" si="12"/>
        <v>87.614248111203892</v>
      </c>
      <c r="AO25" s="14">
        <f t="shared" si="12"/>
        <v>87.615146904241328</v>
      </c>
      <c r="AP25" s="14">
        <f t="shared" si="12"/>
        <v>87.61648779165202</v>
      </c>
      <c r="AQ25" s="14">
        <f t="shared" si="12"/>
        <v>87.616078821806596</v>
      </c>
      <c r="AR25" s="14">
        <f t="shared" si="12"/>
        <v>87.616081824958457</v>
      </c>
      <c r="AS25" s="14">
        <f t="shared" si="12"/>
        <v>87.598229385953175</v>
      </c>
      <c r="AT25" s="14">
        <f t="shared" si="12"/>
        <v>87.610928802595382</v>
      </c>
      <c r="AU25" s="14">
        <f t="shared" si="12"/>
        <v>87.609754114506799</v>
      </c>
      <c r="AV25" s="14">
        <f t="shared" si="12"/>
        <v>87.609754114506799</v>
      </c>
      <c r="AW25" s="14">
        <f t="shared" si="12"/>
        <v>87.613797463845145</v>
      </c>
      <c r="AX25" s="14">
        <f t="shared" si="12"/>
        <v>87.610505544992435</v>
      </c>
      <c r="AY25" s="14">
        <f t="shared" si="12"/>
        <v>87.614700716254603</v>
      </c>
      <c r="AZ25" s="14">
        <f t="shared" si="12"/>
        <v>87.60643903371718</v>
      </c>
      <c r="BA25" s="14">
        <f t="shared" si="12"/>
        <v>87.613061401474766</v>
      </c>
      <c r="BB25" s="14">
        <f>(1/BB24*87.9056)+((BB19*0.1194/BB24)*86.9088)+(0.1194/BB24*85.9092)+(0.00675613/BB24*83.9134)</f>
        <v>87.614154897529943</v>
      </c>
      <c r="BC25" s="14">
        <f t="shared" si="12"/>
        <v>87.615522932760243</v>
      </c>
      <c r="BD25" s="14">
        <f t="shared" si="12"/>
        <v>87.615511537555463</v>
      </c>
      <c r="BE25" s="14">
        <f t="shared" si="12"/>
        <v>87.613420952027539</v>
      </c>
      <c r="BF25" s="14">
        <f t="shared" si="12"/>
        <v>87.615010942787634</v>
      </c>
      <c r="BG25" s="14">
        <f t="shared" si="12"/>
        <v>87.616109892770737</v>
      </c>
      <c r="BH25" s="14">
        <f t="shared" si="12"/>
        <v>87.616509738515632</v>
      </c>
      <c r="BI25" s="14">
        <f t="shared" si="12"/>
        <v>87.616805016367834</v>
      </c>
      <c r="BJ25" s="14">
        <f t="shared" si="12"/>
        <v>87.616932421742177</v>
      </c>
      <c r="BK25" s="14">
        <f t="shared" si="12"/>
        <v>87.613492853628742</v>
      </c>
      <c r="BL25" s="14">
        <f>(1/BL24*87.9056)+((BL19*0.1194/BL24)*86.9088)+(0.1194/BL24*85.9092)+(0.00675613/BL24*83.9134)</f>
        <v>87.589626040587405</v>
      </c>
      <c r="BM25" s="14">
        <f t="shared" si="12"/>
        <v>87.615347266223338</v>
      </c>
      <c r="BN25" s="14">
        <f t="shared" si="12"/>
        <v>87.615341265461097</v>
      </c>
      <c r="BO25" s="14">
        <f>(1/BO24*87.9056)+((BO19*0.1194/BO24)*86.9088)+(0.1194/BO24*85.9092)+(0.00675613/BO24*83.9134)</f>
        <v>87.616230286306021</v>
      </c>
      <c r="BP25" s="14">
        <f t="shared" si="12"/>
        <v>87.616174747134522</v>
      </c>
      <c r="BQ25" s="14">
        <f t="shared" si="12"/>
        <v>87.615838485145233</v>
      </c>
      <c r="BR25" s="14">
        <f t="shared" si="12"/>
        <v>87.616489661198301</v>
      </c>
    </row>
    <row r="26" spans="1:70">
      <c r="A26" s="14" t="s">
        <v>52</v>
      </c>
      <c r="B26" s="14">
        <f t="shared" ref="B26:BR26" si="13">B23*(((0.278346)*B25)/((0.1194/B24)*85.46776))</f>
        <v>0.48051179853732745</v>
      </c>
      <c r="C26" s="14">
        <f t="shared" si="13"/>
        <v>1.3785623040248942</v>
      </c>
      <c r="D26" s="14">
        <f t="shared" si="13"/>
        <v>31.055158755762992</v>
      </c>
      <c r="E26" s="14">
        <f t="shared" si="13"/>
        <v>30.226013663430745</v>
      </c>
      <c r="F26" s="14">
        <f t="shared" si="13"/>
        <v>23.039973301881677</v>
      </c>
      <c r="G26" s="14">
        <f t="shared" si="13"/>
        <v>19.78509472157678</v>
      </c>
      <c r="H26" s="14">
        <f t="shared" si="13"/>
        <v>4.5765286179696609</v>
      </c>
      <c r="I26" s="14">
        <f t="shared" si="13"/>
        <v>7.7912609853293402</v>
      </c>
      <c r="J26" s="14">
        <f t="shared" si="13"/>
        <v>18.877130415855774</v>
      </c>
      <c r="K26" s="14">
        <f t="shared" si="13"/>
        <v>85.203886900370748</v>
      </c>
      <c r="L26" s="14">
        <f t="shared" si="13"/>
        <v>5.8673066447248852</v>
      </c>
      <c r="M26" s="14">
        <f t="shared" si="13"/>
        <v>5.8967692757566779</v>
      </c>
      <c r="N26" s="14">
        <f t="shared" si="13"/>
        <v>0.26396241909373375</v>
      </c>
      <c r="O26" s="14">
        <f t="shared" si="13"/>
        <v>0.26396114085269107</v>
      </c>
      <c r="P26" s="14">
        <f t="shared" si="13"/>
        <v>7.0006319935006731</v>
      </c>
      <c r="Q26" s="14">
        <f>Q23*(((0.278346)*Q25)/((0.1194/Q24)*85.46776))</f>
        <v>133.94419577166613</v>
      </c>
      <c r="R26" s="14">
        <f t="shared" si="13"/>
        <v>80.986823097686909</v>
      </c>
      <c r="S26" s="14">
        <f t="shared" si="13"/>
        <v>28.937041873548132</v>
      </c>
      <c r="T26" s="14">
        <f>T23*(((0.278346)*T25)/((0.1194/T24)*85.46776))</f>
        <v>21.585386973599523</v>
      </c>
      <c r="U26" s="14">
        <f t="shared" si="13"/>
        <v>7.5425352907521139</v>
      </c>
      <c r="V26" s="14">
        <f t="shared" si="13"/>
        <v>2.4526020208314208</v>
      </c>
      <c r="W26" s="14">
        <f t="shared" si="13"/>
        <v>7.8851619566925093</v>
      </c>
      <c r="X26" s="14">
        <f t="shared" si="13"/>
        <v>6.0316684714477784</v>
      </c>
      <c r="Y26" s="14">
        <f t="shared" si="13"/>
        <v>2.3481197778618452</v>
      </c>
      <c r="Z26" s="14">
        <f t="shared" si="13"/>
        <v>2.348101952655953</v>
      </c>
      <c r="AA26" s="14">
        <f t="shared" si="13"/>
        <v>0.79286214173572955</v>
      </c>
      <c r="AB26" s="14">
        <f t="shared" si="13"/>
        <v>0.88014788462462057</v>
      </c>
      <c r="AC26" s="14">
        <f t="shared" si="13"/>
        <v>1.9769027974368969</v>
      </c>
      <c r="AD26" s="14">
        <f t="shared" si="13"/>
        <v>1.9070209707060992</v>
      </c>
      <c r="AE26" s="14">
        <f t="shared" si="13"/>
        <v>1.6756884531962468</v>
      </c>
      <c r="AF26" s="14">
        <f t="shared" si="13"/>
        <v>2.0518381273205688</v>
      </c>
      <c r="AG26" s="14">
        <f t="shared" si="13"/>
        <v>3.169580710541565</v>
      </c>
      <c r="AH26" s="14">
        <f t="shared" si="13"/>
        <v>32.406163775118237</v>
      </c>
      <c r="AI26" s="14">
        <f t="shared" si="13"/>
        <v>2.9873326700818401</v>
      </c>
      <c r="AJ26" s="14">
        <f t="shared" si="13"/>
        <v>0.36199827114835675</v>
      </c>
      <c r="AK26" s="14">
        <f t="shared" si="13"/>
        <v>4.3719130889738711</v>
      </c>
      <c r="AL26" s="14">
        <f t="shared" si="13"/>
        <v>8.7500250736221048</v>
      </c>
      <c r="AM26" s="14">
        <f t="shared" si="13"/>
        <v>8.7500250736221048</v>
      </c>
      <c r="AN26" s="14">
        <f t="shared" si="13"/>
        <v>2.9038585334690836</v>
      </c>
      <c r="AO26" s="14">
        <f t="shared" si="13"/>
        <v>3.3145065853612095</v>
      </c>
      <c r="AP26" s="14">
        <f t="shared" si="13"/>
        <v>0.36678023104037089</v>
      </c>
      <c r="AQ26" s="14">
        <f t="shared" si="13"/>
        <v>1.217671358571464</v>
      </c>
      <c r="AR26" s="14">
        <f t="shared" si="13"/>
        <v>1.2176662300187151</v>
      </c>
      <c r="AS26" s="14">
        <f t="shared" si="13"/>
        <v>27.034150141080367</v>
      </c>
      <c r="AT26" s="14">
        <f t="shared" si="13"/>
        <v>11.669903874207826</v>
      </c>
      <c r="AU26" s="14">
        <f t="shared" si="13"/>
        <v>11.689304052593961</v>
      </c>
      <c r="AV26" s="14">
        <f t="shared" si="13"/>
        <v>11.689304052593961</v>
      </c>
      <c r="AW26" s="14">
        <f t="shared" si="13"/>
        <v>5.8113995752966519</v>
      </c>
      <c r="AX26" s="14">
        <f t="shared" si="13"/>
        <v>2.0272372502994287</v>
      </c>
      <c r="AY26" s="14">
        <f t="shared" si="13"/>
        <v>1.3222875648780439</v>
      </c>
      <c r="AZ26" s="14">
        <f t="shared" si="13"/>
        <v>11.644876675693878</v>
      </c>
      <c r="BA26" s="14">
        <f t="shared" si="13"/>
        <v>2.3402478078054219</v>
      </c>
      <c r="BB26" s="14">
        <f>BB23*(((0.278346)*BB25)/((0.1194/BB24)*85.46776))</f>
        <v>4.330976753844701</v>
      </c>
      <c r="BC26" s="14">
        <f t="shared" si="13"/>
        <v>0.81524885253836954</v>
      </c>
      <c r="BD26" s="14">
        <f t="shared" si="13"/>
        <v>0.81526189179535535</v>
      </c>
      <c r="BE26" s="14">
        <f t="shared" si="13"/>
        <v>6.6451198739331225</v>
      </c>
      <c r="BF26" s="14">
        <f t="shared" si="13"/>
        <v>2.5503212873374559</v>
      </c>
      <c r="BG26" s="14">
        <f t="shared" si="13"/>
        <v>1.2170523754254912</v>
      </c>
      <c r="BH26" s="14">
        <f t="shared" si="13"/>
        <v>0.42137359543526681</v>
      </c>
      <c r="BI26" s="14">
        <f t="shared" si="13"/>
        <v>3.0564675136855617E-2</v>
      </c>
      <c r="BJ26" s="14">
        <f t="shared" si="13"/>
        <v>0.22542385998261011</v>
      </c>
      <c r="BK26" s="14">
        <f t="shared" si="13"/>
        <v>1.9083765647118058</v>
      </c>
      <c r="BL26" s="14">
        <f>BL23*(((0.278346)*BL25)/((0.1194/BL24)*85.46776))</f>
        <v>1.2133234224806928</v>
      </c>
      <c r="BM26" s="14">
        <f t="shared" si="13"/>
        <v>2.9621515308036543</v>
      </c>
      <c r="BN26" s="14">
        <f t="shared" si="13"/>
        <v>1.1597607539603911</v>
      </c>
      <c r="BO26" s="14">
        <f>BO23*(((0.278346)*BO25)/((0.1194/BO24)*85.46776))</f>
        <v>0.26770953232542916</v>
      </c>
      <c r="BP26" s="14">
        <f t="shared" si="13"/>
        <v>0.28392285713842563</v>
      </c>
      <c r="BQ26" s="14">
        <f t="shared" si="13"/>
        <v>9.7801834402898372E-2</v>
      </c>
      <c r="BR26" s="14">
        <f t="shared" si="13"/>
        <v>0.42719655325193068</v>
      </c>
    </row>
    <row r="27" spans="1:70" s="45" customFormat="1" ht="15.6">
      <c r="A27" s="44" t="s">
        <v>53</v>
      </c>
      <c r="B27" s="44">
        <f t="shared" ref="B27:BR27" si="14">B19-(B26*((EXP(0.0000000000142*(B14*(1000000000)))-1)))</f>
        <v>0.71400341198054984</v>
      </c>
      <c r="C27" s="44">
        <f t="shared" si="14"/>
        <v>0.71138091798570358</v>
      </c>
      <c r="D27" s="44">
        <f t="shared" si="14"/>
        <v>0.72806576096380726</v>
      </c>
      <c r="E27" s="44">
        <f t="shared" si="14"/>
        <v>0.74888619080239227</v>
      </c>
      <c r="F27" s="44">
        <f t="shared" si="14"/>
        <v>0.75861569817603713</v>
      </c>
      <c r="G27" s="44">
        <f t="shared" si="14"/>
        <v>0.72510585446976716</v>
      </c>
      <c r="H27" s="44">
        <f t="shared" si="14"/>
        <v>0.71328475013174075</v>
      </c>
      <c r="I27" s="44">
        <f t="shared" si="14"/>
        <v>0.70847430170639192</v>
      </c>
      <c r="J27" s="44">
        <f t="shared" si="14"/>
        <v>0.72046195297223581</v>
      </c>
      <c r="K27" s="44">
        <f t="shared" si="14"/>
        <v>0.74347079689083517</v>
      </c>
      <c r="L27" s="44">
        <f t="shared" si="14"/>
        <v>0.81910695869218397</v>
      </c>
      <c r="M27" s="44">
        <f t="shared" si="14"/>
        <v>0.78490665172384777</v>
      </c>
      <c r="N27" s="44">
        <f t="shared" si="14"/>
        <v>0.8094105510570111</v>
      </c>
      <c r="O27" s="44">
        <f t="shared" si="14"/>
        <v>0.80936055788179961</v>
      </c>
      <c r="P27" s="44">
        <f t="shared" si="14"/>
        <v>0.69092410457681575</v>
      </c>
      <c r="Q27" s="44">
        <f>Q19-(Q26*((EXP(0.0000000000142*(Q14*(1000000000)))-1)))</f>
        <v>0.79959126666721558</v>
      </c>
      <c r="R27" s="44">
        <f t="shared" si="14"/>
        <v>0.77971297721247546</v>
      </c>
      <c r="S27" s="44">
        <f t="shared" si="14"/>
        <v>0.70841458602776419</v>
      </c>
      <c r="T27" s="44">
        <f>T19-(T26*((EXP(0.0000000000142*(T14*(1000000000)))-1)))</f>
        <v>0.71157356393293059</v>
      </c>
      <c r="U27" s="44">
        <f t="shared" si="14"/>
        <v>0.71054092827287907</v>
      </c>
      <c r="V27" s="44">
        <f t="shared" si="14"/>
        <v>0.70456230607520121</v>
      </c>
      <c r="W27" s="44">
        <f t="shared" si="14"/>
        <v>0.70890618442930453</v>
      </c>
      <c r="X27" s="44">
        <f t="shared" si="14"/>
        <v>0.70697692557047775</v>
      </c>
      <c r="Y27" s="44">
        <f t="shared" si="14"/>
        <v>0.70807079432812525</v>
      </c>
      <c r="Z27" s="44">
        <f t="shared" si="14"/>
        <v>0.70799319280892548</v>
      </c>
      <c r="AA27" s="44">
        <f t="shared" si="14"/>
        <v>0.70739916974853323</v>
      </c>
      <c r="AB27" s="44">
        <f t="shared" si="14"/>
        <v>0.7063740192421506</v>
      </c>
      <c r="AC27" s="44">
        <f t="shared" si="14"/>
        <v>0.7066056663151421</v>
      </c>
      <c r="AD27" s="44">
        <f t="shared" si="14"/>
        <v>0.70599700002317056</v>
      </c>
      <c r="AE27" s="44">
        <f t="shared" si="14"/>
        <v>0.70605840746907433</v>
      </c>
      <c r="AF27" s="44">
        <f t="shared" si="14"/>
        <v>0.70752099806982804</v>
      </c>
      <c r="AG27" s="44">
        <f t="shared" si="14"/>
        <v>0.7086180591222756</v>
      </c>
      <c r="AH27" s="44">
        <f t="shared" si="14"/>
        <v>0.84933728283588916</v>
      </c>
      <c r="AI27" s="44">
        <f t="shared" si="14"/>
        <v>0.71559698588104648</v>
      </c>
      <c r="AJ27" s="44">
        <f t="shared" si="14"/>
        <v>0.71477326647617823</v>
      </c>
      <c r="AK27" s="44">
        <f t="shared" si="14"/>
        <v>0.75199656174268192</v>
      </c>
      <c r="AL27" s="44">
        <f t="shared" si="14"/>
        <v>0.72810175471247751</v>
      </c>
      <c r="AM27" s="44">
        <f t="shared" si="14"/>
        <v>0.72810175471247751</v>
      </c>
      <c r="AN27" s="44">
        <f t="shared" si="14"/>
        <v>0.72447553912964457</v>
      </c>
      <c r="AO27" s="44">
        <f t="shared" si="14"/>
        <v>0.70859986303761135</v>
      </c>
      <c r="AP27" s="44">
        <f t="shared" si="14"/>
        <v>0.71034499374588611</v>
      </c>
      <c r="AQ27" s="44">
        <f t="shared" si="14"/>
        <v>0.7101481691821081</v>
      </c>
      <c r="AR27" s="44">
        <f t="shared" si="14"/>
        <v>0.71010510572440422</v>
      </c>
      <c r="AS27" s="44">
        <f t="shared" si="14"/>
        <v>0.78900002274090464</v>
      </c>
      <c r="AT27" s="44">
        <f t="shared" si="14"/>
        <v>0.7101266451974243</v>
      </c>
      <c r="AU27" s="44">
        <f t="shared" si="14"/>
        <v>0.72712401379007319</v>
      </c>
      <c r="AV27" s="44">
        <f t="shared" si="14"/>
        <v>0.72712401379007319</v>
      </c>
      <c r="AW27" s="44">
        <f t="shared" si="14"/>
        <v>0.7102638394122619</v>
      </c>
      <c r="AX27" s="44">
        <f t="shared" si="14"/>
        <v>0.78500079786460852</v>
      </c>
      <c r="AY27" s="44">
        <f t="shared" si="14"/>
        <v>0.72921945101421015</v>
      </c>
      <c r="AZ27" s="44">
        <f t="shared" si="14"/>
        <v>0.77611007061298376</v>
      </c>
      <c r="BA27" s="44">
        <f t="shared" si="14"/>
        <v>0.74564001477037112</v>
      </c>
      <c r="BB27" s="44">
        <f>BB19-(BB26*((EXP(0.0000000000142*(BB14*(1000000000)))-1)))</f>
        <v>0.71565184396869397</v>
      </c>
      <c r="BC27" s="44">
        <f t="shared" si="14"/>
        <v>0.72097641771185117</v>
      </c>
      <c r="BD27" s="44">
        <f t="shared" si="14"/>
        <v>0.72114012443073405</v>
      </c>
      <c r="BE27" s="44">
        <f t="shared" si="14"/>
        <v>0.70947975633618521</v>
      </c>
      <c r="BF27" s="44">
        <f t="shared" si="14"/>
        <v>0.71589226547759366</v>
      </c>
      <c r="BG27" s="44">
        <f t="shared" si="14"/>
        <v>0.70961965009348937</v>
      </c>
      <c r="BH27" s="44">
        <f t="shared" si="14"/>
        <v>0.70955702723643865</v>
      </c>
      <c r="BI27" s="44">
        <f t="shared" si="14"/>
        <v>0.70818909843672784</v>
      </c>
      <c r="BJ27" s="44">
        <f t="shared" si="14"/>
        <v>0.70493725725145306</v>
      </c>
      <c r="BK27" s="44">
        <f t="shared" si="14"/>
        <v>0.74029120834754181</v>
      </c>
      <c r="BL27" s="44">
        <f>BL19-(BL26*((EXP(0.0000000000142*(BL14*(1000000000)))-1)))</f>
        <v>1.1031818041937647</v>
      </c>
      <c r="BM27" s="44">
        <f t="shared" si="14"/>
        <v>0.70475245771224726</v>
      </c>
      <c r="BN27" s="44">
        <f t="shared" si="14"/>
        <v>0.71949722482642664</v>
      </c>
      <c r="BO27" s="44">
        <f>BO19-(BO26*((EXP(0.0000000000142*(BO14*(1000000000)))-1)))</f>
        <v>0.71359258021204641</v>
      </c>
      <c r="BP27" s="44">
        <f t="shared" si="14"/>
        <v>0.71420414670788868</v>
      </c>
      <c r="BQ27" s="44">
        <f t="shared" si="14"/>
        <v>0.72115743655305409</v>
      </c>
      <c r="BR27" s="44">
        <f t="shared" si="14"/>
        <v>0.70805097770718484</v>
      </c>
    </row>
    <row r="28" spans="1:70" ht="15.6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</row>
    <row r="29" spans="1:70" s="21" customFormat="1" ht="15.6">
      <c r="A29" s="31" t="s">
        <v>54</v>
      </c>
      <c r="B29" s="31">
        <v>16</v>
      </c>
      <c r="C29" s="31">
        <v>37.5</v>
      </c>
      <c r="D29" s="31">
        <v>22.5</v>
      </c>
      <c r="E29" s="31">
        <v>23</v>
      </c>
      <c r="F29" s="31">
        <v>30</v>
      </c>
      <c r="G29" s="31">
        <v>37.9</v>
      </c>
      <c r="H29" s="31">
        <v>16</v>
      </c>
      <c r="I29" s="31">
        <v>9.5</v>
      </c>
      <c r="J29" s="31">
        <v>25.6</v>
      </c>
      <c r="K29" s="31">
        <v>24</v>
      </c>
      <c r="L29" s="31">
        <v>2.5</v>
      </c>
      <c r="M29" s="31">
        <v>19.5</v>
      </c>
      <c r="N29" s="31">
        <v>0.09</v>
      </c>
      <c r="O29" s="31">
        <v>0.09</v>
      </c>
      <c r="P29" s="31">
        <v>28.6</v>
      </c>
      <c r="Q29" s="31">
        <v>40.5</v>
      </c>
      <c r="R29" s="31">
        <v>24</v>
      </c>
      <c r="S29" s="31">
        <v>64</v>
      </c>
      <c r="T29" s="31">
        <v>26.4</v>
      </c>
      <c r="U29" s="31">
        <v>31.5</v>
      </c>
      <c r="V29" s="31">
        <v>11</v>
      </c>
      <c r="W29" s="31">
        <v>43.9</v>
      </c>
      <c r="X29" s="31">
        <v>30.3</v>
      </c>
      <c r="Y29" s="31">
        <v>21.5</v>
      </c>
      <c r="Z29" s="31">
        <v>21.5</v>
      </c>
      <c r="AA29" s="31">
        <v>14.6</v>
      </c>
      <c r="AB29" s="31">
        <v>13.9</v>
      </c>
      <c r="AC29" s="31">
        <v>16.3</v>
      </c>
      <c r="AD29" s="31">
        <v>22.1</v>
      </c>
      <c r="AE29" s="31">
        <v>15.1</v>
      </c>
      <c r="AF29" s="31">
        <v>18.8</v>
      </c>
      <c r="AG29" s="31">
        <v>5.5</v>
      </c>
      <c r="AH29" s="31">
        <v>20.9</v>
      </c>
      <c r="AI29" s="31">
        <v>5.8</v>
      </c>
      <c r="AJ29" s="31">
        <v>2</v>
      </c>
      <c r="AK29" s="31">
        <v>1</v>
      </c>
      <c r="AL29" s="35">
        <v>1</v>
      </c>
      <c r="AM29" s="35">
        <v>1</v>
      </c>
      <c r="AN29" s="31">
        <v>0.16</v>
      </c>
      <c r="AO29" s="31">
        <v>3</v>
      </c>
      <c r="AP29" s="31">
        <v>45</v>
      </c>
      <c r="AQ29" s="31">
        <v>4.5</v>
      </c>
      <c r="AR29" s="31">
        <v>4.5</v>
      </c>
      <c r="AS29" s="31">
        <v>6</v>
      </c>
      <c r="AT29" s="31">
        <v>1.5</v>
      </c>
      <c r="AU29" s="31">
        <v>1</v>
      </c>
      <c r="AV29" s="31">
        <v>1</v>
      </c>
      <c r="AW29" s="31">
        <v>15.5</v>
      </c>
      <c r="AX29" s="31">
        <v>4.5</v>
      </c>
      <c r="AY29" s="31">
        <v>0.54</v>
      </c>
      <c r="AZ29" s="31">
        <v>3</v>
      </c>
      <c r="BA29" s="31">
        <v>22.3</v>
      </c>
      <c r="BB29" s="36">
        <v>546</v>
      </c>
      <c r="BC29" s="31">
        <v>9</v>
      </c>
      <c r="BD29" s="31">
        <v>9</v>
      </c>
      <c r="BE29" s="31">
        <v>6.5</v>
      </c>
      <c r="BF29" s="31">
        <v>11</v>
      </c>
      <c r="BG29" s="31">
        <v>2</v>
      </c>
      <c r="BH29" s="31">
        <v>3</v>
      </c>
      <c r="BI29" s="31">
        <v>8</v>
      </c>
      <c r="BJ29" s="31">
        <v>2</v>
      </c>
      <c r="BK29" s="31">
        <v>4.5</v>
      </c>
      <c r="BL29" s="31">
        <v>0.9</v>
      </c>
      <c r="BM29" s="31">
        <v>21.9</v>
      </c>
      <c r="BN29" s="36">
        <v>1.5</v>
      </c>
      <c r="BO29" s="31">
        <v>6</v>
      </c>
      <c r="BP29" s="31">
        <v>3</v>
      </c>
      <c r="BQ29" s="31">
        <v>1.5</v>
      </c>
      <c r="BR29" s="31">
        <v>6</v>
      </c>
    </row>
    <row r="30" spans="1:70" s="21" customFormat="1" ht="15.6">
      <c r="A30" s="31" t="s">
        <v>55</v>
      </c>
      <c r="B30" s="31">
        <v>4.5</v>
      </c>
      <c r="C30" s="31">
        <v>15.1</v>
      </c>
      <c r="D30" s="31">
        <v>11.9</v>
      </c>
      <c r="E30" s="31">
        <v>18.2</v>
      </c>
      <c r="F30" s="31">
        <v>6.2</v>
      </c>
      <c r="G30" s="31">
        <v>7.2</v>
      </c>
      <c r="H30" s="31">
        <v>8.1999999999999993</v>
      </c>
      <c r="I30" s="31">
        <v>8</v>
      </c>
      <c r="J30" s="31">
        <v>6.09</v>
      </c>
      <c r="K30" s="31">
        <v>6.52</v>
      </c>
      <c r="L30" s="31">
        <v>2.2000000000000002</v>
      </c>
      <c r="M30" s="31">
        <v>4.2</v>
      </c>
      <c r="N30" s="31">
        <v>0.45</v>
      </c>
      <c r="O30" s="31">
        <v>0.45</v>
      </c>
      <c r="P30" s="31">
        <v>1.76</v>
      </c>
      <c r="Q30" s="31">
        <v>23.4</v>
      </c>
      <c r="R30" s="31">
        <v>15.1</v>
      </c>
      <c r="S30" s="31">
        <v>8</v>
      </c>
      <c r="T30" s="31">
        <v>9.65</v>
      </c>
      <c r="U30" s="31">
        <v>2.9</v>
      </c>
      <c r="V30" s="31">
        <v>5.76</v>
      </c>
      <c r="W30" s="31">
        <v>15.58</v>
      </c>
      <c r="X30" s="31">
        <v>10</v>
      </c>
      <c r="Y30" s="31">
        <v>3.81</v>
      </c>
      <c r="Z30" s="31">
        <v>3.81</v>
      </c>
      <c r="AA30" s="31">
        <v>2.14</v>
      </c>
      <c r="AB30" s="31">
        <v>2.71</v>
      </c>
      <c r="AC30" s="31">
        <v>4.2699999999999996</v>
      </c>
      <c r="AD30" s="31">
        <v>6.78</v>
      </c>
      <c r="AE30" s="31">
        <v>5.98</v>
      </c>
      <c r="AF30" s="31">
        <v>7.75</v>
      </c>
      <c r="AG30" s="31">
        <v>5.2</v>
      </c>
      <c r="AH30" s="31">
        <v>2.98</v>
      </c>
      <c r="AI30" s="31">
        <v>4.75</v>
      </c>
      <c r="AJ30" s="31">
        <v>0.1</v>
      </c>
      <c r="AK30" s="31">
        <v>0.5</v>
      </c>
      <c r="AL30" s="35">
        <v>0.3</v>
      </c>
      <c r="AM30" s="35">
        <v>0.3</v>
      </c>
      <c r="AN30" s="31">
        <v>0.4</v>
      </c>
      <c r="AO30" s="31">
        <v>1.7</v>
      </c>
      <c r="AP30" s="31">
        <v>3.6</v>
      </c>
      <c r="AQ30" s="31">
        <v>4</v>
      </c>
      <c r="AR30" s="31">
        <v>4</v>
      </c>
      <c r="AS30" s="31">
        <v>3.2</v>
      </c>
      <c r="AT30" s="31">
        <v>0.65</v>
      </c>
      <c r="AU30" s="31">
        <v>0.5</v>
      </c>
      <c r="AV30" s="31">
        <v>0.5</v>
      </c>
      <c r="AW30" s="31">
        <v>2.5</v>
      </c>
      <c r="AX30" s="31">
        <v>2.9</v>
      </c>
      <c r="AY30" s="31">
        <v>0.9</v>
      </c>
      <c r="AZ30" s="31">
        <v>2.0099999999999998</v>
      </c>
      <c r="BA30" s="31">
        <v>1.94</v>
      </c>
      <c r="BB30" s="36">
        <v>173</v>
      </c>
      <c r="BC30" s="31">
        <v>1</v>
      </c>
      <c r="BD30" s="31">
        <v>1</v>
      </c>
      <c r="BE30" s="31">
        <v>5.0999999999999996</v>
      </c>
      <c r="BF30" s="31">
        <v>3.7</v>
      </c>
      <c r="BG30" s="31">
        <v>3.5</v>
      </c>
      <c r="BH30" s="31">
        <v>0.1</v>
      </c>
      <c r="BI30" s="31">
        <v>0.5</v>
      </c>
      <c r="BJ30" s="31">
        <v>0.5</v>
      </c>
      <c r="BK30" s="31">
        <v>0.9</v>
      </c>
      <c r="BL30" s="31">
        <v>0.66</v>
      </c>
      <c r="BM30" s="31">
        <v>6.19</v>
      </c>
      <c r="BN30" s="36">
        <v>0.2</v>
      </c>
      <c r="BO30" s="31">
        <v>2</v>
      </c>
      <c r="BP30" s="31">
        <v>1</v>
      </c>
      <c r="BQ30" s="31">
        <v>1.9</v>
      </c>
      <c r="BR30" s="31">
        <v>1.4</v>
      </c>
    </row>
    <row r="31" spans="1:70" s="21" customFormat="1" ht="15.6">
      <c r="A31" s="31" t="s">
        <v>56</v>
      </c>
      <c r="B31" s="32">
        <v>16</v>
      </c>
      <c r="C31" s="32">
        <v>38.799999999999997</v>
      </c>
      <c r="D31" s="32">
        <v>52.3</v>
      </c>
      <c r="E31" s="32">
        <v>21.6</v>
      </c>
      <c r="F31" s="32">
        <v>15.9</v>
      </c>
      <c r="G31" s="32">
        <v>14.2</v>
      </c>
      <c r="H31" s="32">
        <v>25</v>
      </c>
      <c r="I31" s="32">
        <v>59.2</v>
      </c>
      <c r="J31" s="32">
        <v>22.3</v>
      </c>
      <c r="K31" s="32">
        <v>22.1</v>
      </c>
      <c r="L31" s="32">
        <v>7.1</v>
      </c>
      <c r="M31" s="32">
        <v>13.2</v>
      </c>
      <c r="N31" s="32">
        <v>1.1000000000000001</v>
      </c>
      <c r="O31" s="32">
        <v>1.1000000000000001</v>
      </c>
      <c r="P31" s="32">
        <v>12.5</v>
      </c>
      <c r="Q31" s="32">
        <v>53.1</v>
      </c>
      <c r="R31" s="32">
        <v>15.5</v>
      </c>
      <c r="S31" s="32">
        <v>16</v>
      </c>
      <c r="T31" s="32">
        <v>20.5</v>
      </c>
      <c r="U31" s="32">
        <v>22.2</v>
      </c>
      <c r="V31" s="32">
        <v>15.2</v>
      </c>
      <c r="W31" s="32">
        <v>30</v>
      </c>
      <c r="X31" s="32">
        <v>23</v>
      </c>
      <c r="Y31" s="32">
        <v>20.7</v>
      </c>
      <c r="Z31" s="32">
        <v>20.7</v>
      </c>
      <c r="AA31" s="32">
        <v>11.1</v>
      </c>
      <c r="AB31" s="32">
        <v>14.7</v>
      </c>
      <c r="AC31" s="32">
        <v>16.2</v>
      </c>
      <c r="AD31" s="32">
        <v>10.8</v>
      </c>
      <c r="AE31" s="32">
        <v>9</v>
      </c>
      <c r="AF31" s="32">
        <v>22.2</v>
      </c>
      <c r="AG31" s="32">
        <v>26.1</v>
      </c>
      <c r="AH31" s="32">
        <v>8.6999999999999993</v>
      </c>
      <c r="AI31" s="32">
        <v>30.7</v>
      </c>
      <c r="AJ31" s="32">
        <v>4</v>
      </c>
      <c r="AK31" s="32">
        <v>1.5</v>
      </c>
      <c r="AL31" s="33">
        <v>1.3</v>
      </c>
      <c r="AM31" s="33">
        <v>1.3</v>
      </c>
      <c r="AN31" s="32">
        <v>0.8</v>
      </c>
      <c r="AO31" s="32">
        <v>8.6</v>
      </c>
      <c r="AP31" s="32">
        <v>13.9</v>
      </c>
      <c r="AQ31" s="32">
        <v>15.8</v>
      </c>
      <c r="AR31" s="32">
        <v>15.8</v>
      </c>
      <c r="AS31" s="32">
        <v>13.7</v>
      </c>
      <c r="AT31" s="32">
        <v>2.1</v>
      </c>
      <c r="AU31" s="32">
        <v>1.5</v>
      </c>
      <c r="AV31" s="32">
        <v>1.5</v>
      </c>
      <c r="AW31" s="32">
        <v>15.9</v>
      </c>
      <c r="AX31" s="32">
        <v>11.8</v>
      </c>
      <c r="AY31" s="32">
        <v>1.9</v>
      </c>
      <c r="AZ31" s="32">
        <v>8.3000000000000007</v>
      </c>
      <c r="BA31" s="32">
        <v>8.3000000000000007</v>
      </c>
      <c r="BB31" s="34">
        <v>7.3242000000000003</v>
      </c>
      <c r="BC31" s="32">
        <v>0.5</v>
      </c>
      <c r="BD31" s="32">
        <v>0.5</v>
      </c>
      <c r="BE31" s="32">
        <v>21.7</v>
      </c>
      <c r="BF31" s="32">
        <v>15.3</v>
      </c>
      <c r="BG31" s="32">
        <v>14.6</v>
      </c>
      <c r="BH31" s="32">
        <v>0.2</v>
      </c>
      <c r="BI31" s="32">
        <v>2.2000000000000002</v>
      </c>
      <c r="BJ31" s="32">
        <v>1.2</v>
      </c>
      <c r="BK31" s="32">
        <v>3.5</v>
      </c>
      <c r="BL31" s="32">
        <v>2.1</v>
      </c>
      <c r="BM31" s="32">
        <v>21.2</v>
      </c>
      <c r="BN31" s="34">
        <v>1</v>
      </c>
      <c r="BO31" s="32">
        <v>7</v>
      </c>
      <c r="BP31" s="32">
        <v>7</v>
      </c>
      <c r="BQ31" s="32">
        <v>8.8000000000000007</v>
      </c>
      <c r="BR31" s="32">
        <v>6.1</v>
      </c>
    </row>
    <row r="32" spans="1:70" s="43" customFormat="1" ht="15.6">
      <c r="A32" s="40" t="s">
        <v>57</v>
      </c>
      <c r="B32" s="42">
        <v>19.194715119439998</v>
      </c>
      <c r="C32" s="42">
        <v>19.743834851439999</v>
      </c>
      <c r="D32" s="42">
        <v>20.756870114959998</v>
      </c>
      <c r="E32" s="42">
        <v>20.623720721520002</v>
      </c>
      <c r="F32" s="42">
        <v>19.9900271984</v>
      </c>
      <c r="G32" s="42">
        <v>19.743926671280001</v>
      </c>
      <c r="H32" s="42">
        <v>20.826026893839998</v>
      </c>
      <c r="I32" s="42">
        <v>23.983531661600001</v>
      </c>
      <c r="J32" s="42">
        <v>19.367664203439997</v>
      </c>
      <c r="K32" s="42">
        <v>19.53554324848</v>
      </c>
      <c r="L32" s="42">
        <v>28.744566086319999</v>
      </c>
      <c r="M32" s="42">
        <v>19.74145214664</v>
      </c>
      <c r="N32" s="42">
        <v>56.574058654399998</v>
      </c>
      <c r="O32" s="42">
        <v>57.398823250159992</v>
      </c>
      <c r="P32" s="42">
        <v>19.312426650719999</v>
      </c>
      <c r="Q32" s="42">
        <v>21.717400167679997</v>
      </c>
      <c r="R32" s="42">
        <v>20.449087705759997</v>
      </c>
      <c r="S32" s="42">
        <v>18.837812704479997</v>
      </c>
      <c r="T32" s="42">
        <v>19.70725246392</v>
      </c>
      <c r="U32" s="42">
        <v>18.89964895616</v>
      </c>
      <c r="V32" s="42">
        <v>21.098545572719999</v>
      </c>
      <c r="W32" s="42">
        <v>19.812190412</v>
      </c>
      <c r="X32" s="42">
        <v>19.477566938479999</v>
      </c>
      <c r="Y32" s="42">
        <v>19.201726105519999</v>
      </c>
      <c r="Z32" s="42">
        <v>19.216976117920002</v>
      </c>
      <c r="AA32" s="42">
        <v>19.248884113759999</v>
      </c>
      <c r="AB32" s="42">
        <v>19.297943975519999</v>
      </c>
      <c r="AC32" s="42">
        <v>19.233423096159999</v>
      </c>
      <c r="AD32" s="42">
        <v>19.457969116320001</v>
      </c>
      <c r="AE32" s="42">
        <v>19.7391891284</v>
      </c>
      <c r="AF32" s="42">
        <v>19.734757517999999</v>
      </c>
      <c r="AG32" s="42">
        <v>24.075593380719997</v>
      </c>
      <c r="AH32" s="42">
        <v>20.537569353280002</v>
      </c>
      <c r="AI32" s="42">
        <v>25.33947804136</v>
      </c>
      <c r="AJ32" s="42">
        <v>25.706882801599996</v>
      </c>
      <c r="AK32" s="42">
        <v>29.44855140584</v>
      </c>
      <c r="AL32" s="42">
        <v>22.116433454639999</v>
      </c>
      <c r="AM32" s="42">
        <v>21.599605136480001</v>
      </c>
      <c r="AN32" s="42">
        <v>36.400545744639999</v>
      </c>
      <c r="AO32" s="42">
        <v>21.935083256239999</v>
      </c>
      <c r="AP32" s="42">
        <v>18.696062017359999</v>
      </c>
      <c r="AQ32" s="42">
        <v>23.222395207759998</v>
      </c>
      <c r="AR32" s="42">
        <v>23.23975827936</v>
      </c>
      <c r="AS32" s="42">
        <v>22.791854784719998</v>
      </c>
      <c r="AT32" s="42">
        <v>23.243410623999999</v>
      </c>
      <c r="AU32" s="42">
        <v>26.069480953599999</v>
      </c>
      <c r="AV32" s="42">
        <v>26.546591778</v>
      </c>
      <c r="AW32" s="42">
        <v>18.94568688264</v>
      </c>
      <c r="AX32" s="42">
        <v>23.180881212719999</v>
      </c>
      <c r="AY32" s="42">
        <v>27.393111260479998</v>
      </c>
      <c r="AZ32" s="42">
        <v>23.689807511439998</v>
      </c>
      <c r="BA32" s="42">
        <v>18.13439374096</v>
      </c>
      <c r="BB32" s="42">
        <v>19.18952870184</v>
      </c>
      <c r="BC32" s="42">
        <v>18.474549961280001</v>
      </c>
      <c r="BD32" s="42">
        <v>18.456472980400001</v>
      </c>
      <c r="BE32" s="42">
        <v>22.353817913279997</v>
      </c>
      <c r="BF32" s="42">
        <v>20.377245898239998</v>
      </c>
      <c r="BG32" s="42">
        <v>28.576271345999999</v>
      </c>
      <c r="BH32" s="42">
        <v>18.658843707279999</v>
      </c>
      <c r="BI32" s="42">
        <v>18.52237456552</v>
      </c>
      <c r="BJ32" s="42">
        <v>19.875666389599999</v>
      </c>
      <c r="BK32" s="42">
        <v>18.598014466639999</v>
      </c>
      <c r="BL32" s="42">
        <v>21.45728308136</v>
      </c>
      <c r="BM32" s="42">
        <v>19.92851782936</v>
      </c>
      <c r="BN32" s="42">
        <v>18.359556638080001</v>
      </c>
      <c r="BO32" s="42">
        <v>20.646367944719998</v>
      </c>
      <c r="BP32" s="42">
        <v>31.6922598132</v>
      </c>
      <c r="BQ32" s="42">
        <v>28.246490266399999</v>
      </c>
      <c r="BR32" s="42">
        <v>19.509353744159998</v>
      </c>
    </row>
    <row r="33" spans="1:70" s="43" customFormat="1" ht="15.6">
      <c r="A33" s="40" t="s">
        <v>58</v>
      </c>
      <c r="B33" s="42">
        <v>15.623656908600001</v>
      </c>
      <c r="C33" s="42">
        <v>15.68411688376</v>
      </c>
      <c r="D33" s="42">
        <v>15.722003084840001</v>
      </c>
      <c r="E33" s="42">
        <v>15.7263357264</v>
      </c>
      <c r="F33" s="42">
        <v>15.698394197720001</v>
      </c>
      <c r="G33" s="42">
        <v>15.698656338040001</v>
      </c>
      <c r="H33" s="42">
        <v>15.742774092240001</v>
      </c>
      <c r="I33" s="42">
        <v>15.904425650360002</v>
      </c>
      <c r="J33" s="42">
        <v>15.63964365444</v>
      </c>
      <c r="K33" s="42">
        <v>15.651422305480001</v>
      </c>
      <c r="L33" s="42">
        <v>16.46237927828</v>
      </c>
      <c r="M33" s="42">
        <v>15.71110428992</v>
      </c>
      <c r="N33" s="42">
        <v>19.086991489280003</v>
      </c>
      <c r="O33" s="42">
        <v>19.180648645600002</v>
      </c>
      <c r="P33" s="42">
        <v>15.65852337764</v>
      </c>
      <c r="Q33" s="42">
        <v>15.779675561000001</v>
      </c>
      <c r="R33" s="42">
        <v>15.71165275732</v>
      </c>
      <c r="S33" s="42">
        <v>15.618477328999999</v>
      </c>
      <c r="T33" s="42">
        <v>15.678654790760001</v>
      </c>
      <c r="U33" s="42">
        <v>15.637836070480001</v>
      </c>
      <c r="V33" s="42">
        <v>15.77474999256</v>
      </c>
      <c r="W33" s="42">
        <v>15.684348213560002</v>
      </c>
      <c r="X33" s="42">
        <v>15.678802922120001</v>
      </c>
      <c r="Y33" s="42">
        <v>15.641002027040001</v>
      </c>
      <c r="Z33" s="42">
        <v>15.682327665680001</v>
      </c>
      <c r="AA33" s="42">
        <v>15.663850285720001</v>
      </c>
      <c r="AB33" s="42">
        <v>15.69337519412</v>
      </c>
      <c r="AC33" s="42">
        <v>15.660108764560002</v>
      </c>
      <c r="AD33" s="42">
        <v>15.669874394720001</v>
      </c>
      <c r="AE33" s="42">
        <v>15.68407081852</v>
      </c>
      <c r="AF33" s="42">
        <v>15.69443068024</v>
      </c>
      <c r="AG33" s="42">
        <v>15.935108111</v>
      </c>
      <c r="AH33" s="42">
        <v>15.726974317080002</v>
      </c>
      <c r="AI33" s="42">
        <v>16.02053925992</v>
      </c>
      <c r="AJ33" s="42">
        <v>16.169826566399998</v>
      </c>
      <c r="AK33" s="42">
        <v>16.684268514160003</v>
      </c>
      <c r="AL33" s="42">
        <v>15.934853096240001</v>
      </c>
      <c r="AM33" s="42">
        <v>15.878846295000001</v>
      </c>
      <c r="AN33" s="42">
        <v>17.136655063840003</v>
      </c>
      <c r="AO33" s="42">
        <v>15.817780145440002</v>
      </c>
      <c r="AP33" s="42">
        <v>15.617155086</v>
      </c>
      <c r="AQ33" s="42">
        <v>15.88243336212</v>
      </c>
      <c r="AR33" s="42">
        <v>15.872473234280001</v>
      </c>
      <c r="AS33" s="42">
        <v>15.949559348840001</v>
      </c>
      <c r="AT33" s="42">
        <v>16.072376002800002</v>
      </c>
      <c r="AU33" s="42">
        <v>16.404064899560002</v>
      </c>
      <c r="AV33" s="42">
        <v>16.461369656680002</v>
      </c>
      <c r="AW33" s="42">
        <v>15.678701357800001</v>
      </c>
      <c r="AX33" s="42">
        <v>15.99739915436</v>
      </c>
      <c r="AY33" s="42">
        <v>16.335229179880002</v>
      </c>
      <c r="AZ33" s="42">
        <v>16.050459285640002</v>
      </c>
      <c r="BA33" s="42">
        <v>15.53907861896</v>
      </c>
      <c r="BB33" s="42">
        <v>15.675639976360001</v>
      </c>
      <c r="BC33" s="42">
        <v>15.59937952352</v>
      </c>
      <c r="BD33" s="42">
        <v>15.602039063520001</v>
      </c>
      <c r="BE33" s="42">
        <v>15.841747117040001</v>
      </c>
      <c r="BF33" s="42">
        <v>15.709960587360001</v>
      </c>
      <c r="BG33" s="42">
        <v>16.170844818959999</v>
      </c>
      <c r="BH33" s="42">
        <v>15.66867679884</v>
      </c>
      <c r="BI33" s="42">
        <v>15.593436906840001</v>
      </c>
      <c r="BJ33" s="42">
        <v>15.696718386440001</v>
      </c>
      <c r="BK33" s="42">
        <v>15.64277016952</v>
      </c>
      <c r="BL33" s="42">
        <v>16.184246391560002</v>
      </c>
      <c r="BM33" s="42">
        <v>15.700578934560001</v>
      </c>
      <c r="BN33" s="42">
        <v>15.618092448400001</v>
      </c>
      <c r="BO33" s="42">
        <v>15.71176776988</v>
      </c>
      <c r="BP33" s="42">
        <v>16.370838413280001</v>
      </c>
      <c r="BQ33" s="42">
        <v>16.13947499268</v>
      </c>
      <c r="BR33" s="42">
        <v>15.640627383160002</v>
      </c>
    </row>
    <row r="34" spans="1:70" s="43" customFormat="1" ht="15.6">
      <c r="A34" s="40" t="s">
        <v>59</v>
      </c>
      <c r="B34" s="42">
        <v>39.425102175359996</v>
      </c>
      <c r="C34" s="42">
        <v>39.573785847679993</v>
      </c>
      <c r="D34" s="42">
        <v>41.483524603519996</v>
      </c>
      <c r="E34" s="42">
        <v>39.665243145600002</v>
      </c>
      <c r="F34" s="42">
        <v>38.991366188160001</v>
      </c>
      <c r="G34" s="42">
        <v>38.824470515839998</v>
      </c>
      <c r="H34" s="42">
        <v>40.435033086079997</v>
      </c>
      <c r="I34" s="42">
        <v>47.085784692479997</v>
      </c>
      <c r="J34" s="42">
        <v>39.280653634559997</v>
      </c>
      <c r="K34" s="42">
        <v>39.158645794559995</v>
      </c>
      <c r="L34" s="42">
        <v>46.583780684159997</v>
      </c>
      <c r="M34" s="42">
        <v>39.223074273919991</v>
      </c>
      <c r="N34" s="42">
        <v>69.599767264639993</v>
      </c>
      <c r="O34" s="42">
        <v>70.32657447359999</v>
      </c>
      <c r="P34" s="42">
        <v>38.906685462399992</v>
      </c>
      <c r="Q34" s="42">
        <v>39.851662584319996</v>
      </c>
      <c r="R34" s="42">
        <v>38.920218711679993</v>
      </c>
      <c r="S34" s="42">
        <v>38.475735986559997</v>
      </c>
      <c r="T34" s="42">
        <v>39.078979824639994</v>
      </c>
      <c r="U34" s="42">
        <v>39.040102103039999</v>
      </c>
      <c r="V34" s="42">
        <v>39.858309135359995</v>
      </c>
      <c r="W34" s="42">
        <v>39.02250102144</v>
      </c>
      <c r="X34" s="42">
        <v>39.144294135679999</v>
      </c>
      <c r="Y34" s="42">
        <v>39.382859579519994</v>
      </c>
      <c r="Z34" s="42">
        <v>39.488456925439998</v>
      </c>
      <c r="AA34" s="42">
        <v>39.451511032319999</v>
      </c>
      <c r="AB34" s="42">
        <v>39.802485863679998</v>
      </c>
      <c r="AC34" s="42">
        <v>39.448405195519996</v>
      </c>
      <c r="AD34" s="42">
        <v>38.986332240639996</v>
      </c>
      <c r="AE34" s="42">
        <v>39.107978754560001</v>
      </c>
      <c r="AF34" s="42">
        <v>39.593824071679997</v>
      </c>
      <c r="AG34" s="42">
        <v>46.123230805119995</v>
      </c>
      <c r="AH34" s="42">
        <v>38.619605159679999</v>
      </c>
      <c r="AI34" s="42">
        <v>46.234052608639999</v>
      </c>
      <c r="AJ34" s="42">
        <v>50.388068332799989</v>
      </c>
      <c r="AK34" s="42">
        <v>48.81172432703999</v>
      </c>
      <c r="AL34" s="42">
        <v>41.723009941759997</v>
      </c>
      <c r="AM34" s="42">
        <v>41.679911959679998</v>
      </c>
      <c r="AN34" s="42">
        <v>50.019793357440001</v>
      </c>
      <c r="AO34" s="42">
        <v>42.331224625919994</v>
      </c>
      <c r="AP34" s="42">
        <v>38.567765618559996</v>
      </c>
      <c r="AQ34" s="42">
        <v>44.240563270399996</v>
      </c>
      <c r="AR34" s="42">
        <v>44.251398430720002</v>
      </c>
      <c r="AS34" s="42">
        <v>42.953009535999996</v>
      </c>
      <c r="AT34" s="42">
        <v>41.687186611199998</v>
      </c>
      <c r="AU34" s="42">
        <v>43.72208878144</v>
      </c>
      <c r="AV34" s="42">
        <v>43.744634785279999</v>
      </c>
      <c r="AW34" s="42">
        <v>39.160411027199999</v>
      </c>
      <c r="AX34" s="42">
        <v>42.974889558400001</v>
      </c>
      <c r="AY34" s="42">
        <v>43.503677415039995</v>
      </c>
      <c r="AZ34" s="42">
        <v>42.697538231679999</v>
      </c>
      <c r="BA34" s="42">
        <v>38.046950046079999</v>
      </c>
      <c r="BB34" s="42">
        <v>39.012323804159998</v>
      </c>
      <c r="BC34" s="42">
        <v>38.524049985919994</v>
      </c>
      <c r="BD34" s="42">
        <v>38.510575015039997</v>
      </c>
      <c r="BE34" s="42">
        <v>43.448189847039998</v>
      </c>
      <c r="BF34" s="42">
        <v>40.614068149119994</v>
      </c>
      <c r="BG34" s="42">
        <v>51.061204652160001</v>
      </c>
      <c r="BH34" s="42">
        <v>40.989491171199994</v>
      </c>
      <c r="BI34" s="42">
        <v>38.405412144639996</v>
      </c>
      <c r="BJ34" s="42">
        <v>39.116895450240001</v>
      </c>
      <c r="BK34" s="42">
        <v>38.848653338879991</v>
      </c>
      <c r="BL34" s="42">
        <v>40.584355308799999</v>
      </c>
      <c r="BM34" s="42">
        <v>40.046089374719998</v>
      </c>
      <c r="BN34" s="42">
        <v>38.210172772479993</v>
      </c>
      <c r="BO34" s="42">
        <v>41.303441132159996</v>
      </c>
      <c r="BP34" s="42">
        <v>56.001852171519992</v>
      </c>
      <c r="BQ34" s="42">
        <v>51.33119993855999</v>
      </c>
      <c r="BR34" s="42">
        <v>39.797529486719995</v>
      </c>
    </row>
    <row r="35" spans="1:70" ht="15.6">
      <c r="A35" s="16">
        <v>204</v>
      </c>
      <c r="B35" s="22">
        <f t="shared" ref="B35:BR35" si="15">1/B39</f>
        <v>1.329018909064161E-2</v>
      </c>
      <c r="C35" s="22">
        <f t="shared" si="15"/>
        <v>1.3157593915658818E-2</v>
      </c>
      <c r="D35" s="22">
        <f t="shared" si="15"/>
        <v>1.2664255744750887E-2</v>
      </c>
      <c r="E35" s="22">
        <f t="shared" si="15"/>
        <v>1.2984433031850972E-2</v>
      </c>
      <c r="F35" s="22">
        <f t="shared" si="15"/>
        <v>1.3213567742726027E-2</v>
      </c>
      <c r="G35" s="22">
        <f t="shared" si="15"/>
        <v>1.3286025600374052E-2</v>
      </c>
      <c r="H35" s="22">
        <f t="shared" si="15"/>
        <v>1.2819882662112701E-2</v>
      </c>
      <c r="I35" s="22">
        <f t="shared" si="15"/>
        <v>1.1367028129251685E-2</v>
      </c>
      <c r="J35" s="22">
        <f t="shared" si="15"/>
        <v>1.3282335982764185E-2</v>
      </c>
      <c r="K35" s="22">
        <f t="shared" si="15"/>
        <v>1.327217315119234E-2</v>
      </c>
      <c r="L35" s="22">
        <f t="shared" si="15"/>
        <v>1.0776939060424168E-2</v>
      </c>
      <c r="M35" s="22">
        <f t="shared" si="15"/>
        <v>1.3214293565993554E-2</v>
      </c>
      <c r="N35" s="22">
        <f t="shared" si="15"/>
        <v>6.837101130156239E-3</v>
      </c>
      <c r="O35" s="22">
        <f t="shared" si="15"/>
        <v>6.7610488181310659E-3</v>
      </c>
      <c r="P35" s="22">
        <f t="shared" si="15"/>
        <v>1.3355122573594108E-2</v>
      </c>
      <c r="Q35" s="22">
        <f>1/Q39</f>
        <v>1.2763447395987936E-2</v>
      </c>
      <c r="R35" s="22">
        <f t="shared" si="15"/>
        <v>1.3143893174414027E-2</v>
      </c>
      <c r="S35" s="22">
        <f t="shared" si="15"/>
        <v>1.3525937997816271E-2</v>
      </c>
      <c r="T35" s="22">
        <f>1/T39</f>
        <v>1.3251195870059611E-2</v>
      </c>
      <c r="U35" s="22">
        <f t="shared" si="15"/>
        <v>1.3408854301777554E-2</v>
      </c>
      <c r="V35" s="22">
        <f t="shared" si="15"/>
        <v>1.2864780083354777E-2</v>
      </c>
      <c r="W35" s="22">
        <f t="shared" si="15"/>
        <v>1.324169381224017E-2</v>
      </c>
      <c r="X35" s="22">
        <f t="shared" si="15"/>
        <v>1.3280095379363479E-2</v>
      </c>
      <c r="Y35" s="22">
        <f t="shared" si="15"/>
        <v>1.3293349117157065E-2</v>
      </c>
      <c r="Z35" s="22">
        <f t="shared" si="15"/>
        <v>1.3264752668002864E-2</v>
      </c>
      <c r="AA35" s="22">
        <f t="shared" si="15"/>
        <v>1.3268891558198355E-2</v>
      </c>
      <c r="AB35" s="22">
        <f t="shared" si="15"/>
        <v>1.3193690428398287E-2</v>
      </c>
      <c r="AC35" s="22">
        <f t="shared" si="15"/>
        <v>1.3272820411473315E-2</v>
      </c>
      <c r="AD35" s="22">
        <f t="shared" si="15"/>
        <v>1.3313066275344626E-2</v>
      </c>
      <c r="AE35" s="22">
        <f t="shared" si="15"/>
        <v>1.3239555145550731E-2</v>
      </c>
      <c r="AF35" s="22">
        <f t="shared" si="15"/>
        <v>1.3153911824086845E-2</v>
      </c>
      <c r="AG35" s="22">
        <f t="shared" si="15"/>
        <v>1.1476585225068123E-2</v>
      </c>
      <c r="AH35" s="22">
        <f t="shared" si="15"/>
        <v>1.3177982693589012E-2</v>
      </c>
      <c r="AI35" s="22">
        <f t="shared" si="15"/>
        <v>1.1287437195477897E-2</v>
      </c>
      <c r="AJ35" s="22">
        <f t="shared" si="15"/>
        <v>1.072216140597119E-2</v>
      </c>
      <c r="AK35" s="22">
        <f t="shared" si="15"/>
        <v>1.0422687478979308E-2</v>
      </c>
      <c r="AL35" s="22">
        <f t="shared" si="15"/>
        <v>1.2380175915133079E-2</v>
      </c>
      <c r="AM35" s="22">
        <f t="shared" si="15"/>
        <v>1.2475304605711069E-2</v>
      </c>
      <c r="AN35" s="22">
        <f t="shared" si="15"/>
        <v>9.564161708905998E-3</v>
      </c>
      <c r="AO35" s="22">
        <f t="shared" si="15"/>
        <v>1.2332875960319277E-2</v>
      </c>
      <c r="AP35" s="22">
        <f t="shared" si="15"/>
        <v>1.3535282871965735E-2</v>
      </c>
      <c r="AQ35" s="22">
        <f t="shared" si="15"/>
        <v>1.1856012263167171E-2</v>
      </c>
      <c r="AR35" s="22">
        <f t="shared" si="15"/>
        <v>1.1853449177797659E-2</v>
      </c>
      <c r="AS35" s="22">
        <f t="shared" si="15"/>
        <v>1.2092713820655144E-2</v>
      </c>
      <c r="AT35" s="22">
        <f t="shared" si="15"/>
        <v>1.2194679784325211E-2</v>
      </c>
      <c r="AU35" s="22">
        <f t="shared" si="15"/>
        <v>1.1468464037111225E-2</v>
      </c>
      <c r="AV35" s="22">
        <f t="shared" si="15"/>
        <v>1.1395674237300143E-2</v>
      </c>
      <c r="AW35" s="22">
        <f t="shared" si="15"/>
        <v>1.3371701332261359E-2</v>
      </c>
      <c r="AX35" s="22">
        <f t="shared" si="15"/>
        <v>1.2025999741154517E-2</v>
      </c>
      <c r="AY35" s="22">
        <f t="shared" si="15"/>
        <v>1.1333754166643463E-2</v>
      </c>
      <c r="AZ35" s="22">
        <f t="shared" si="15"/>
        <v>1.1984974912215299E-2</v>
      </c>
      <c r="BA35" s="22">
        <f t="shared" si="15"/>
        <v>1.375129526086873E-2</v>
      </c>
      <c r="BB35" s="22">
        <f>1/BB39</f>
        <v>1.335514808052079E-2</v>
      </c>
      <c r="BC35" s="22">
        <f t="shared" si="15"/>
        <v>1.3587329532570077E-2</v>
      </c>
      <c r="BD35" s="22">
        <f t="shared" si="15"/>
        <v>1.3592665615091516E-2</v>
      </c>
      <c r="BE35" s="22">
        <f t="shared" si="15"/>
        <v>1.2100127849756582E-2</v>
      </c>
      <c r="BF35" s="22">
        <f t="shared" si="15"/>
        <v>1.2869801746510354E-2</v>
      </c>
      <c r="BG35" s="22">
        <f t="shared" si="15"/>
        <v>1.0329690584026281E-2</v>
      </c>
      <c r="BH35" s="22">
        <f t="shared" si="15"/>
        <v>1.3103238426422581E-2</v>
      </c>
      <c r="BI35" s="22">
        <f t="shared" si="15"/>
        <v>1.3601514648469129E-2</v>
      </c>
      <c r="BJ35" s="22">
        <f t="shared" si="15"/>
        <v>1.3211910550746537E-2</v>
      </c>
      <c r="BK35" s="22">
        <f t="shared" si="15"/>
        <v>1.3497200509698699E-2</v>
      </c>
      <c r="BL35" s="22">
        <f>1/BL39</f>
        <v>1.2622137357697679E-2</v>
      </c>
      <c r="BM35" s="22">
        <f t="shared" si="15"/>
        <v>1.3042028984342511E-2</v>
      </c>
      <c r="BN35" s="22">
        <f t="shared" si="15"/>
        <v>1.3663475351501739E-2</v>
      </c>
      <c r="BO35" s="22">
        <f>1/BO39</f>
        <v>1.2712686931614557E-2</v>
      </c>
      <c r="BP35" s="22">
        <f t="shared" si="15"/>
        <v>9.5179219731401105E-3</v>
      </c>
      <c r="BQ35" s="22">
        <f t="shared" si="15"/>
        <v>1.0339426284429614E-2</v>
      </c>
      <c r="BR35" s="22">
        <f t="shared" si="15"/>
        <v>1.3166988515027581E-2</v>
      </c>
    </row>
    <row r="36" spans="1:70" ht="15.6">
      <c r="A36" s="16">
        <v>206</v>
      </c>
      <c r="B36" s="22">
        <f t="shared" ref="B36:BR36" si="16">B32/B39</f>
        <v>0.25510139347835503</v>
      </c>
      <c r="C36" s="22">
        <f t="shared" si="16"/>
        <v>0.25978136131307944</v>
      </c>
      <c r="D36" s="22">
        <f t="shared" si="16"/>
        <v>0.26287031159643015</v>
      </c>
      <c r="E36" s="22">
        <f t="shared" si="16"/>
        <v>0.26778732057617366</v>
      </c>
      <c r="F36" s="22">
        <f t="shared" si="16"/>
        <v>0.2641395785649942</v>
      </c>
      <c r="G36" s="22">
        <f t="shared" si="16"/>
        <v>0.26231831520653415</v>
      </c>
      <c r="H36" s="22">
        <f t="shared" si="16"/>
        <v>0.26698722109703221</v>
      </c>
      <c r="I36" s="22">
        <f t="shared" si="16"/>
        <v>0.27262147903620559</v>
      </c>
      <c r="J36" s="22">
        <f t="shared" si="16"/>
        <v>0.2572478231514449</v>
      </c>
      <c r="K36" s="22">
        <f t="shared" si="16"/>
        <v>0.25927911259643305</v>
      </c>
      <c r="L36" s="22">
        <f t="shared" si="16"/>
        <v>0.30977843703060587</v>
      </c>
      <c r="M36" s="22">
        <f t="shared" si="16"/>
        <v>0.26086934408471457</v>
      </c>
      <c r="N36" s="22">
        <f t="shared" si="16"/>
        <v>0.38680256036352356</v>
      </c>
      <c r="O36" s="22">
        <f t="shared" si="16"/>
        <v>0.38807624609760816</v>
      </c>
      <c r="P36" s="22">
        <f t="shared" si="16"/>
        <v>0.25791982511391109</v>
      </c>
      <c r="Q36" s="22">
        <f>Q32/Q39</f>
        <v>0.27718889461780322</v>
      </c>
      <c r="R36" s="22">
        <f t="shared" si="16"/>
        <v>0.26878062431873262</v>
      </c>
      <c r="S36" s="22">
        <f t="shared" si="16"/>
        <v>0.25479908665527207</v>
      </c>
      <c r="T36" s="22">
        <f>T32/T39</f>
        <v>0.2611446624601188</v>
      </c>
      <c r="U36" s="22">
        <f t="shared" si="16"/>
        <v>0.25342263920789165</v>
      </c>
      <c r="V36" s="22">
        <f t="shared" si="16"/>
        <v>0.27142814887168137</v>
      </c>
      <c r="W36" s="22">
        <f t="shared" si="16"/>
        <v>0.26234695918550444</v>
      </c>
      <c r="X36" s="22">
        <f t="shared" si="16"/>
        <v>0.25866394670095111</v>
      </c>
      <c r="Y36" s="22">
        <f t="shared" si="16"/>
        <v>0.25525524877270606</v>
      </c>
      <c r="Z36" s="22">
        <f t="shared" si="16"/>
        <v>0.25490843523112666</v>
      </c>
      <c r="AA36" s="22">
        <f t="shared" si="16"/>
        <v>0.25541135592180847</v>
      </c>
      <c r="AB36" s="22">
        <f t="shared" si="16"/>
        <v>0.25461109871758458</v>
      </c>
      <c r="AC36" s="22">
        <f t="shared" si="16"/>
        <v>0.25528177065321472</v>
      </c>
      <c r="AD36" s="22">
        <f t="shared" si="16"/>
        <v>0.2590452324291771</v>
      </c>
      <c r="AE36" s="22">
        <f t="shared" si="16"/>
        <v>0.26133808299390726</v>
      </c>
      <c r="AF36" s="22">
        <f t="shared" si="16"/>
        <v>0.25958926026150692</v>
      </c>
      <c r="AG36" s="22">
        <f t="shared" si="16"/>
        <v>0.27630559927791903</v>
      </c>
      <c r="AH36" s="22">
        <f t="shared" si="16"/>
        <v>0.27064373350590792</v>
      </c>
      <c r="AI36" s="22">
        <f t="shared" si="16"/>
        <v>0.28601776695804226</v>
      </c>
      <c r="AJ36" s="22">
        <f t="shared" si="16"/>
        <v>0.27563334664313999</v>
      </c>
      <c r="AK36" s="22">
        <f t="shared" si="16"/>
        <v>0.30693304801172705</v>
      </c>
      <c r="AL36" s="22">
        <f t="shared" si="16"/>
        <v>0.27380533678377761</v>
      </c>
      <c r="AM36" s="22">
        <f t="shared" si="16"/>
        <v>0.26946165344066941</v>
      </c>
      <c r="AN36" s="22">
        <f t="shared" si="16"/>
        <v>0.34814070579416706</v>
      </c>
      <c r="AO36" s="22">
        <f t="shared" si="16"/>
        <v>0.27052266097848415</v>
      </c>
      <c r="AP36" s="22">
        <f t="shared" si="16"/>
        <v>0.25305648799678193</v>
      </c>
      <c r="AQ36" s="22">
        <f t="shared" si="16"/>
        <v>0.27532500236331708</v>
      </c>
      <c r="AR36" s="22">
        <f t="shared" si="16"/>
        <v>0.2754712936686961</v>
      </c>
      <c r="AS36" s="22">
        <f t="shared" si="16"/>
        <v>0.27561537735354857</v>
      </c>
      <c r="AT36" s="22">
        <f t="shared" si="16"/>
        <v>0.28344594965526265</v>
      </c>
      <c r="AU36" s="22">
        <f t="shared" si="16"/>
        <v>0.29897690478251765</v>
      </c>
      <c r="AV36" s="22">
        <f t="shared" si="16"/>
        <v>0.30251631201267837</v>
      </c>
      <c r="AW36" s="22">
        <f t="shared" si="16"/>
        <v>0.25333606652920382</v>
      </c>
      <c r="AX36" s="22">
        <f t="shared" si="16"/>
        <v>0.27877327146390429</v>
      </c>
      <c r="AY36" s="22">
        <f t="shared" si="16"/>
        <v>0.31046678888579315</v>
      </c>
      <c r="AZ36" s="22">
        <f t="shared" si="16"/>
        <v>0.2839217486998179</v>
      </c>
      <c r="BA36" s="22">
        <f t="shared" si="16"/>
        <v>0.24937140270879082</v>
      </c>
      <c r="BB36" s="22">
        <f>BB32/BB39</f>
        <v>0.25627899740847709</v>
      </c>
      <c r="BC36" s="22">
        <f t="shared" si="16"/>
        <v>0.25101979828984111</v>
      </c>
      <c r="BD36" s="22">
        <f t="shared" si="16"/>
        <v>0.25087266565654875</v>
      </c>
      <c r="BE36" s="22">
        <f t="shared" si="16"/>
        <v>0.27048405468086684</v>
      </c>
      <c r="BF36" s="22">
        <f t="shared" si="16"/>
        <v>0.26225111485024005</v>
      </c>
      <c r="BG36" s="22">
        <f t="shared" si="16"/>
        <v>0.29518404104935625</v>
      </c>
      <c r="BH36" s="22">
        <f t="shared" si="16"/>
        <v>0.24449127785784444</v>
      </c>
      <c r="BI36" s="22">
        <f t="shared" si="16"/>
        <v>0.25193234897735228</v>
      </c>
      <c r="BJ36" s="22">
        <f t="shared" si="16"/>
        <v>0.26259552647587453</v>
      </c>
      <c r="BK36" s="22">
        <f t="shared" si="16"/>
        <v>0.25102113033851714</v>
      </c>
      <c r="BL36" s="22">
        <f>BL32/BL39</f>
        <v>0.2708367743759284</v>
      </c>
      <c r="BM36" s="22">
        <f t="shared" si="16"/>
        <v>0.25990830714549962</v>
      </c>
      <c r="BN36" s="22">
        <f t="shared" si="16"/>
        <v>0.25085534958890621</v>
      </c>
      <c r="BO36" s="22">
        <f>BO32/BO39</f>
        <v>0.26247081195614763</v>
      </c>
      <c r="BP36" s="22">
        <f t="shared" si="16"/>
        <v>0.30164445605452161</v>
      </c>
      <c r="BQ36" s="22">
        <f t="shared" si="16"/>
        <v>0.2920525039033014</v>
      </c>
      <c r="BR36" s="22">
        <f t="shared" si="16"/>
        <v>0.25687943668496505</v>
      </c>
    </row>
    <row r="37" spans="1:70" ht="15.6">
      <c r="A37" s="16">
        <v>207</v>
      </c>
      <c r="B37" s="22">
        <f t="shared" ref="B37:BR37" si="17">B33/B39</f>
        <v>0.20764135460260313</v>
      </c>
      <c r="C37" s="22">
        <f t="shared" si="17"/>
        <v>0.20636524088224231</v>
      </c>
      <c r="D37" s="22">
        <f t="shared" si="17"/>
        <v>0.19910746788617614</v>
      </c>
      <c r="E37" s="22">
        <f t="shared" si="17"/>
        <v>0.20419755307584622</v>
      </c>
      <c r="F37" s="22">
        <f t="shared" si="17"/>
        <v>0.20743179518359042</v>
      </c>
      <c r="G37" s="22">
        <f t="shared" si="17"/>
        <v>0.20857274999867384</v>
      </c>
      <c r="H37" s="22">
        <f t="shared" si="17"/>
        <v>0.2018205166386646</v>
      </c>
      <c r="I37" s="22">
        <f t="shared" si="17"/>
        <v>0.18078605374723417</v>
      </c>
      <c r="J37" s="22">
        <f t="shared" si="17"/>
        <v>0.20773100166897795</v>
      </c>
      <c r="K37" s="22">
        <f t="shared" si="17"/>
        <v>0.20772838690076459</v>
      </c>
      <c r="L37" s="22">
        <f t="shared" si="17"/>
        <v>0.17741405827161316</v>
      </c>
      <c r="M37" s="22">
        <f t="shared" si="17"/>
        <v>0.20761114433294359</v>
      </c>
      <c r="N37" s="22">
        <f t="shared" si="17"/>
        <v>0.13049969108263881</v>
      </c>
      <c r="O37" s="22">
        <f t="shared" si="17"/>
        <v>0.12968130185632112</v>
      </c>
      <c r="P37" s="22">
        <f t="shared" si="17"/>
        <v>0.20912149902987101</v>
      </c>
      <c r="Q37" s="22">
        <f>Q33/Q39</f>
        <v>0.20140305894857993</v>
      </c>
      <c r="R37" s="22">
        <f t="shared" si="17"/>
        <v>0.20651228543570169</v>
      </c>
      <c r="S37" s="22">
        <f t="shared" si="17"/>
        <v>0.21125455597235304</v>
      </c>
      <c r="T37" s="22">
        <f>T33/T39</f>
        <v>0.20776092561140927</v>
      </c>
      <c r="U37" s="22">
        <f t="shared" si="17"/>
        <v>0.20968546546414796</v>
      </c>
      <c r="V37" s="22">
        <f t="shared" si="17"/>
        <v>0.20293868952418684</v>
      </c>
      <c r="W37" s="22">
        <f t="shared" si="17"/>
        <v>0.20768733668851763</v>
      </c>
      <c r="X37" s="22">
        <f t="shared" si="17"/>
        <v>0.20821599823999642</v>
      </c>
      <c r="Y37" s="22">
        <f t="shared" si="17"/>
        <v>0.20792130048760404</v>
      </c>
      <c r="Z37" s="22">
        <f t="shared" si="17"/>
        <v>0.20802219774382394</v>
      </c>
      <c r="AA37" s="22">
        <f t="shared" si="17"/>
        <v>0.20784193082507302</v>
      </c>
      <c r="AB37" s="22">
        <f t="shared" si="17"/>
        <v>0.20705353408792415</v>
      </c>
      <c r="AC37" s="22">
        <f t="shared" si="17"/>
        <v>0.20785381125614416</v>
      </c>
      <c r="AD37" s="22">
        <f t="shared" si="17"/>
        <v>0.20861407634323312</v>
      </c>
      <c r="AE37" s="22">
        <f t="shared" si="17"/>
        <v>0.20765012050851855</v>
      </c>
      <c r="AF37" s="22">
        <f t="shared" si="17"/>
        <v>0.20644315729712029</v>
      </c>
      <c r="AG37" s="22">
        <f t="shared" si="17"/>
        <v>0.18288062630656582</v>
      </c>
      <c r="AH37" s="22">
        <f t="shared" si="17"/>
        <v>0.20724979537299912</v>
      </c>
      <c r="AI37" s="22">
        <f t="shared" si="17"/>
        <v>0.18083083073403494</v>
      </c>
      <c r="AJ37" s="22">
        <f t="shared" si="17"/>
        <v>0.17337549035150168</v>
      </c>
      <c r="AK37" s="22">
        <f t="shared" si="17"/>
        <v>0.17389491653846417</v>
      </c>
      <c r="AL37" s="22">
        <f t="shared" si="17"/>
        <v>0.19727628451325424</v>
      </c>
      <c r="AM37" s="22">
        <f t="shared" si="17"/>
        <v>0.19809344431739165</v>
      </c>
      <c r="AN37" s="22">
        <f t="shared" si="17"/>
        <v>0.16389774018030864</v>
      </c>
      <c r="AO37" s="22">
        <f t="shared" si="17"/>
        <v>0.19507872050131256</v>
      </c>
      <c r="AP37" s="22">
        <f t="shared" si="17"/>
        <v>0.21138261174436834</v>
      </c>
      <c r="AQ37" s="22">
        <f t="shared" si="17"/>
        <v>0.18830232471023015</v>
      </c>
      <c r="AR37" s="22">
        <f t="shared" si="17"/>
        <v>0.18814355480849163</v>
      </c>
      <c r="AS37" s="22">
        <f t="shared" si="17"/>
        <v>0.19287345677107692</v>
      </c>
      <c r="AT37" s="22">
        <f t="shared" si="17"/>
        <v>0.19599747872741882</v>
      </c>
      <c r="AU37" s="22">
        <f t="shared" si="17"/>
        <v>0.18812942836304242</v>
      </c>
      <c r="AV37" s="22">
        <f t="shared" si="17"/>
        <v>0.1875884061073026</v>
      </c>
      <c r="AW37" s="22">
        <f t="shared" si="17"/>
        <v>0.20965091183422224</v>
      </c>
      <c r="AX37" s="22">
        <f t="shared" si="17"/>
        <v>0.19238471808947885</v>
      </c>
      <c r="AY37" s="22">
        <f t="shared" si="17"/>
        <v>0.18513947178054085</v>
      </c>
      <c r="AZ37" s="22">
        <f t="shared" si="17"/>
        <v>0.1923643518679285</v>
      </c>
      <c r="BA37" s="22">
        <f t="shared" si="17"/>
        <v>0.21368245817117126</v>
      </c>
      <c r="BB37" s="22">
        <f>BB33/BB39</f>
        <v>0.20935049314121923</v>
      </c>
      <c r="BC37" s="22">
        <f t="shared" si="17"/>
        <v>0.21195391008969222</v>
      </c>
      <c r="BD37" s="22">
        <f t="shared" si="17"/>
        <v>0.21207329990402296</v>
      </c>
      <c r="BE37" s="22">
        <f t="shared" si="17"/>
        <v>0.19168716547969675</v>
      </c>
      <c r="BF37" s="22">
        <f t="shared" si="17"/>
        <v>0.20218407820481457</v>
      </c>
      <c r="BG37" s="22">
        <f t="shared" si="17"/>
        <v>0.16703982346216129</v>
      </c>
      <c r="BH37" s="22">
        <f t="shared" si="17"/>
        <v>0.20531040792175623</v>
      </c>
      <c r="BI37" s="22">
        <f t="shared" si="17"/>
        <v>0.21209436050836342</v>
      </c>
      <c r="BJ37" s="22">
        <f t="shared" si="17"/>
        <v>0.20738363926190378</v>
      </c>
      <c r="BK37" s="22">
        <f t="shared" si="17"/>
        <v>0.21113360550514496</v>
      </c>
      <c r="BL37" s="22">
        <f>BL33/BL39</f>
        <v>0.20427978098509336</v>
      </c>
      <c r="BM37" s="22">
        <f t="shared" si="17"/>
        <v>0.204767405535489</v>
      </c>
      <c r="BN37" s="22">
        <f t="shared" si="17"/>
        <v>0.21339742120618885</v>
      </c>
      <c r="BO37" s="22">
        <f>BO33/BO39</f>
        <v>0.19973878480071625</v>
      </c>
      <c r="BP37" s="22">
        <f t="shared" si="17"/>
        <v>0.15581636265248391</v>
      </c>
      <c r="BQ37" s="22">
        <f t="shared" si="17"/>
        <v>0.16687291195621004</v>
      </c>
      <c r="BR37" s="22">
        <f t="shared" si="17"/>
        <v>0.20593996112189364</v>
      </c>
    </row>
    <row r="38" spans="1:70" ht="15.6">
      <c r="A38" s="16">
        <v>208</v>
      </c>
      <c r="B38" s="22">
        <f t="shared" ref="B38:BR38" si="18">B34/B39</f>
        <v>0.52396706282840022</v>
      </c>
      <c r="C38" s="22">
        <f t="shared" si="18"/>
        <v>0.52069580388901937</v>
      </c>
      <c r="D38" s="22">
        <f t="shared" si="18"/>
        <v>0.52535796477264285</v>
      </c>
      <c r="E38" s="22">
        <f t="shared" si="18"/>
        <v>0.51503069331612905</v>
      </c>
      <c r="F38" s="22">
        <f t="shared" si="18"/>
        <v>0.51521505850868932</v>
      </c>
      <c r="G38" s="22">
        <f t="shared" si="18"/>
        <v>0.51582290919441787</v>
      </c>
      <c r="H38" s="22">
        <f t="shared" si="18"/>
        <v>0.5183723796021904</v>
      </c>
      <c r="I38" s="22">
        <f t="shared" si="18"/>
        <v>0.53522543908730857</v>
      </c>
      <c r="J38" s="22">
        <f t="shared" si="18"/>
        <v>0.52173883919681296</v>
      </c>
      <c r="K38" s="22">
        <f t="shared" si="18"/>
        <v>0.51972032735161</v>
      </c>
      <c r="L38" s="22">
        <f t="shared" si="18"/>
        <v>0.50203056563735671</v>
      </c>
      <c r="M38" s="22">
        <f t="shared" si="18"/>
        <v>0.51830521801634821</v>
      </c>
      <c r="N38" s="22">
        <f t="shared" si="18"/>
        <v>0.47586064742368128</v>
      </c>
      <c r="O38" s="22">
        <f t="shared" si="18"/>
        <v>0.47548140322793964</v>
      </c>
      <c r="P38" s="22">
        <f t="shared" si="18"/>
        <v>0.51960355328262386</v>
      </c>
      <c r="Q38" s="22">
        <f>Q34/Q39</f>
        <v>0.50864459903762893</v>
      </c>
      <c r="R38" s="22">
        <f t="shared" si="18"/>
        <v>0.51156319707115172</v>
      </c>
      <c r="S38" s="22">
        <f t="shared" si="18"/>
        <v>0.52042041937455874</v>
      </c>
      <c r="T38" s="22">
        <f>T34/T39</f>
        <v>0.51784321605841233</v>
      </c>
      <c r="U38" s="22">
        <f t="shared" si="18"/>
        <v>0.52348304102618282</v>
      </c>
      <c r="V38" s="22">
        <f t="shared" si="18"/>
        <v>0.51276838152077708</v>
      </c>
      <c r="W38" s="22">
        <f t="shared" si="18"/>
        <v>0.51672401031373782</v>
      </c>
      <c r="X38" s="22">
        <f t="shared" si="18"/>
        <v>0.51983995967968888</v>
      </c>
      <c r="Y38" s="22">
        <f t="shared" si="18"/>
        <v>0.52353010162253277</v>
      </c>
      <c r="Z38" s="22">
        <f t="shared" si="18"/>
        <v>0.52380461435704639</v>
      </c>
      <c r="AA38" s="22">
        <f t="shared" si="18"/>
        <v>0.52347782169492008</v>
      </c>
      <c r="AB38" s="22">
        <f t="shared" si="18"/>
        <v>0.52514167676609291</v>
      </c>
      <c r="AC38" s="22">
        <f t="shared" si="18"/>
        <v>0.52359159767916774</v>
      </c>
      <c r="AD38" s="22">
        <f t="shared" si="18"/>
        <v>0.51902762495224519</v>
      </c>
      <c r="AE38" s="22">
        <f t="shared" si="18"/>
        <v>0.5177722413520236</v>
      </c>
      <c r="AF38" s="22">
        <f t="shared" si="18"/>
        <v>0.5208136706172859</v>
      </c>
      <c r="AG38" s="22">
        <f t="shared" si="18"/>
        <v>0.52933718919044703</v>
      </c>
      <c r="AH38" s="22">
        <f t="shared" si="18"/>
        <v>0.50892848842750393</v>
      </c>
      <c r="AI38" s="22">
        <f t="shared" si="18"/>
        <v>0.52186396511244493</v>
      </c>
      <c r="AJ38" s="22">
        <f t="shared" si="18"/>
        <v>0.54026900159938707</v>
      </c>
      <c r="AK38" s="22">
        <f t="shared" si="18"/>
        <v>0.50874934797082938</v>
      </c>
      <c r="AL38" s="22">
        <f t="shared" si="18"/>
        <v>0.51653820278783513</v>
      </c>
      <c r="AM38" s="22">
        <f t="shared" si="18"/>
        <v>0.51996959763622774</v>
      </c>
      <c r="AN38" s="22">
        <f t="shared" si="18"/>
        <v>0.47839739231661826</v>
      </c>
      <c r="AO38" s="22">
        <f t="shared" si="18"/>
        <v>0.52206574255988403</v>
      </c>
      <c r="AP38" s="22">
        <f t="shared" si="18"/>
        <v>0.52202561738688402</v>
      </c>
      <c r="AQ38" s="22">
        <f t="shared" si="18"/>
        <v>0.52451666066328551</v>
      </c>
      <c r="AR38" s="22">
        <f t="shared" si="18"/>
        <v>0.52453170234501467</v>
      </c>
      <c r="AS38" s="22">
        <f t="shared" si="18"/>
        <v>0.51941845205471937</v>
      </c>
      <c r="AT38" s="22">
        <f t="shared" si="18"/>
        <v>0.50836189183299318</v>
      </c>
      <c r="AU38" s="22">
        <f t="shared" si="18"/>
        <v>0.50142520281732872</v>
      </c>
      <c r="AV38" s="22">
        <f t="shared" si="18"/>
        <v>0.49849960764271894</v>
      </c>
      <c r="AW38" s="22">
        <f t="shared" si="18"/>
        <v>0.52364132030431265</v>
      </c>
      <c r="AX38" s="22">
        <f t="shared" si="18"/>
        <v>0.51681601070546235</v>
      </c>
      <c r="AY38" s="22">
        <f t="shared" si="18"/>
        <v>0.49305998516702265</v>
      </c>
      <c r="AZ38" s="22">
        <f t="shared" si="18"/>
        <v>0.51172892452003838</v>
      </c>
      <c r="BA38" s="22">
        <f t="shared" si="18"/>
        <v>0.52319484385916926</v>
      </c>
      <c r="BB38" s="22">
        <f>BB34/BB39</f>
        <v>0.52101536136978288</v>
      </c>
      <c r="BC38" s="22">
        <f t="shared" si="18"/>
        <v>0.52343896208789664</v>
      </c>
      <c r="BD38" s="22">
        <f t="shared" si="18"/>
        <v>0.52346136882433669</v>
      </c>
      <c r="BE38" s="22">
        <f t="shared" si="18"/>
        <v>0.52572865198967988</v>
      </c>
      <c r="BF38" s="22">
        <f t="shared" si="18"/>
        <v>0.52269500519843504</v>
      </c>
      <c r="BG38" s="22">
        <f t="shared" si="18"/>
        <v>0.52744644490445614</v>
      </c>
      <c r="BH38" s="22">
        <f t="shared" si="18"/>
        <v>0.53709507579397686</v>
      </c>
      <c r="BI38" s="22">
        <f t="shared" si="18"/>
        <v>0.52237177586581507</v>
      </c>
      <c r="BJ38" s="22">
        <f t="shared" si="18"/>
        <v>0.51680892371147502</v>
      </c>
      <c r="BK38" s="22">
        <f t="shared" si="18"/>
        <v>0.52434806364663911</v>
      </c>
      <c r="BL38" s="22">
        <f>BL34/BL39</f>
        <v>0.51226130728128061</v>
      </c>
      <c r="BM38" s="22">
        <f t="shared" si="18"/>
        <v>0.5222822583346689</v>
      </c>
      <c r="BN38" s="22">
        <f t="shared" si="18"/>
        <v>0.52208375385340322</v>
      </c>
      <c r="BO38" s="22">
        <f>BO34/BO39</f>
        <v>0.52507771631152156</v>
      </c>
      <c r="BP38" s="22">
        <f t="shared" si="18"/>
        <v>0.53302125931985433</v>
      </c>
      <c r="BQ38" s="22">
        <f t="shared" si="18"/>
        <v>0.53073515785605896</v>
      </c>
      <c r="BR38" s="22">
        <f t="shared" si="18"/>
        <v>0.52401361367811372</v>
      </c>
    </row>
    <row r="39" spans="1:70" ht="15.6">
      <c r="A39" s="16"/>
      <c r="B39" s="22">
        <f t="shared" ref="B39:BR39" si="19">(B32+B33+B34+1)</f>
        <v>75.243474203399998</v>
      </c>
      <c r="C39" s="22">
        <f t="shared" si="19"/>
        <v>76.001737582879997</v>
      </c>
      <c r="D39" s="22">
        <f t="shared" si="19"/>
        <v>78.962397803319988</v>
      </c>
      <c r="E39" s="22">
        <f t="shared" si="19"/>
        <v>77.015299593520012</v>
      </c>
      <c r="F39" s="22">
        <f t="shared" si="19"/>
        <v>75.679787584280007</v>
      </c>
      <c r="G39" s="22">
        <f t="shared" si="19"/>
        <v>75.267053525160009</v>
      </c>
      <c r="H39" s="22">
        <f t="shared" si="19"/>
        <v>78.003834072160004</v>
      </c>
      <c r="I39" s="22">
        <f t="shared" si="19"/>
        <v>87.973742004439998</v>
      </c>
      <c r="J39" s="22">
        <f t="shared" si="19"/>
        <v>75.28796149243999</v>
      </c>
      <c r="K39" s="22">
        <f t="shared" si="19"/>
        <v>75.345611348519995</v>
      </c>
      <c r="L39" s="22">
        <f t="shared" si="19"/>
        <v>92.790726048760007</v>
      </c>
      <c r="M39" s="22">
        <f t="shared" si="19"/>
        <v>75.675630710479993</v>
      </c>
      <c r="N39" s="37">
        <f t="shared" si="19"/>
        <v>146.26081740832001</v>
      </c>
      <c r="O39" s="37">
        <f t="shared" si="19"/>
        <v>147.90604636935998</v>
      </c>
      <c r="P39" s="22">
        <f t="shared" si="19"/>
        <v>74.877635490759985</v>
      </c>
      <c r="Q39" s="22">
        <f>(Q32+Q33+Q34+1)</f>
        <v>78.348738312999998</v>
      </c>
      <c r="R39" s="22">
        <f t="shared" si="19"/>
        <v>76.080959174759982</v>
      </c>
      <c r="S39" s="22">
        <f t="shared" si="19"/>
        <v>73.932026020039984</v>
      </c>
      <c r="T39" s="22">
        <f>(T32+T33+T34+1)</f>
        <v>75.464887079319993</v>
      </c>
      <c r="U39" s="22">
        <f t="shared" si="19"/>
        <v>74.577587129679998</v>
      </c>
      <c r="V39" s="22">
        <f t="shared" si="19"/>
        <v>77.731604700639991</v>
      </c>
      <c r="W39" s="22">
        <f t="shared" si="19"/>
        <v>75.519039647</v>
      </c>
      <c r="X39" s="22">
        <f t="shared" si="19"/>
        <v>75.300663996280008</v>
      </c>
      <c r="Y39" s="22">
        <f t="shared" si="19"/>
        <v>75.225587712079999</v>
      </c>
      <c r="Z39" s="22">
        <f t="shared" si="19"/>
        <v>75.387760709040009</v>
      </c>
      <c r="AA39" s="22">
        <f t="shared" si="19"/>
        <v>75.364245431800001</v>
      </c>
      <c r="AB39" s="22">
        <f t="shared" si="19"/>
        <v>75.793805033319998</v>
      </c>
      <c r="AC39" s="22">
        <f t="shared" si="19"/>
        <v>75.341937056239999</v>
      </c>
      <c r="AD39" s="22">
        <f t="shared" si="19"/>
        <v>75.114175751679994</v>
      </c>
      <c r="AE39" s="22">
        <f t="shared" si="19"/>
        <v>75.531238701479992</v>
      </c>
      <c r="AF39" s="22">
        <f t="shared" si="19"/>
        <v>76.023012269920002</v>
      </c>
      <c r="AG39" s="22">
        <f t="shared" si="19"/>
        <v>87.133932296839987</v>
      </c>
      <c r="AH39" s="22">
        <f t="shared" si="19"/>
        <v>75.884148830040004</v>
      </c>
      <c r="AI39" s="22">
        <f t="shared" si="19"/>
        <v>88.594069909919995</v>
      </c>
      <c r="AJ39" s="22">
        <f t="shared" si="19"/>
        <v>93.264777700799982</v>
      </c>
      <c r="AK39" s="22">
        <f t="shared" si="19"/>
        <v>95.94454424704</v>
      </c>
      <c r="AL39" s="22">
        <f t="shared" si="19"/>
        <v>80.774296492639991</v>
      </c>
      <c r="AM39" s="22">
        <f t="shared" si="19"/>
        <v>80.158363391160009</v>
      </c>
      <c r="AN39" s="37">
        <f t="shared" si="19"/>
        <v>104.55699416592</v>
      </c>
      <c r="AO39" s="22">
        <f t="shared" si="19"/>
        <v>81.084088027599989</v>
      </c>
      <c r="AP39" s="22">
        <f t="shared" si="19"/>
        <v>73.880982721919992</v>
      </c>
      <c r="AQ39" s="22">
        <f t="shared" si="19"/>
        <v>84.345391840280001</v>
      </c>
      <c r="AR39" s="22">
        <f t="shared" si="19"/>
        <v>84.36362994436</v>
      </c>
      <c r="AS39" s="22">
        <f t="shared" si="19"/>
        <v>82.694423669559995</v>
      </c>
      <c r="AT39" s="22">
        <f t="shared" si="19"/>
        <v>82.00297323800001</v>
      </c>
      <c r="AU39" s="22">
        <f t="shared" si="19"/>
        <v>87.195634634599998</v>
      </c>
      <c r="AV39" s="22">
        <f t="shared" si="19"/>
        <v>87.752596219959997</v>
      </c>
      <c r="AW39" s="22">
        <f t="shared" si="19"/>
        <v>74.784799267639997</v>
      </c>
      <c r="AX39" s="22">
        <f t="shared" si="19"/>
        <v>83.15316992548</v>
      </c>
      <c r="AY39" s="22">
        <f t="shared" si="19"/>
        <v>88.232017855399988</v>
      </c>
      <c r="AZ39" s="22">
        <f t="shared" si="19"/>
        <v>83.437805028759996</v>
      </c>
      <c r="BA39" s="22">
        <f t="shared" si="19"/>
        <v>72.720422405999997</v>
      </c>
      <c r="BB39" s="22">
        <f>(BB32+BB33+BB34+1)</f>
        <v>74.877492482359997</v>
      </c>
      <c r="BC39" s="22">
        <f t="shared" si="19"/>
        <v>73.597979470719991</v>
      </c>
      <c r="BD39" s="22">
        <f t="shared" si="19"/>
        <v>73.569087058960008</v>
      </c>
      <c r="BE39" s="22">
        <f t="shared" si="19"/>
        <v>82.643754877359996</v>
      </c>
      <c r="BF39" s="22">
        <f t="shared" si="19"/>
        <v>77.701274634719994</v>
      </c>
      <c r="BG39" s="22">
        <f t="shared" si="19"/>
        <v>96.808320817120006</v>
      </c>
      <c r="BH39" s="22">
        <f t="shared" si="19"/>
        <v>76.317011677319982</v>
      </c>
      <c r="BI39" s="22">
        <f t="shared" si="19"/>
        <v>73.521223617000004</v>
      </c>
      <c r="BJ39" s="22">
        <f t="shared" si="19"/>
        <v>75.689280226280005</v>
      </c>
      <c r="BK39" s="22">
        <f t="shared" si="19"/>
        <v>74.089437975039999</v>
      </c>
      <c r="BL39" s="22">
        <f>(BL32+BL33+BL34+1)</f>
        <v>79.225884781719998</v>
      </c>
      <c r="BM39" s="22">
        <f t="shared" si="19"/>
        <v>76.675186138640001</v>
      </c>
      <c r="BN39" s="22">
        <f t="shared" si="19"/>
        <v>73.187821858959992</v>
      </c>
      <c r="BO39" s="22">
        <f>(BO32+BO33+BO34+1)</f>
        <v>78.661576846759999</v>
      </c>
      <c r="BP39" s="37">
        <f t="shared" si="19"/>
        <v>105.06495039799999</v>
      </c>
      <c r="BQ39" s="22">
        <f t="shared" si="19"/>
        <v>96.717165197639986</v>
      </c>
      <c r="BR39" s="22">
        <f t="shared" si="19"/>
        <v>75.947510614039999</v>
      </c>
    </row>
    <row r="40" spans="1:70" s="38" customFormat="1" ht="15.6">
      <c r="A40" s="37" t="s">
        <v>60</v>
      </c>
      <c r="B40" s="37">
        <f t="shared" ref="B40:BR40" si="20">B35*203.973037+B36*205.974455+B37*206.975885+B38*207.976641</f>
        <v>207.20487357572642</v>
      </c>
      <c r="C40" s="37">
        <f t="shared" si="20"/>
        <v>207.19731134668257</v>
      </c>
      <c r="D40" s="37">
        <f t="shared" si="20"/>
        <v>207.2003650842174</v>
      </c>
      <c r="E40" s="37">
        <f t="shared" si="20"/>
        <v>207.18414452131483</v>
      </c>
      <c r="F40" s="37">
        <f t="shared" si="20"/>
        <v>207.18729392746147</v>
      </c>
      <c r="G40" s="37">
        <f t="shared" si="20"/>
        <v>207.18950852551444</v>
      </c>
      <c r="H40" s="37">
        <f t="shared" si="20"/>
        <v>207.1887840972858</v>
      </c>
      <c r="I40" s="37">
        <f t="shared" si="20"/>
        <v>207.20437028408418</v>
      </c>
      <c r="J40" s="37">
        <f t="shared" si="20"/>
        <v>207.20051775017953</v>
      </c>
      <c r="K40" s="37">
        <f t="shared" si="20"/>
        <v>207.1964940355889</v>
      </c>
      <c r="L40" s="37">
        <f t="shared" si="20"/>
        <v>207.13571217064569</v>
      </c>
      <c r="M40" s="37">
        <f t="shared" si="20"/>
        <v>207.19365915450834</v>
      </c>
      <c r="N40" s="37">
        <f t="shared" si="20"/>
        <v>207.04421893459377</v>
      </c>
      <c r="O40" s="37">
        <f t="shared" si="20"/>
        <v>207.04279227011784</v>
      </c>
      <c r="P40" s="37">
        <f t="shared" si="20"/>
        <v>207.19748931999521</v>
      </c>
      <c r="Q40" s="37">
        <f>Q35*203.973037+Q36*205.974455+Q37*206.975885+Q38*207.976641</f>
        <v>207.16900216713125</v>
      </c>
      <c r="R40" s="37">
        <f t="shared" si="20"/>
        <v>207.17920084490564</v>
      </c>
      <c r="S40" s="37">
        <f t="shared" si="20"/>
        <v>207.20091907199759</v>
      </c>
      <c r="T40" s="37">
        <f>T35*203.973037+T36*205.974455+T37*206.975885+T38*207.976641</f>
        <v>207.19281027918629</v>
      </c>
      <c r="U40" s="37">
        <f t="shared" si="20"/>
        <v>207.20571400930083</v>
      </c>
      <c r="V40" s="37">
        <f t="shared" si="20"/>
        <v>207.1785937641489</v>
      </c>
      <c r="W40" s="37">
        <f t="shared" si="20"/>
        <v>207.19051474454773</v>
      </c>
      <c r="X40" s="37">
        <f t="shared" si="20"/>
        <v>207.19720601469473</v>
      </c>
      <c r="Y40" s="37">
        <f t="shared" si="20"/>
        <v>207.20427271979116</v>
      </c>
      <c r="Z40" s="37">
        <f t="shared" si="20"/>
        <v>207.20498062033238</v>
      </c>
      <c r="AA40" s="37">
        <f t="shared" si="20"/>
        <v>207.20413751228961</v>
      </c>
      <c r="AB40" s="37">
        <f t="shared" si="20"/>
        <v>207.20682984436945</v>
      </c>
      <c r="AC40" s="37">
        <f t="shared" si="20"/>
        <v>207.20436934711483</v>
      </c>
      <c r="AD40" s="37">
        <f t="shared" si="20"/>
        <v>207.19591222828637</v>
      </c>
      <c r="AE40" s="37">
        <f t="shared" si="20"/>
        <v>207.19258050902422</v>
      </c>
      <c r="AF40" s="37">
        <f t="shared" si="20"/>
        <v>207.19763273503546</v>
      </c>
      <c r="AG40" s="37">
        <f t="shared" si="20"/>
        <v>207.19445921083067</v>
      </c>
      <c r="AH40" s="37">
        <f t="shared" si="20"/>
        <v>207.17459600534445</v>
      </c>
      <c r="AI40" s="37">
        <f t="shared" si="20"/>
        <v>207.17782226369772</v>
      </c>
      <c r="AJ40" s="37">
        <f t="shared" si="20"/>
        <v>207.20833792170214</v>
      </c>
      <c r="AK40" s="37">
        <f t="shared" si="20"/>
        <v>207.1463492539566</v>
      </c>
      <c r="AL40" s="37">
        <f t="shared" si="20"/>
        <v>207.18144104076737</v>
      </c>
      <c r="AM40" s="37">
        <f t="shared" si="20"/>
        <v>207.18893926756226</v>
      </c>
      <c r="AN40" s="37">
        <f t="shared" si="20"/>
        <v>207.07728578988247</v>
      </c>
      <c r="AO40" s="37">
        <f t="shared" si="20"/>
        <v>207.1904021639659</v>
      </c>
      <c r="AP40" s="37">
        <f t="shared" si="20"/>
        <v>207.2042425128775</v>
      </c>
      <c r="AQ40" s="37">
        <f t="shared" si="20"/>
        <v>207.1894776754296</v>
      </c>
      <c r="AR40" s="37">
        <f t="shared" si="20"/>
        <v>207.1893539245367</v>
      </c>
      <c r="AS40" s="37">
        <f t="shared" si="20"/>
        <v>207.18337404355037</v>
      </c>
      <c r="AT40" s="37">
        <f t="shared" si="20"/>
        <v>207.16416116625891</v>
      </c>
      <c r="AU40" s="37">
        <f t="shared" si="20"/>
        <v>207.1438467842174</v>
      </c>
      <c r="AV40" s="37">
        <f t="shared" si="20"/>
        <v>207.13759308541512</v>
      </c>
      <c r="AW40" s="37">
        <f t="shared" si="20"/>
        <v>207.20607066943597</v>
      </c>
      <c r="AX40" s="37">
        <f t="shared" si="20"/>
        <v>207.17780755709674</v>
      </c>
      <c r="AY40" s="37">
        <f t="shared" si="20"/>
        <v>207.12437344109014</v>
      </c>
      <c r="AZ40" s="37">
        <f t="shared" si="20"/>
        <v>207.16768397684135</v>
      </c>
      <c r="BA40" s="37">
        <f t="shared" si="20"/>
        <v>207.20845432587498</v>
      </c>
      <c r="BB40" s="37">
        <f>BB35*203.973037+BB36*205.974455+BB37*206.975885+BB38*207.976641</f>
        <v>207.20054529290491</v>
      </c>
      <c r="BC40" s="37">
        <f t="shared" si="20"/>
        <v>207.20754024002963</v>
      </c>
      <c r="BD40" s="37">
        <f t="shared" si="20"/>
        <v>207.20769398329378</v>
      </c>
      <c r="BE40" s="37">
        <f t="shared" si="20"/>
        <v>207.19480541125813</v>
      </c>
      <c r="BF40" s="37">
        <f t="shared" si="20"/>
        <v>207.19770297024297</v>
      </c>
      <c r="BG40" s="37">
        <f t="shared" si="20"/>
        <v>207.17710554947789</v>
      </c>
      <c r="BH40" s="37">
        <f t="shared" si="20"/>
        <v>207.22919818598382</v>
      </c>
      <c r="BI40" s="37">
        <f t="shared" si="20"/>
        <v>207.20551579563283</v>
      </c>
      <c r="BJ40" s="37">
        <f t="shared" si="20"/>
        <v>207.19044023400556</v>
      </c>
      <c r="BK40" s="37">
        <f t="shared" si="20"/>
        <v>207.2087193386717</v>
      </c>
      <c r="BL40" s="37">
        <f>BL35*203.973037+BL36*205.974455+BL37*206.975885+BL38*207.976641</f>
        <v>207.17940714594602</v>
      </c>
      <c r="BM40" s="37">
        <f t="shared" si="20"/>
        <v>207.19911889704568</v>
      </c>
      <c r="BN40" s="37">
        <f t="shared" si="20"/>
        <v>207.2061200368002</v>
      </c>
      <c r="BO40" s="37">
        <f>BO35*203.973037+BO36*205.974455+BO37*206.975885+BO38*207.976641</f>
        <v>207.20033926332059</v>
      </c>
      <c r="BP40" s="37">
        <f t="shared" si="20"/>
        <v>207.178652542804</v>
      </c>
      <c r="BQ40" s="37">
        <f t="shared" si="20"/>
        <v>207.18350352911216</v>
      </c>
      <c r="BR40" s="37">
        <f t="shared" si="20"/>
        <v>207.20350952856225</v>
      </c>
    </row>
    <row r="41" spans="1:70" s="38" customFormat="1" ht="15.6">
      <c r="A41" s="37" t="s">
        <v>61</v>
      </c>
      <c r="B41" s="37">
        <f t="shared" ref="B41:BR41" si="21">((B30/238.029135)*0.99279954)/((B29/B40)*B35)</f>
        <v>18.289119012151549</v>
      </c>
      <c r="C41" s="37">
        <f t="shared" si="21"/>
        <v>26.447508503531534</v>
      </c>
      <c r="D41" s="37">
        <f t="shared" si="21"/>
        <v>36.091649929341685</v>
      </c>
      <c r="E41" s="37">
        <f t="shared" si="21"/>
        <v>52.663355419088219</v>
      </c>
      <c r="F41" s="37">
        <f t="shared" si="21"/>
        <v>13.515898018143711</v>
      </c>
      <c r="G41" s="37">
        <f t="shared" si="21"/>
        <v>12.356555115039882</v>
      </c>
      <c r="H41" s="37">
        <f t="shared" si="21"/>
        <v>34.546774894617563</v>
      </c>
      <c r="I41" s="37">
        <f t="shared" si="21"/>
        <v>64.025032417195149</v>
      </c>
      <c r="J41" s="37">
        <f t="shared" si="21"/>
        <v>15.478367391364543</v>
      </c>
      <c r="K41" s="37">
        <f t="shared" si="21"/>
        <v>17.689198948358985</v>
      </c>
      <c r="L41" s="37">
        <f t="shared" si="21"/>
        <v>70.546208208145302</v>
      </c>
      <c r="M41" s="37">
        <f t="shared" si="21"/>
        <v>14.085706585192968</v>
      </c>
      <c r="N41" s="37">
        <f t="shared" si="21"/>
        <v>631.52792373217835</v>
      </c>
      <c r="O41" s="37">
        <f t="shared" si="21"/>
        <v>638.62732613417745</v>
      </c>
      <c r="P41" s="37">
        <f t="shared" si="21"/>
        <v>3.9821232149267942</v>
      </c>
      <c r="Q41" s="37">
        <f>((Q30/238.029135)*0.99279954)/((Q29/Q40)*Q35)</f>
        <v>39.115516076927094</v>
      </c>
      <c r="R41" s="37">
        <f t="shared" si="21"/>
        <v>41.363691198539414</v>
      </c>
      <c r="S41" s="37">
        <f t="shared" si="21"/>
        <v>7.9866701247712335</v>
      </c>
      <c r="T41" s="37">
        <f>((T30/238.029135)*0.99279954)/((T29/T40)*T35)</f>
        <v>23.838254000048419</v>
      </c>
      <c r="U41" s="37">
        <f t="shared" si="21"/>
        <v>5.9337459556847865</v>
      </c>
      <c r="V41" s="37">
        <f t="shared" si="21"/>
        <v>35.172542373811424</v>
      </c>
      <c r="W41" s="37">
        <f t="shared" si="21"/>
        <v>23.161181499981222</v>
      </c>
      <c r="X41" s="37">
        <f t="shared" si="21"/>
        <v>21.47689633959958</v>
      </c>
      <c r="Y41" s="37">
        <f t="shared" si="21"/>
        <v>11.520790008546367</v>
      </c>
      <c r="Z41" s="37">
        <f t="shared" si="21"/>
        <v>11.545666229085828</v>
      </c>
      <c r="AA41" s="37">
        <f t="shared" si="21"/>
        <v>9.546763081090468</v>
      </c>
      <c r="AB41" s="37">
        <f t="shared" si="21"/>
        <v>12.770965040643164</v>
      </c>
      <c r="AC41" s="37">
        <f t="shared" si="21"/>
        <v>17.057186992398815</v>
      </c>
      <c r="AD41" s="37">
        <f t="shared" si="21"/>
        <v>19.914616980207388</v>
      </c>
      <c r="AE41" s="37">
        <f t="shared" si="21"/>
        <v>25.849758622103394</v>
      </c>
      <c r="AF41" s="37">
        <f t="shared" si="21"/>
        <v>27.083523545376796</v>
      </c>
      <c r="AG41" s="37">
        <f t="shared" si="21"/>
        <v>71.193042656447417</v>
      </c>
      <c r="AH41" s="37">
        <f t="shared" si="21"/>
        <v>9.3495131035844299</v>
      </c>
      <c r="AI41" s="37">
        <f t="shared" si="21"/>
        <v>62.696743187218203</v>
      </c>
      <c r="AJ41" s="37">
        <f t="shared" si="21"/>
        <v>4.0301975973396384</v>
      </c>
      <c r="AK41" s="37">
        <f t="shared" si="21"/>
        <v>41.447564984838728</v>
      </c>
      <c r="AL41" s="37">
        <f t="shared" si="21"/>
        <v>20.940002889068744</v>
      </c>
      <c r="AM41" s="37">
        <f t="shared" si="21"/>
        <v>20.781079898741208</v>
      </c>
      <c r="AN41" s="37">
        <f t="shared" si="21"/>
        <v>225.76520597935544</v>
      </c>
      <c r="AO41" s="37">
        <f t="shared" si="21"/>
        <v>39.706754014082861</v>
      </c>
      <c r="AP41" s="37">
        <f t="shared" si="21"/>
        <v>5.1080218081958062</v>
      </c>
      <c r="AQ41" s="37">
        <f t="shared" si="21"/>
        <v>64.790000328520421</v>
      </c>
      <c r="AR41" s="37">
        <f t="shared" si="21"/>
        <v>64.803971240731087</v>
      </c>
      <c r="AS41" s="37">
        <f t="shared" si="21"/>
        <v>38.111961668093208</v>
      </c>
      <c r="AT41" s="37">
        <f t="shared" si="21"/>
        <v>30.704198951753256</v>
      </c>
      <c r="AU41" s="37">
        <f t="shared" si="21"/>
        <v>37.667624575371711</v>
      </c>
      <c r="AV41" s="37">
        <f t="shared" si="21"/>
        <v>37.907081843894652</v>
      </c>
      <c r="AW41" s="37">
        <f t="shared" si="21"/>
        <v>10.424507995667526</v>
      </c>
      <c r="AX41" s="37">
        <f t="shared" si="21"/>
        <v>46.306182143461996</v>
      </c>
      <c r="AY41" s="37">
        <f t="shared" si="21"/>
        <v>127.03916125679882</v>
      </c>
      <c r="AZ41" s="37">
        <f t="shared" si="21"/>
        <v>48.304893974598279</v>
      </c>
      <c r="BA41" s="37">
        <f t="shared" si="21"/>
        <v>5.467542653591341</v>
      </c>
      <c r="BB41" s="37">
        <f>((BB30/238.029135)*0.99279954)/((BB29/BB40)*BB35)</f>
        <v>20.503457177782266</v>
      </c>
      <c r="BC41" s="37">
        <f t="shared" si="21"/>
        <v>7.0674116204912343</v>
      </c>
      <c r="BD41" s="37">
        <f t="shared" si="21"/>
        <v>7.0646424034253394</v>
      </c>
      <c r="BE41" s="37">
        <f t="shared" si="21"/>
        <v>56.037296179395895</v>
      </c>
      <c r="BF41" s="37">
        <f t="shared" si="21"/>
        <v>22.586740766410205</v>
      </c>
      <c r="BG41" s="37">
        <f t="shared" si="21"/>
        <v>146.39422538134619</v>
      </c>
      <c r="BH41" s="37">
        <f t="shared" si="21"/>
        <v>2.198783641660349</v>
      </c>
      <c r="BI41" s="37">
        <f t="shared" si="21"/>
        <v>3.9712342440250104</v>
      </c>
      <c r="BJ41" s="37">
        <f t="shared" si="21"/>
        <v>16.352175744387729</v>
      </c>
      <c r="BK41" s="37">
        <f t="shared" si="21"/>
        <v>12.806361926234899</v>
      </c>
      <c r="BL41" s="37">
        <f>((BL30/238.029135)*0.99279954)/((BL29/BL40)*BL35)</f>
        <v>50.204952322940528</v>
      </c>
      <c r="BM41" s="37">
        <f t="shared" si="21"/>
        <v>18.72926464508441</v>
      </c>
      <c r="BN41" s="37">
        <f t="shared" si="21"/>
        <v>8.4335725710363185</v>
      </c>
      <c r="BO41" s="37">
        <f>((BO30/238.029135)*0.99279954)/((BO29/BO40)*BO35)</f>
        <v>22.660177339610915</v>
      </c>
      <c r="BP41" s="37">
        <f t="shared" si="21"/>
        <v>30.263075278682759</v>
      </c>
      <c r="BQ41" s="37">
        <f t="shared" si="21"/>
        <v>105.86502938097388</v>
      </c>
      <c r="BR41" s="37">
        <f t="shared" si="21"/>
        <v>15.315066413925972</v>
      </c>
    </row>
    <row r="42" spans="1:70" s="38" customFormat="1" ht="15.6">
      <c r="A42" s="37" t="s">
        <v>62</v>
      </c>
      <c r="B42" s="37">
        <f t="shared" ref="B42:BR42" si="22">((B30/238.029135)*0.00720046)/((B29/B40)*B35)</f>
        <v>0.13264517616742322</v>
      </c>
      <c r="C42" s="37">
        <f t="shared" si="22"/>
        <v>0.19181538609429519</v>
      </c>
      <c r="D42" s="37">
        <f t="shared" si="22"/>
        <v>0.26176128330017923</v>
      </c>
      <c r="E42" s="37">
        <f t="shared" si="22"/>
        <v>0.38195060420850713</v>
      </c>
      <c r="F42" s="37">
        <f t="shared" si="22"/>
        <v>9.8026519073249233E-2</v>
      </c>
      <c r="G42" s="37">
        <f t="shared" si="22"/>
        <v>8.9618172912972999E-2</v>
      </c>
      <c r="H42" s="37">
        <f t="shared" si="22"/>
        <v>0.25055679493737271</v>
      </c>
      <c r="I42" s="37">
        <f t="shared" si="22"/>
        <v>0.46435324186261911</v>
      </c>
      <c r="J42" s="37">
        <f t="shared" si="22"/>
        <v>0.11225968665016174</v>
      </c>
      <c r="K42" s="37">
        <f t="shared" si="22"/>
        <v>0.12829414632857397</v>
      </c>
      <c r="L42" s="37">
        <f t="shared" si="22"/>
        <v>0.5116492603878745</v>
      </c>
      <c r="M42" s="37">
        <f t="shared" si="22"/>
        <v>0.10215915978206289</v>
      </c>
      <c r="N42" s="37">
        <f t="shared" si="22"/>
        <v>4.5802716162787513</v>
      </c>
      <c r="O42" s="37">
        <f t="shared" si="22"/>
        <v>4.6317613289144948</v>
      </c>
      <c r="P42" s="37">
        <f t="shared" si="22"/>
        <v>2.8881075956332318E-2</v>
      </c>
      <c r="Q42" s="37">
        <f>((Q30/238.029135)*0.00720046)/((Q29/Q40)*Q35)</f>
        <v>0.2836924248486965</v>
      </c>
      <c r="R42" s="37">
        <f t="shared" si="22"/>
        <v>0.29999772555035142</v>
      </c>
      <c r="S42" s="37">
        <f t="shared" si="22"/>
        <v>5.7924783855772412E-2</v>
      </c>
      <c r="T42" s="37">
        <f>((T30/238.029135)*0.00720046)/((T29/T40)*T35)</f>
        <v>0.17289129122399535</v>
      </c>
      <c r="U42" s="37">
        <f t="shared" si="22"/>
        <v>4.303557635015632E-2</v>
      </c>
      <c r="V42" s="37">
        <f t="shared" si="22"/>
        <v>0.25509528787748448</v>
      </c>
      <c r="W42" s="37">
        <f t="shared" si="22"/>
        <v>0.16798069924906975</v>
      </c>
      <c r="X42" s="37">
        <f t="shared" si="22"/>
        <v>0.15576511348648808</v>
      </c>
      <c r="Y42" s="37">
        <f t="shared" si="22"/>
        <v>8.3556633824525911E-2</v>
      </c>
      <c r="Z42" s="37">
        <f t="shared" si="22"/>
        <v>8.3737053157662972E-2</v>
      </c>
      <c r="AA42" s="37">
        <f t="shared" si="22"/>
        <v>6.9239642974520982E-2</v>
      </c>
      <c r="AB42" s="37">
        <f t="shared" si="22"/>
        <v>9.2623756590932207E-2</v>
      </c>
      <c r="AC42" s="37">
        <f t="shared" si="22"/>
        <v>0.12371036418015258</v>
      </c>
      <c r="AD42" s="37">
        <f t="shared" si="22"/>
        <v>0.14443439708010347</v>
      </c>
      <c r="AE42" s="37">
        <f t="shared" si="22"/>
        <v>0.1874800958994306</v>
      </c>
      <c r="AF42" s="37">
        <f t="shared" si="22"/>
        <v>0.19642820135426714</v>
      </c>
      <c r="AG42" s="37">
        <f t="shared" si="22"/>
        <v>0.51634054536935348</v>
      </c>
      <c r="AH42" s="37">
        <f t="shared" si="22"/>
        <v>6.7809051484688979E-2</v>
      </c>
      <c r="AI42" s="37">
        <f t="shared" si="22"/>
        <v>0.45471958160842535</v>
      </c>
      <c r="AJ42" s="37">
        <f t="shared" si="22"/>
        <v>2.9229744195631041E-2</v>
      </c>
      <c r="AK42" s="37">
        <f t="shared" si="22"/>
        <v>0.30060603550514525</v>
      </c>
      <c r="AL42" s="37">
        <f t="shared" si="22"/>
        <v>0.15187119567221388</v>
      </c>
      <c r="AM42" s="37">
        <f t="shared" si="22"/>
        <v>0.1507185776573689</v>
      </c>
      <c r="AN42" s="37">
        <f t="shared" si="22"/>
        <v>1.6374033926789586</v>
      </c>
      <c r="AO42" s="37">
        <f t="shared" si="22"/>
        <v>0.28798048597831044</v>
      </c>
      <c r="AP42" s="37">
        <f t="shared" si="22"/>
        <v>3.7046861150884063E-2</v>
      </c>
      <c r="AQ42" s="37">
        <f t="shared" si="22"/>
        <v>0.4699013113619071</v>
      </c>
      <c r="AR42" s="37">
        <f t="shared" si="22"/>
        <v>0.47000263795452052</v>
      </c>
      <c r="AS42" s="37">
        <f t="shared" si="22"/>
        <v>0.2764139631980877</v>
      </c>
      <c r="AT42" s="37">
        <f t="shared" si="22"/>
        <v>0.22268781106016752</v>
      </c>
      <c r="AU42" s="37">
        <f t="shared" si="22"/>
        <v>0.27319132727436696</v>
      </c>
      <c r="AV42" s="37">
        <f t="shared" si="22"/>
        <v>0.27492803485151662</v>
      </c>
      <c r="AW42" s="37">
        <f t="shared" si="22"/>
        <v>7.5605648288761471E-2</v>
      </c>
      <c r="AX42" s="37">
        <f t="shared" si="22"/>
        <v>0.3358440438809151</v>
      </c>
      <c r="AY42" s="37">
        <f t="shared" si="22"/>
        <v>0.92137472088587946</v>
      </c>
      <c r="AZ42" s="37">
        <f t="shared" si="22"/>
        <v>0.3503400665035924</v>
      </c>
      <c r="BA42" s="37">
        <f t="shared" si="22"/>
        <v>3.9654351749073433E-2</v>
      </c>
      <c r="BB42" s="37">
        <f>((BB30/238.029135)*0.00720046)/((BB29/BB40)*BB35)</f>
        <v>0.1487050681654567</v>
      </c>
      <c r="BC42" s="37">
        <f t="shared" si="22"/>
        <v>5.1257693649699225E-2</v>
      </c>
      <c r="BD42" s="37">
        <f t="shared" si="22"/>
        <v>5.1237609397127661E-2</v>
      </c>
      <c r="BE42" s="37">
        <f t="shared" si="22"/>
        <v>0.40642072582738403</v>
      </c>
      <c r="BF42" s="37">
        <f t="shared" si="22"/>
        <v>0.16381446290648566</v>
      </c>
      <c r="BG42" s="37">
        <f t="shared" si="22"/>
        <v>1.0617508586772391</v>
      </c>
      <c r="BH42" s="37">
        <f t="shared" si="22"/>
        <v>1.5947079971884028E-2</v>
      </c>
      <c r="BI42" s="37">
        <f t="shared" si="22"/>
        <v>2.8802101705982183E-2</v>
      </c>
      <c r="BJ42" s="37">
        <f t="shared" si="22"/>
        <v>0.11859714133271464</v>
      </c>
      <c r="BK42" s="37">
        <f t="shared" si="22"/>
        <v>9.2880478968974264E-2</v>
      </c>
      <c r="BL42" s="37">
        <f>((BL30/238.029135)*0.00720046)/((BL29/BL40)*BL35)</f>
        <v>0.36412058672311665</v>
      </c>
      <c r="BM42" s="37">
        <f t="shared" si="22"/>
        <v>0.13583741276345118</v>
      </c>
      <c r="BN42" s="37">
        <f t="shared" si="22"/>
        <v>6.1166025474633234E-2</v>
      </c>
      <c r="BO42" s="37">
        <f>((BO30/238.029135)*0.00720046)/((BO29/BO40)*BO35)</f>
        <v>0.1643470750669111</v>
      </c>
      <c r="BP42" s="37">
        <f t="shared" si="22"/>
        <v>0.21948848104940102</v>
      </c>
      <c r="BQ42" s="37">
        <f t="shared" si="22"/>
        <v>0.76780546197324695</v>
      </c>
      <c r="BR42" s="37">
        <f t="shared" si="22"/>
        <v>0.11107531648414885</v>
      </c>
    </row>
    <row r="43" spans="1:70" s="38" customFormat="1" ht="15.6">
      <c r="A43" s="37" t="s">
        <v>63</v>
      </c>
      <c r="B43" s="37">
        <f t="shared" ref="B43:BR43" si="23">(B31/232.038054)/((B29/B40)*B35)</f>
        <v>67.190765872023434</v>
      </c>
      <c r="C43" s="37">
        <f t="shared" si="23"/>
        <v>70.218068693408981</v>
      </c>
      <c r="D43" s="37">
        <f t="shared" si="23"/>
        <v>163.89692303373147</v>
      </c>
      <c r="E43" s="37">
        <f t="shared" si="23"/>
        <v>64.580324991015075</v>
      </c>
      <c r="F43" s="37">
        <f t="shared" si="23"/>
        <v>35.814564748650227</v>
      </c>
      <c r="G43" s="37">
        <f t="shared" si="23"/>
        <v>25.180398282046706</v>
      </c>
      <c r="H43" s="37">
        <f t="shared" si="23"/>
        <v>108.82859013947333</v>
      </c>
      <c r="I43" s="37">
        <f t="shared" si="23"/>
        <v>489.54302068828446</v>
      </c>
      <c r="J43" s="37">
        <f t="shared" si="23"/>
        <v>58.562830303216323</v>
      </c>
      <c r="K43" s="37">
        <f t="shared" si="23"/>
        <v>61.952977104427426</v>
      </c>
      <c r="L43" s="37">
        <f t="shared" si="23"/>
        <v>235.24406763535848</v>
      </c>
      <c r="M43" s="37">
        <f t="shared" si="23"/>
        <v>45.741733033025817</v>
      </c>
      <c r="N43" s="39">
        <f t="shared" si="23"/>
        <v>1595.078517745817</v>
      </c>
      <c r="O43" s="39">
        <f t="shared" si="23"/>
        <v>1613.0097981131821</v>
      </c>
      <c r="P43" s="37">
        <f t="shared" si="23"/>
        <v>29.222769707171924</v>
      </c>
      <c r="Q43" s="37">
        <f>(Q31/232.038054)/((Q29/Q40)*Q35)</f>
        <v>91.714301913993211</v>
      </c>
      <c r="R43" s="37">
        <f t="shared" si="23"/>
        <v>43.871590020312695</v>
      </c>
      <c r="S43" s="37">
        <f t="shared" si="23"/>
        <v>16.504602883162349</v>
      </c>
      <c r="T43" s="37">
        <f>(T31/232.038054)/((T29/T40)*T35)</f>
        <v>52.325131347394738</v>
      </c>
      <c r="U43" s="37">
        <f t="shared" si="23"/>
        <v>46.934615223641515</v>
      </c>
      <c r="V43" s="37">
        <f t="shared" si="23"/>
        <v>95.903443808018807</v>
      </c>
      <c r="W43" s="37">
        <f t="shared" si="23"/>
        <v>46.081207192515009</v>
      </c>
      <c r="X43" s="37">
        <f t="shared" si="23"/>
        <v>51.039768222153832</v>
      </c>
      <c r="Y43" s="37">
        <f t="shared" si="23"/>
        <v>64.675078877918665</v>
      </c>
      <c r="Z43" s="37">
        <f t="shared" si="23"/>
        <v>64.814728287757816</v>
      </c>
      <c r="AA43" s="37">
        <f t="shared" si="23"/>
        <v>51.16520127794324</v>
      </c>
      <c r="AB43" s="37">
        <f t="shared" si="23"/>
        <v>71.578253337589288</v>
      </c>
      <c r="AC43" s="37">
        <f t="shared" si="23"/>
        <v>66.865775609268354</v>
      </c>
      <c r="AD43" s="37">
        <f t="shared" si="23"/>
        <v>32.777464534838757</v>
      </c>
      <c r="AE43" s="37">
        <f t="shared" si="23"/>
        <v>40.198250675534737</v>
      </c>
      <c r="AF43" s="37">
        <f t="shared" si="23"/>
        <v>80.161488617351168</v>
      </c>
      <c r="AG43" s="37">
        <f t="shared" si="23"/>
        <v>369.21901087529454</v>
      </c>
      <c r="AH43" s="37">
        <f t="shared" si="23"/>
        <v>28.203390440418374</v>
      </c>
      <c r="AI43" s="37">
        <f t="shared" si="23"/>
        <v>418.69626249934356</v>
      </c>
      <c r="AJ43" s="37">
        <f t="shared" si="23"/>
        <v>166.56957116197668</v>
      </c>
      <c r="AK43" s="37">
        <f t="shared" si="23"/>
        <v>128.47824998314098</v>
      </c>
      <c r="AL43" s="37">
        <f t="shared" si="23"/>
        <v>93.757964761759155</v>
      </c>
      <c r="AM43" s="37">
        <f t="shared" si="23"/>
        <v>93.046393889209696</v>
      </c>
      <c r="AN43" s="37">
        <f t="shared" si="23"/>
        <v>466.54801203916526</v>
      </c>
      <c r="AO43" s="37">
        <f t="shared" si="23"/>
        <v>207.5502456805597</v>
      </c>
      <c r="AP43" s="37">
        <f t="shared" si="23"/>
        <v>20.378601591878322</v>
      </c>
      <c r="AQ43" s="37">
        <f t="shared" si="23"/>
        <v>264.43224632985755</v>
      </c>
      <c r="AR43" s="37">
        <f t="shared" si="23"/>
        <v>264.48926685278406</v>
      </c>
      <c r="AS43" s="37">
        <f t="shared" si="23"/>
        <v>168.59365593047215</v>
      </c>
      <c r="AT43" s="37">
        <f t="shared" si="23"/>
        <v>102.49744651618752</v>
      </c>
      <c r="AU43" s="37">
        <f t="shared" si="23"/>
        <v>116.76127387063534</v>
      </c>
      <c r="AV43" s="37">
        <f t="shared" si="23"/>
        <v>117.50353824290484</v>
      </c>
      <c r="AW43" s="37">
        <f t="shared" si="23"/>
        <v>68.504960298200984</v>
      </c>
      <c r="AX43" s="37">
        <f t="shared" si="23"/>
        <v>194.6849238709471</v>
      </c>
      <c r="AY43" s="37">
        <f t="shared" si="23"/>
        <v>277.1137311263746</v>
      </c>
      <c r="AZ43" s="37">
        <f t="shared" si="23"/>
        <v>206.10214167504824</v>
      </c>
      <c r="BA43" s="37">
        <f t="shared" si="23"/>
        <v>24.17006836115122</v>
      </c>
      <c r="BB43" s="37">
        <f>(BB31/232.038054)/((BB29/BB40)*BB35)</f>
        <v>0.89691342357437187</v>
      </c>
      <c r="BC43" s="37">
        <f t="shared" si="23"/>
        <v>3.6512345065521234</v>
      </c>
      <c r="BD43" s="37">
        <f t="shared" si="23"/>
        <v>3.649803846863672</v>
      </c>
      <c r="BE43" s="37">
        <f t="shared" si="23"/>
        <v>246.36333050179243</v>
      </c>
      <c r="BF43" s="37">
        <f t="shared" si="23"/>
        <v>96.505621216792491</v>
      </c>
      <c r="BG43" s="37">
        <f t="shared" si="23"/>
        <v>630.98363258111181</v>
      </c>
      <c r="BH43" s="37">
        <f t="shared" si="23"/>
        <v>4.5438274355468113</v>
      </c>
      <c r="BI43" s="37">
        <f t="shared" si="23"/>
        <v>18.054585313445187</v>
      </c>
      <c r="BJ43" s="37">
        <f t="shared" si="23"/>
        <v>40.550491664814516</v>
      </c>
      <c r="BK43" s="37">
        <f t="shared" si="23"/>
        <v>51.458917124817766</v>
      </c>
      <c r="BL43" s="37">
        <f>(BL31/232.038054)/((BL29/BL40)*BL35)</f>
        <v>165.05597666296072</v>
      </c>
      <c r="BM43" s="37">
        <f t="shared" si="23"/>
        <v>66.278897361653094</v>
      </c>
      <c r="BN43" s="37">
        <f t="shared" si="23"/>
        <v>43.570337824385817</v>
      </c>
      <c r="BO43" s="37">
        <f>(BO31/232.038054)/((BO29/BO40)*BO35)</f>
        <v>81.948438988557044</v>
      </c>
      <c r="BP43" s="37">
        <f t="shared" si="23"/>
        <v>218.88723472133478</v>
      </c>
      <c r="BQ43" s="37">
        <f t="shared" si="23"/>
        <v>506.63003177357734</v>
      </c>
      <c r="BR43" s="37">
        <f t="shared" si="23"/>
        <v>68.949325232259525</v>
      </c>
    </row>
    <row r="44" spans="1:70" ht="15.6">
      <c r="A44" s="16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</row>
    <row r="45" spans="1:70" s="41" customFormat="1" ht="15.6">
      <c r="A45" s="40" t="s">
        <v>64</v>
      </c>
      <c r="B45" s="36">
        <f t="shared" ref="B45:BR45" si="24">B32-(B41*((EXP(0.000000000155125*(B14*(1000000000)))-1)))</f>
        <v>18.174279278565905</v>
      </c>
      <c r="C45" s="36">
        <f t="shared" si="24"/>
        <v>18.263872233643781</v>
      </c>
      <c r="D45" s="36">
        <f t="shared" si="24"/>
        <v>18.683990637330467</v>
      </c>
      <c r="E45" s="36">
        <f t="shared" si="24"/>
        <v>17.590426469501836</v>
      </c>
      <c r="F45" s="36">
        <f t="shared" si="24"/>
        <v>19.209323403786691</v>
      </c>
      <c r="G45" s="36">
        <f t="shared" si="24"/>
        <v>19.013958409671091</v>
      </c>
      <c r="H45" s="36">
        <f t="shared" si="24"/>
        <v>18.768131900862034</v>
      </c>
      <c r="I45" s="36">
        <f t="shared" si="24"/>
        <v>20.159140657131807</v>
      </c>
      <c r="J45" s="36">
        <f t="shared" si="24"/>
        <v>18.443098814239345</v>
      </c>
      <c r="K45" s="36">
        <f t="shared" si="24"/>
        <v>18.478918819248417</v>
      </c>
      <c r="L45" s="36">
        <f t="shared" si="24"/>
        <v>24.519049279909748</v>
      </c>
      <c r="M45" s="36">
        <f t="shared" si="24"/>
        <v>18.897758468160703</v>
      </c>
      <c r="N45" s="36">
        <f t="shared" si="24"/>
        <v>18.747335954092179</v>
      </c>
      <c r="O45" s="36">
        <f t="shared" si="24"/>
        <v>19.146866580131139</v>
      </c>
      <c r="P45" s="36">
        <f t="shared" si="24"/>
        <v>19.073908819680472</v>
      </c>
      <c r="Q45" s="36">
        <f>Q32-(Q41*((EXP(0.000000000155125*(Q14*(1000000000)))-1)))</f>
        <v>19.361627767095669</v>
      </c>
      <c r="R45" s="36">
        <f t="shared" si="24"/>
        <v>17.951113120703987</v>
      </c>
      <c r="S45" s="36">
        <f t="shared" si="24"/>
        <v>18.352865676510461</v>
      </c>
      <c r="T45" s="36">
        <f>T32-(T41*((EXP(0.000000000155125*(T14*(1000000000)))-1)))</f>
        <v>18.255881623661988</v>
      </c>
      <c r="U45" s="36">
        <f t="shared" si="24"/>
        <v>18.53544789905115</v>
      </c>
      <c r="V45" s="36">
        <f t="shared" si="24"/>
        <v>18.933936174260861</v>
      </c>
      <c r="W45" s="36">
        <f t="shared" si="24"/>
        <v>18.382976996971667</v>
      </c>
      <c r="X45" s="36">
        <f t="shared" si="24"/>
        <v>18.148748710304183</v>
      </c>
      <c r="Y45" s="36">
        <f t="shared" si="24"/>
        <v>18.487014063144407</v>
      </c>
      <c r="Z45" s="36">
        <f t="shared" si="24"/>
        <v>18.500720836376338</v>
      </c>
      <c r="AA45" s="36">
        <f t="shared" si="24"/>
        <v>18.655061293930618</v>
      </c>
      <c r="AB45" s="36">
        <f t="shared" si="24"/>
        <v>18.501466526594189</v>
      </c>
      <c r="AC45" s="36">
        <f t="shared" si="24"/>
        <v>18.152756019635316</v>
      </c>
      <c r="AD45" s="36">
        <f t="shared" si="24"/>
        <v>18.183124073290447</v>
      </c>
      <c r="AE45" s="36">
        <f t="shared" si="24"/>
        <v>18.084402763407311</v>
      </c>
      <c r="AF45" s="36">
        <f t="shared" si="24"/>
        <v>18.000991020059637</v>
      </c>
      <c r="AG45" s="36">
        <f t="shared" si="24"/>
        <v>18.405464496983317</v>
      </c>
      <c r="AH45" s="36">
        <f t="shared" si="24"/>
        <v>19.786667402829902</v>
      </c>
      <c r="AI45" s="36">
        <f t="shared" si="24"/>
        <v>20.293509466734463</v>
      </c>
      <c r="AJ45" s="36">
        <f t="shared" si="24"/>
        <v>25.381848288456474</v>
      </c>
      <c r="AK45" s="36">
        <f t="shared" si="24"/>
        <v>26.105814783019216</v>
      </c>
      <c r="AL45" s="36">
        <f t="shared" si="24"/>
        <v>20.427627017763246</v>
      </c>
      <c r="AM45" s="36">
        <f t="shared" si="24"/>
        <v>19.923615802373227</v>
      </c>
      <c r="AN45" s="36">
        <f t="shared" si="24"/>
        <v>18.192633591973745</v>
      </c>
      <c r="AO45" s="36">
        <f t="shared" si="24"/>
        <v>18.732742639492972</v>
      </c>
      <c r="AP45" s="36">
        <f t="shared" si="24"/>
        <v>18.284101228477244</v>
      </c>
      <c r="AQ45" s="36">
        <f t="shared" si="24"/>
        <v>17.997096520854313</v>
      </c>
      <c r="AR45" s="36">
        <f t="shared" si="24"/>
        <v>18.013332841584443</v>
      </c>
      <c r="AS45" s="36">
        <f t="shared" si="24"/>
        <v>19.718133805403635</v>
      </c>
      <c r="AT45" s="36">
        <f t="shared" si="24"/>
        <v>20.76712401107244</v>
      </c>
      <c r="AU45" s="36">
        <f t="shared" si="24"/>
        <v>23.031595659040057</v>
      </c>
      <c r="AV45" s="36">
        <f t="shared" si="24"/>
        <v>23.489394309579296</v>
      </c>
      <c r="AW45" s="36">
        <f t="shared" si="24"/>
        <v>18.104952700432854</v>
      </c>
      <c r="AX45" s="36">
        <f t="shared" si="24"/>
        <v>19.446298228880508</v>
      </c>
      <c r="AY45" s="36">
        <f t="shared" si="24"/>
        <v>17.147432002340846</v>
      </c>
      <c r="AZ45" s="36">
        <f t="shared" si="24"/>
        <v>19.794028876207033</v>
      </c>
      <c r="BA45" s="36">
        <f t="shared" si="24"/>
        <v>17.693437678241239</v>
      </c>
      <c r="BB45" s="36">
        <f>BB32-(BB41*((EXP(0.000000000155125*(BB14*(1000000000)))-1)))</f>
        <v>17.535929576591482</v>
      </c>
      <c r="BC45" s="36">
        <f t="shared" si="24"/>
        <v>17.902194962868489</v>
      </c>
      <c r="BD45" s="36">
        <f t="shared" si="24"/>
        <v>17.884342247294441</v>
      </c>
      <c r="BE45" s="36">
        <f t="shared" si="24"/>
        <v>17.806234682548428</v>
      </c>
      <c r="BF45" s="36">
        <f t="shared" si="24"/>
        <v>18.544268746427043</v>
      </c>
      <c r="BG45" s="36">
        <f t="shared" si="24"/>
        <v>16.646858438354666</v>
      </c>
      <c r="BH45" s="36">
        <f t="shared" si="24"/>
        <v>18.47634637482744</v>
      </c>
      <c r="BI45" s="36">
        <f t="shared" si="24"/>
        <v>18.192765211353823</v>
      </c>
      <c r="BJ45" s="36">
        <f t="shared" si="24"/>
        <v>18.518448518498886</v>
      </c>
      <c r="BK45" s="36">
        <f t="shared" si="24"/>
        <v>17.392369840845667</v>
      </c>
      <c r="BL45" s="36">
        <f>BL32-(BL41*((EXP(0.000000000155125*(BL14*(1000000000)))-1)))</f>
        <v>16.730778293734524</v>
      </c>
      <c r="BM45" s="36">
        <f t="shared" si="24"/>
        <v>18.158907509527843</v>
      </c>
      <c r="BN45" s="36">
        <f t="shared" si="24"/>
        <v>17.536911830526567</v>
      </c>
      <c r="BO45" s="36">
        <f>BO32-(BO41*((EXP(0.000000000155125*(BO14*(1000000000)))-1)))</f>
        <v>17.652299599934004</v>
      </c>
      <c r="BP45" s="36">
        <f t="shared" si="24"/>
        <v>27.693627571721898</v>
      </c>
      <c r="BQ45" s="36">
        <f t="shared" si="24"/>
        <v>14.258641515748707</v>
      </c>
      <c r="BR45" s="36">
        <f t="shared" si="24"/>
        <v>17.485788135603368</v>
      </c>
    </row>
    <row r="46" spans="1:70" s="41" customFormat="1" ht="15.6">
      <c r="A46" s="40" t="s">
        <v>65</v>
      </c>
      <c r="B46" s="36">
        <f t="shared" ref="B46:BR46" si="25">B33-(B42*((EXP(0.00000000098485*(B14*(1000000000)))-1)))</f>
        <v>15.569065080887697</v>
      </c>
      <c r="C46" s="36">
        <f t="shared" si="25"/>
        <v>15.604906006562004</v>
      </c>
      <c r="D46" s="36">
        <f t="shared" si="25"/>
        <v>15.610614938160635</v>
      </c>
      <c r="E46" s="36">
        <f t="shared" si="25"/>
        <v>15.56326652100946</v>
      </c>
      <c r="F46" s="36">
        <f t="shared" si="25"/>
        <v>15.656405130811686</v>
      </c>
      <c r="G46" s="36">
        <f t="shared" si="25"/>
        <v>15.659256421595945</v>
      </c>
      <c r="H46" s="36">
        <f t="shared" si="25"/>
        <v>15.631551473676616</v>
      </c>
      <c r="I46" s="36">
        <f t="shared" si="25"/>
        <v>15.697637750826926</v>
      </c>
      <c r="J46" s="36">
        <f t="shared" si="25"/>
        <v>15.589651659743222</v>
      </c>
      <c r="K46" s="36">
        <f t="shared" si="25"/>
        <v>15.594289772205851</v>
      </c>
      <c r="L46" s="36">
        <f t="shared" si="25"/>
        <v>16.233800645898881</v>
      </c>
      <c r="M46" s="36">
        <f t="shared" si="25"/>
        <v>15.665464820001709</v>
      </c>
      <c r="N46" s="36">
        <f t="shared" si="25"/>
        <v>17.040761184579932</v>
      </c>
      <c r="O46" s="36">
        <f t="shared" si="25"/>
        <v>17.111415379677915</v>
      </c>
      <c r="P46" s="36">
        <f t="shared" si="25"/>
        <v>15.645620795041152</v>
      </c>
      <c r="Q46" s="36">
        <f>Q33-(Q42*((EXP(0.00000000098485*(Q14*(1000000000)))-1)))</f>
        <v>15.652127120388988</v>
      </c>
      <c r="R46" s="36">
        <f t="shared" si="25"/>
        <v>15.576344935123512</v>
      </c>
      <c r="S46" s="36">
        <f t="shared" si="25"/>
        <v>15.592185825517642</v>
      </c>
      <c r="T46" s="36">
        <f>T33-(T42*((EXP(0.00000000098485*(T14*(1000000000)))-1)))</f>
        <v>15.599933414175286</v>
      </c>
      <c r="U46" s="36">
        <f t="shared" si="25"/>
        <v>15.618055664889203</v>
      </c>
      <c r="V46" s="36">
        <f t="shared" si="25"/>
        <v>15.657133876826755</v>
      </c>
      <c r="W46" s="36">
        <f t="shared" si="25"/>
        <v>15.606655960960401</v>
      </c>
      <c r="X46" s="36">
        <f t="shared" si="25"/>
        <v>15.606535996884872</v>
      </c>
      <c r="Y46" s="36">
        <f t="shared" si="25"/>
        <v>15.602115558530137</v>
      </c>
      <c r="Z46" s="36">
        <f t="shared" si="25"/>
        <v>15.643357231715864</v>
      </c>
      <c r="AA46" s="36">
        <f t="shared" si="25"/>
        <v>15.631526834407586</v>
      </c>
      <c r="AB46" s="36">
        <f t="shared" si="25"/>
        <v>15.650001361470363</v>
      </c>
      <c r="AC46" s="36">
        <f t="shared" si="25"/>
        <v>15.60110118721111</v>
      </c>
      <c r="AD46" s="36">
        <f t="shared" si="25"/>
        <v>15.600139795647793</v>
      </c>
      <c r="AE46" s="36">
        <f t="shared" si="25"/>
        <v>15.593553257704379</v>
      </c>
      <c r="AF46" s="36">
        <f t="shared" si="25"/>
        <v>15.599592870515783</v>
      </c>
      <c r="AG46" s="36">
        <f t="shared" si="25"/>
        <v>15.61154900718669</v>
      </c>
      <c r="AH46" s="36">
        <f t="shared" si="25"/>
        <v>15.684047147240836</v>
      </c>
      <c r="AI46" s="36">
        <f t="shared" si="25"/>
        <v>15.731942977055997</v>
      </c>
      <c r="AJ46" s="36">
        <f t="shared" si="25"/>
        <v>16.151228282587777</v>
      </c>
      <c r="AK46" s="36">
        <f t="shared" si="25"/>
        <v>16.492999089201199</v>
      </c>
      <c r="AL46" s="36">
        <f t="shared" si="25"/>
        <v>15.83822058447018</v>
      </c>
      <c r="AM46" s="36">
        <f t="shared" si="25"/>
        <v>15.782947170317787</v>
      </c>
      <c r="AN46" s="36">
        <f t="shared" si="25"/>
        <v>16.094809031650346</v>
      </c>
      <c r="AO46" s="36">
        <f t="shared" si="25"/>
        <v>15.634544097434953</v>
      </c>
      <c r="AP46" s="36">
        <f t="shared" si="25"/>
        <v>15.593582931778442</v>
      </c>
      <c r="AQ46" s="36">
        <f t="shared" si="25"/>
        <v>15.58344484227692</v>
      </c>
      <c r="AR46" s="36">
        <f t="shared" si="25"/>
        <v>15.573420242414363</v>
      </c>
      <c r="AS46" s="36">
        <f t="shared" si="25"/>
        <v>15.773682840896177</v>
      </c>
      <c r="AT46" s="36">
        <f t="shared" si="25"/>
        <v>15.930684338175777</v>
      </c>
      <c r="AU46" s="36">
        <f t="shared" si="25"/>
        <v>16.230238888436528</v>
      </c>
      <c r="AV46" s="36">
        <f t="shared" si="25"/>
        <v>16.286438614318399</v>
      </c>
      <c r="AW46" s="36">
        <f t="shared" si="25"/>
        <v>15.630595042011869</v>
      </c>
      <c r="AX46" s="36">
        <f t="shared" si="25"/>
        <v>15.783708510920333</v>
      </c>
      <c r="AY46" s="36">
        <f t="shared" si="25"/>
        <v>15.748977434337773</v>
      </c>
      <c r="AZ46" s="36">
        <f t="shared" si="25"/>
        <v>15.827545121765789</v>
      </c>
      <c r="BA46" s="36">
        <f t="shared" si="25"/>
        <v>15.513847372210698</v>
      </c>
      <c r="BB46" s="36">
        <f>BB33-(BB42*((EXP(0.00000000098485*(BB14*(1000000000)))-1)))</f>
        <v>15.581022006269444</v>
      </c>
      <c r="BC46" s="36">
        <f t="shared" si="25"/>
        <v>15.566599944158829</v>
      </c>
      <c r="BD46" s="36">
        <f t="shared" si="25"/>
        <v>15.569272328149736</v>
      </c>
      <c r="BE46" s="36">
        <f t="shared" si="25"/>
        <v>15.581182251486362</v>
      </c>
      <c r="BF46" s="36">
        <f t="shared" si="25"/>
        <v>15.604935693720352</v>
      </c>
      <c r="BG46" s="36">
        <f t="shared" si="25"/>
        <v>15.486698528794344</v>
      </c>
      <c r="BH46" s="36">
        <f t="shared" si="25"/>
        <v>15.65816772899303</v>
      </c>
      <c r="BI46" s="36">
        <f t="shared" si="25"/>
        <v>15.574456422694857</v>
      </c>
      <c r="BJ46" s="36">
        <f t="shared" si="25"/>
        <v>15.618563285687149</v>
      </c>
      <c r="BK46" s="36">
        <f t="shared" si="25"/>
        <v>15.57121381685471</v>
      </c>
      <c r="BL46" s="36">
        <f>BL33-(BL42*((EXP(0.00000000098485*(BL14*(1000000000)))-1)))</f>
        <v>15.903723063025542</v>
      </c>
      <c r="BM46" s="36">
        <f t="shared" si="25"/>
        <v>15.595453833720518</v>
      </c>
      <c r="BN46" s="36">
        <f t="shared" si="25"/>
        <v>15.568815214851918</v>
      </c>
      <c r="BO46" s="36">
        <f>BO33-(BO42*((EXP(0.00000000098485*(BO14*(1000000000)))-1)))</f>
        <v>15.514759972020281</v>
      </c>
      <c r="BP46" s="36">
        <f t="shared" si="25"/>
        <v>16.107730948242899</v>
      </c>
      <c r="BQ46" s="36">
        <f t="shared" si="25"/>
        <v>15.219083417798434</v>
      </c>
      <c r="BR46" s="36">
        <f t="shared" si="25"/>
        <v>15.507478049725231</v>
      </c>
    </row>
    <row r="47" spans="1:70" s="41" customFormat="1" ht="15.6">
      <c r="A47" s="40" t="s">
        <v>66</v>
      </c>
      <c r="B47" s="36">
        <f t="shared" ref="B47:BR47" si="26">B34-(B43*((EXP(0.00000000004948*(B14*(1000000000)))-1)))</f>
        <v>38.251358379409915</v>
      </c>
      <c r="C47" s="36">
        <f t="shared" si="26"/>
        <v>38.343623454564998</v>
      </c>
      <c r="D47" s="36">
        <f t="shared" si="26"/>
        <v>38.537904507756465</v>
      </c>
      <c r="E47" s="36">
        <f t="shared" si="26"/>
        <v>38.501327147919454</v>
      </c>
      <c r="F47" s="36">
        <f t="shared" si="26"/>
        <v>38.344084629493253</v>
      </c>
      <c r="G47" s="36">
        <f t="shared" si="26"/>
        <v>38.359232151667157</v>
      </c>
      <c r="H47" s="36">
        <f t="shared" si="26"/>
        <v>38.40783882664909</v>
      </c>
      <c r="I47" s="36">
        <f t="shared" si="26"/>
        <v>37.942194019218057</v>
      </c>
      <c r="J47" s="36">
        <f t="shared" si="26"/>
        <v>38.186828319253799</v>
      </c>
      <c r="K47" s="36">
        <f t="shared" si="26"/>
        <v>38.001499967342589</v>
      </c>
      <c r="L47" s="36">
        <f t="shared" si="26"/>
        <v>42.178079518408104</v>
      </c>
      <c r="M47" s="36">
        <f t="shared" si="26"/>
        <v>38.366413323559755</v>
      </c>
      <c r="N47" s="36">
        <f t="shared" si="26"/>
        <v>39.726795947074308</v>
      </c>
      <c r="O47" s="36">
        <f t="shared" si="26"/>
        <v>40.117782305748811</v>
      </c>
      <c r="P47" s="36">
        <f t="shared" si="26"/>
        <v>38.359395186987179</v>
      </c>
      <c r="Q47" s="36">
        <f>Q34-(Q43*((EXP(0.00000000004948*(Q14*(1000000000)))-1)))</f>
        <v>38.124771057534765</v>
      </c>
      <c r="R47" s="36">
        <f t="shared" si="26"/>
        <v>38.091947444309149</v>
      </c>
      <c r="S47" s="36">
        <f t="shared" si="26"/>
        <v>38.162474031932049</v>
      </c>
      <c r="T47" s="36">
        <f>T34-(T43*((EXP(0.00000000004948*(T14*(1000000000)))-1)))</f>
        <v>38.083196020173745</v>
      </c>
      <c r="U47" s="36">
        <f t="shared" si="26"/>
        <v>38.139803498656889</v>
      </c>
      <c r="V47" s="36">
        <f t="shared" si="26"/>
        <v>38.013855250937489</v>
      </c>
      <c r="W47" s="36">
        <f t="shared" si="26"/>
        <v>38.133924568558498</v>
      </c>
      <c r="X47" s="36">
        <f t="shared" si="26"/>
        <v>38.157528344561911</v>
      </c>
      <c r="Y47" s="36">
        <f t="shared" si="26"/>
        <v>38.129216527729305</v>
      </c>
      <c r="Z47" s="36">
        <f t="shared" si="26"/>
        <v>38.232106949817613</v>
      </c>
      <c r="AA47" s="36">
        <f t="shared" si="26"/>
        <v>38.457158755619517</v>
      </c>
      <c r="AB47" s="36">
        <f t="shared" si="26"/>
        <v>38.407812628184274</v>
      </c>
      <c r="AC47" s="36">
        <f t="shared" si="26"/>
        <v>38.125311770538644</v>
      </c>
      <c r="AD47" s="36">
        <f t="shared" si="26"/>
        <v>38.33113825059538</v>
      </c>
      <c r="AE47" s="36">
        <f t="shared" si="26"/>
        <v>38.304449481424086</v>
      </c>
      <c r="AF47" s="36">
        <f t="shared" si="26"/>
        <v>37.991463232595137</v>
      </c>
      <c r="AG47" s="36">
        <f t="shared" si="26"/>
        <v>36.987164098252848</v>
      </c>
      <c r="AH47" s="36">
        <f t="shared" si="26"/>
        <v>37.916011245175625</v>
      </c>
      <c r="AI47" s="36">
        <f t="shared" si="26"/>
        <v>35.767544108978413</v>
      </c>
      <c r="AJ47" s="36">
        <f t="shared" si="26"/>
        <v>46.215738229037683</v>
      </c>
      <c r="AK47" s="36">
        <f t="shared" si="26"/>
        <v>45.593527471852767</v>
      </c>
      <c r="AL47" s="36">
        <f t="shared" si="26"/>
        <v>39.374506694053551</v>
      </c>
      <c r="AM47" s="36">
        <f t="shared" si="26"/>
        <v>39.34923254709414</v>
      </c>
      <c r="AN47" s="36">
        <f t="shared" si="26"/>
        <v>38.333431305222504</v>
      </c>
      <c r="AO47" s="36">
        <f t="shared" si="26"/>
        <v>37.13238709481913</v>
      </c>
      <c r="AP47" s="36">
        <f t="shared" si="26"/>
        <v>38.057310723940077</v>
      </c>
      <c r="AQ47" s="36">
        <f t="shared" si="26"/>
        <v>37.616912779670955</v>
      </c>
      <c r="AR47" s="36">
        <f t="shared" si="26"/>
        <v>37.626319657245922</v>
      </c>
      <c r="AS47" s="36">
        <f t="shared" si="26"/>
        <v>38.729978996658446</v>
      </c>
      <c r="AT47" s="36">
        <f t="shared" si="26"/>
        <v>39.119771814637936</v>
      </c>
      <c r="AU47" s="36">
        <f t="shared" si="26"/>
        <v>40.797385460625463</v>
      </c>
      <c r="AV47" s="36">
        <f t="shared" si="26"/>
        <v>40.801338800968963</v>
      </c>
      <c r="AW47" s="36">
        <f t="shared" si="26"/>
        <v>37.444459511473987</v>
      </c>
      <c r="AX47" s="36">
        <f t="shared" si="26"/>
        <v>38.098309982977234</v>
      </c>
      <c r="AY47" s="36">
        <f t="shared" si="26"/>
        <v>36.562373823520652</v>
      </c>
      <c r="AZ47" s="36">
        <f t="shared" si="26"/>
        <v>37.534973639828635</v>
      </c>
      <c r="BA47" s="36">
        <f t="shared" si="26"/>
        <v>37.441524318381155</v>
      </c>
      <c r="BB47" s="36">
        <f>BB34-(BB43*((EXP(0.00000000004948*(BB14*(1000000000)))-1)))</f>
        <v>38.989857402574508</v>
      </c>
      <c r="BC47" s="36">
        <f t="shared" si="26"/>
        <v>38.432221375746678</v>
      </c>
      <c r="BD47" s="36">
        <f t="shared" si="26"/>
        <v>38.418782385982269</v>
      </c>
      <c r="BE47" s="36">
        <f t="shared" si="26"/>
        <v>37.239650932106464</v>
      </c>
      <c r="BF47" s="36">
        <f t="shared" si="26"/>
        <v>38.182054814936187</v>
      </c>
      <c r="BG47" s="36">
        <f t="shared" si="26"/>
        <v>35.095929552018973</v>
      </c>
      <c r="BH47" s="36">
        <f t="shared" si="26"/>
        <v>40.872447216061964</v>
      </c>
      <c r="BI47" s="36">
        <f t="shared" si="26"/>
        <v>37.940346051475679</v>
      </c>
      <c r="BJ47" s="36">
        <f t="shared" si="26"/>
        <v>38.072359759885288</v>
      </c>
      <c r="BK47" s="36">
        <f t="shared" si="26"/>
        <v>37.350469840699638</v>
      </c>
      <c r="BL47" s="36">
        <f>BL34-(BL43*((EXP(0.00000000004948*(BL14*(1000000000)))-1)))</f>
        <v>35.778888067569852</v>
      </c>
      <c r="BM47" s="36">
        <f t="shared" si="26"/>
        <v>38.109684247147001</v>
      </c>
      <c r="BN47" s="36">
        <f t="shared" si="26"/>
        <v>36.897264197502217</v>
      </c>
      <c r="BO47" s="36">
        <f>BO34-(BO43*((EXP(0.00000000004948*(BO14*(1000000000)))-1)))</f>
        <v>37.994536326368262</v>
      </c>
      <c r="BP47" s="36">
        <f t="shared" si="26"/>
        <v>47.163648151587125</v>
      </c>
      <c r="BQ47" s="36">
        <f t="shared" si="26"/>
        <v>30.874549786528494</v>
      </c>
      <c r="BR47" s="36">
        <f t="shared" si="26"/>
        <v>37.013501426722677</v>
      </c>
    </row>
  </sheetData>
  <phoneticPr fontId="0" type="noConversion"/>
  <pageMargins left="0.75" right="0.75" top="1" bottom="1" header="0.5" footer="0.5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5"/>
  <sheetViews>
    <sheetView tabSelected="1" workbookViewId="0">
      <selection activeCell="H34" sqref="H34"/>
    </sheetView>
  </sheetViews>
  <sheetFormatPr defaultRowHeight="13.2"/>
  <cols>
    <col min="1" max="1" width="19.21875" customWidth="1"/>
    <col min="2" max="2" width="11" customWidth="1"/>
    <col min="3" max="3" width="10.44140625" customWidth="1"/>
  </cols>
  <sheetData>
    <row r="1" spans="1:5">
      <c r="A1" s="63" t="s">
        <v>171</v>
      </c>
    </row>
    <row r="2" spans="1:5" s="63" customFormat="1">
      <c r="A2" s="63" t="s">
        <v>170</v>
      </c>
      <c r="B2" s="63">
        <v>93220001</v>
      </c>
      <c r="C2" s="64">
        <v>95220019</v>
      </c>
      <c r="D2" s="64">
        <v>93220002</v>
      </c>
      <c r="E2" s="64">
        <v>95220015</v>
      </c>
    </row>
    <row r="3" spans="1:5" ht="15.6">
      <c r="A3" s="55" t="s">
        <v>174</v>
      </c>
      <c r="B3">
        <v>0.51256191860907363</v>
      </c>
      <c r="C3">
        <v>0.51257723371717367</v>
      </c>
      <c r="D3">
        <v>0.51251576350657457</v>
      </c>
      <c r="E3">
        <v>0.51251835268989121</v>
      </c>
    </row>
    <row r="4" spans="1:5" ht="13.8">
      <c r="A4" s="56" t="s">
        <v>176</v>
      </c>
      <c r="B4" s="60">
        <v>34.1</v>
      </c>
      <c r="C4" s="60">
        <v>68.400000000000006</v>
      </c>
      <c r="D4" s="60">
        <v>37.200000000000003</v>
      </c>
      <c r="E4" s="60">
        <v>26.3</v>
      </c>
    </row>
    <row r="5" spans="1:5" ht="13.8">
      <c r="A5" s="53" t="s">
        <v>175</v>
      </c>
      <c r="B5" s="21">
        <v>-1.4841153197076018</v>
      </c>
      <c r="C5" s="21">
        <v>-1.1853643862991259</v>
      </c>
      <c r="D5" s="21">
        <v>-2.3844602512002044</v>
      </c>
      <c r="E5" s="21">
        <v>-2.3339532010668851</v>
      </c>
    </row>
    <row r="6" spans="1:5">
      <c r="A6" s="53" t="s">
        <v>172</v>
      </c>
      <c r="B6" s="21">
        <v>37.369000960991322</v>
      </c>
      <c r="C6" s="21">
        <v>37.915781084342882</v>
      </c>
      <c r="D6" s="21">
        <v>41.071408908430435</v>
      </c>
      <c r="E6" s="21">
        <v>49.467589463324664</v>
      </c>
    </row>
    <row r="7" spans="1:5">
      <c r="A7" s="53" t="s">
        <v>173</v>
      </c>
      <c r="B7" s="21">
        <v>7.2548127445201187</v>
      </c>
      <c r="C7" s="21">
        <v>7.5879108365762065</v>
      </c>
      <c r="D7" s="21">
        <v>7.7943095090586301</v>
      </c>
      <c r="E7" s="21">
        <v>9.0873264013026116</v>
      </c>
    </row>
    <row r="8" spans="1:5">
      <c r="A8" s="61" t="s">
        <v>35</v>
      </c>
      <c r="B8" s="61">
        <v>0.19413986346847373</v>
      </c>
      <c r="C8" s="61">
        <v>0.20012539949255043</v>
      </c>
      <c r="D8" s="61">
        <v>0.18977458324929164</v>
      </c>
      <c r="E8" s="61">
        <v>0.18370263236780451</v>
      </c>
    </row>
    <row r="9" spans="1:5" ht="15.6">
      <c r="A9" s="54" t="s">
        <v>177</v>
      </c>
      <c r="B9" s="61">
        <v>0.11743520341207976</v>
      </c>
      <c r="C9" s="61">
        <v>0.12105585415304375</v>
      </c>
      <c r="D9" s="61">
        <v>0.11479464540749651</v>
      </c>
      <c r="E9" s="61">
        <v>0.11112172231928495</v>
      </c>
    </row>
    <row r="10" spans="1:5" ht="15.6">
      <c r="A10" s="55" t="s">
        <v>178</v>
      </c>
      <c r="B10" s="59">
        <v>0.51199683213188996</v>
      </c>
      <c r="C10" s="59">
        <v>0.51199472503001486</v>
      </c>
      <c r="D10" s="59">
        <v>0.51196338313094525</v>
      </c>
      <c r="E10" s="59">
        <v>0.51198364605355451</v>
      </c>
    </row>
    <row r="11" spans="1:5" ht="13.8">
      <c r="A11" s="53" t="s">
        <v>196</v>
      </c>
      <c r="B11" s="21">
        <v>5.9671286117524147</v>
      </c>
      <c r="C11" s="21">
        <v>5.9259494661501044</v>
      </c>
      <c r="D11" s="21">
        <v>5.3134339344951265</v>
      </c>
      <c r="E11" s="21">
        <v>5.709432747054155</v>
      </c>
    </row>
    <row r="13" spans="1:5" ht="15.6">
      <c r="A13" s="58" t="s">
        <v>179</v>
      </c>
      <c r="B13" s="62">
        <v>0.71665109999999999</v>
      </c>
      <c r="C13" s="62">
        <v>0.7129316</v>
      </c>
      <c r="D13" s="62">
        <v>0.71744790000000003</v>
      </c>
      <c r="E13" s="62">
        <v>0.72227479999999999</v>
      </c>
    </row>
    <row r="14" spans="1:5" ht="13.8">
      <c r="A14" s="56" t="s">
        <v>176</v>
      </c>
      <c r="B14">
        <v>11</v>
      </c>
      <c r="C14">
        <v>11.2</v>
      </c>
      <c r="D14">
        <v>13.2</v>
      </c>
      <c r="E14">
        <v>15.2</v>
      </c>
    </row>
    <row r="15" spans="1:5">
      <c r="A15" s="52" t="s">
        <v>180</v>
      </c>
      <c r="B15">
        <v>768</v>
      </c>
      <c r="C15">
        <v>454</v>
      </c>
      <c r="D15">
        <v>51</v>
      </c>
      <c r="E15">
        <v>474</v>
      </c>
    </row>
    <row r="16" spans="1:5">
      <c r="A16" s="52" t="s">
        <v>181</v>
      </c>
      <c r="B16">
        <v>71</v>
      </c>
      <c r="C16">
        <v>67</v>
      </c>
      <c r="D16">
        <v>5</v>
      </c>
      <c r="E16">
        <v>16</v>
      </c>
    </row>
    <row r="17" spans="1:5">
      <c r="A17" s="61" t="s">
        <v>49</v>
      </c>
      <c r="B17" s="61">
        <v>9.2447916666666671E-2</v>
      </c>
      <c r="C17" s="61">
        <v>0.14757709251101322</v>
      </c>
      <c r="D17" s="61">
        <v>9.8039215686274508E-2</v>
      </c>
      <c r="E17" s="61">
        <v>3.3755274261603373E-2</v>
      </c>
    </row>
    <row r="18" spans="1:5" ht="15.6">
      <c r="A18" s="57" t="s">
        <v>182</v>
      </c>
      <c r="B18" s="38">
        <v>0.26770953232542916</v>
      </c>
      <c r="C18" s="38">
        <v>0.42719655325193068</v>
      </c>
      <c r="D18" s="38">
        <v>0.28392285713842563</v>
      </c>
      <c r="E18" s="38">
        <v>9.7801834402898372E-2</v>
      </c>
    </row>
    <row r="19" spans="1:5" ht="15.6">
      <c r="A19" s="58" t="s">
        <v>183</v>
      </c>
      <c r="B19" s="59">
        <v>0.71384622515390173</v>
      </c>
      <c r="C19" s="59">
        <v>0.70845573073920864</v>
      </c>
      <c r="D19" s="59">
        <v>0.71447315317906179</v>
      </c>
      <c r="E19" s="59">
        <v>0.72125010019631319</v>
      </c>
    </row>
    <row r="20" spans="1:5">
      <c r="A20" s="59"/>
      <c r="B20" s="59"/>
      <c r="C20" s="59"/>
      <c r="D20" s="59"/>
      <c r="E20" s="59"/>
    </row>
    <row r="21" spans="1:5" ht="15.6">
      <c r="A21" s="57" t="s">
        <v>184</v>
      </c>
      <c r="B21" s="38">
        <v>20.646367944719998</v>
      </c>
      <c r="C21" s="38">
        <v>19.509353744159998</v>
      </c>
      <c r="D21" s="38">
        <v>31.6922598132</v>
      </c>
      <c r="E21" s="38">
        <v>28.246490266399999</v>
      </c>
    </row>
    <row r="22" spans="1:5" ht="15.6">
      <c r="A22" s="57" t="s">
        <v>185</v>
      </c>
      <c r="B22" s="38">
        <v>15.71176776988</v>
      </c>
      <c r="C22" s="38">
        <v>15.640627383160002</v>
      </c>
      <c r="D22" s="38">
        <v>16.370838413280001</v>
      </c>
      <c r="E22" s="38">
        <v>16.13947499268</v>
      </c>
    </row>
    <row r="23" spans="1:5" ht="15.6">
      <c r="A23" s="57" t="s">
        <v>186</v>
      </c>
      <c r="B23" s="38">
        <v>41.303441132159996</v>
      </c>
      <c r="C23" s="38">
        <v>39.797529486719995</v>
      </c>
      <c r="D23" s="38">
        <v>56.001852171519992</v>
      </c>
      <c r="E23" s="38">
        <v>51.33119993855999</v>
      </c>
    </row>
    <row r="24" spans="1:5">
      <c r="A24" s="53" t="s">
        <v>187</v>
      </c>
      <c r="B24" s="60">
        <v>6</v>
      </c>
      <c r="C24" s="60">
        <v>6</v>
      </c>
      <c r="D24" s="60">
        <v>3</v>
      </c>
      <c r="E24" s="60">
        <v>1.5</v>
      </c>
    </row>
    <row r="25" spans="1:5">
      <c r="A25" s="53" t="s">
        <v>188</v>
      </c>
      <c r="B25" s="60">
        <v>2</v>
      </c>
      <c r="C25" s="60">
        <v>1.4</v>
      </c>
      <c r="D25" s="60">
        <v>1</v>
      </c>
      <c r="E25" s="60">
        <v>1.9</v>
      </c>
    </row>
    <row r="26" spans="1:5">
      <c r="A26" s="53" t="s">
        <v>189</v>
      </c>
      <c r="B26" s="60">
        <v>7</v>
      </c>
      <c r="C26" s="60">
        <v>6.1</v>
      </c>
      <c r="D26" s="60">
        <v>7</v>
      </c>
      <c r="E26" s="60">
        <v>8.8000000000000007</v>
      </c>
    </row>
    <row r="27" spans="1:5">
      <c r="A27" s="55" t="s">
        <v>198</v>
      </c>
      <c r="B27" s="61">
        <v>207.20033926332059</v>
      </c>
      <c r="C27" s="61">
        <v>207.20350952856225</v>
      </c>
      <c r="D27" s="61">
        <v>207.178652542804</v>
      </c>
      <c r="E27" s="61">
        <v>207.18350352911216</v>
      </c>
    </row>
    <row r="28" spans="1:5" ht="15.6">
      <c r="A28" s="55" t="s">
        <v>195</v>
      </c>
      <c r="B28" s="61">
        <v>22.660177339610915</v>
      </c>
      <c r="C28" s="61">
        <v>15.315066413925972</v>
      </c>
      <c r="D28" s="61">
        <v>30.263075278682759</v>
      </c>
      <c r="E28" s="61">
        <v>105.86502938097388</v>
      </c>
    </row>
    <row r="29" spans="1:5" ht="15.6">
      <c r="A29" s="55" t="s">
        <v>193</v>
      </c>
      <c r="B29" s="61">
        <v>0.1643470750669111</v>
      </c>
      <c r="C29" s="61">
        <v>0.11107531648414885</v>
      </c>
      <c r="D29" s="61">
        <v>0.21948848104940102</v>
      </c>
      <c r="E29" s="61">
        <v>0.76780546197324695</v>
      </c>
    </row>
    <row r="30" spans="1:5" ht="15.6">
      <c r="A30" s="55" t="s">
        <v>194</v>
      </c>
      <c r="B30" s="61">
        <v>81.948438988557044</v>
      </c>
      <c r="C30" s="61">
        <v>68.949325232259525</v>
      </c>
      <c r="D30" s="61">
        <v>218.88723472133478</v>
      </c>
      <c r="E30" s="61">
        <v>506.63003177357734</v>
      </c>
    </row>
    <row r="31" spans="1:5" ht="15.6">
      <c r="A31" s="57" t="s">
        <v>190</v>
      </c>
      <c r="B31" s="61">
        <v>17.913614196112714</v>
      </c>
      <c r="C31" s="61">
        <v>17.662399745275525</v>
      </c>
      <c r="D31" s="61">
        <v>28.042617925021169</v>
      </c>
      <c r="E31" s="61">
        <v>15.479465033037727</v>
      </c>
    </row>
    <row r="32" spans="1:5" ht="15.6">
      <c r="A32" s="57" t="s">
        <v>191</v>
      </c>
      <c r="B32" s="61">
        <v>15.537500984655878</v>
      </c>
      <c r="C32" s="61">
        <v>15.52284774933589</v>
      </c>
      <c r="D32" s="61">
        <v>16.138101980516399</v>
      </c>
      <c r="E32" s="61">
        <v>15.325326097841902</v>
      </c>
    </row>
    <row r="33" spans="1:5" ht="15.6">
      <c r="A33" s="57" t="s">
        <v>192</v>
      </c>
      <c r="B33" s="61">
        <v>38.272505402786607</v>
      </c>
      <c r="C33" s="61">
        <v>37.247377513821249</v>
      </c>
      <c r="D33" s="61">
        <v>47.90611357528789</v>
      </c>
      <c r="E33" s="61">
        <v>32.593038677299973</v>
      </c>
    </row>
    <row r="35" spans="1:5" ht="15.6">
      <c r="A35" s="55" t="s">
        <v>197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table</vt:lpstr>
    </vt:vector>
  </TitlesOfParts>
  <Company>Adelaide University, Australia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Adelaide University, Australia</dc:creator>
  <cp:lastModifiedBy>Everard, John</cp:lastModifiedBy>
  <cp:lastPrinted>2021-09-22T07:39:00Z</cp:lastPrinted>
  <dcterms:created xsi:type="dcterms:W3CDTF">2005-03-23T00:52:22Z</dcterms:created>
  <dcterms:modified xsi:type="dcterms:W3CDTF">2021-09-23T02:36:36Z</dcterms:modified>
</cp:coreProperties>
</file>