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 CHRIS\!!!!!!!Publications in process\Cooee Report\Report\Tables\"/>
    </mc:Choice>
  </mc:AlternateContent>
  <xr:revisionPtr revIDLastSave="0" documentId="13_ncr:1_{D2F60761-75A5-46B8-BF2E-2274795D0E74}" xr6:coauthVersionLast="46" xr6:coauthVersionMax="46" xr10:uidLastSave="{00000000-0000-0000-0000-000000000000}"/>
  <bookViews>
    <workbookView xWindow="28680" yWindow="-180" windowWidth="29040" windowHeight="17640" xr2:uid="{00000000-000D-0000-FFFF-FFFF00000000}"/>
  </bookViews>
  <sheets>
    <sheet name="oxygen_trial" sheetId="15" r:id="rId1"/>
    <sheet name="Mg#_Si" sheetId="12" r:id="rId2"/>
    <sheet name="Mg#_Al" sheetId="11" r:id="rId3"/>
    <sheet name="Mg#_Na" sheetId="10" r:id="rId4"/>
    <sheet name="table13eCNK_O_OH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6" i="15" l="1"/>
  <c r="AH7" i="15"/>
  <c r="AH8" i="15"/>
  <c r="AH9" i="15"/>
  <c r="AH10" i="15"/>
  <c r="AH11" i="15"/>
  <c r="AH12" i="15"/>
  <c r="AH13" i="15"/>
  <c r="AH14" i="15"/>
  <c r="AH15" i="15"/>
  <c r="AH16" i="15"/>
  <c r="AH17" i="15"/>
  <c r="AH18" i="15"/>
  <c r="AH19" i="15"/>
  <c r="AH20" i="15"/>
  <c r="AH21" i="15"/>
  <c r="AH22" i="15"/>
  <c r="AH23" i="15"/>
  <c r="AH24" i="15"/>
  <c r="AH25" i="15"/>
  <c r="AH26" i="15"/>
  <c r="AH27" i="15"/>
  <c r="AH28" i="15"/>
  <c r="AH29" i="15"/>
  <c r="AH3" i="15"/>
  <c r="AH4" i="15"/>
  <c r="AH5" i="15"/>
  <c r="AH2" i="15"/>
  <c r="T3" i="15"/>
  <c r="U3" i="15"/>
  <c r="V3" i="15"/>
  <c r="W3" i="15"/>
  <c r="X3" i="15"/>
  <c r="Y3" i="15"/>
  <c r="Z3" i="15"/>
  <c r="AA3" i="15"/>
  <c r="AB3" i="15"/>
  <c r="AC3" i="15"/>
  <c r="AD3" i="15"/>
  <c r="AE3" i="15"/>
  <c r="AF3" i="15"/>
  <c r="T4" i="15"/>
  <c r="U4" i="15"/>
  <c r="V4" i="15"/>
  <c r="W4" i="15"/>
  <c r="X4" i="15"/>
  <c r="Y4" i="15"/>
  <c r="Z4" i="15"/>
  <c r="AA4" i="15"/>
  <c r="AB4" i="15"/>
  <c r="AC4" i="15"/>
  <c r="AD4" i="15"/>
  <c r="AE4" i="15"/>
  <c r="AF4" i="15"/>
  <c r="T5" i="15"/>
  <c r="U5" i="15"/>
  <c r="V5" i="15"/>
  <c r="W5" i="15"/>
  <c r="X5" i="15"/>
  <c r="Y5" i="15"/>
  <c r="Z5" i="15"/>
  <c r="AA5" i="15"/>
  <c r="AB5" i="15"/>
  <c r="AC5" i="15"/>
  <c r="AD5" i="15"/>
  <c r="AE5" i="15"/>
  <c r="AF5" i="15"/>
  <c r="T6" i="15"/>
  <c r="AG6" i="15" s="1"/>
  <c r="U6" i="15"/>
  <c r="V6" i="15"/>
  <c r="W6" i="15"/>
  <c r="X6" i="15"/>
  <c r="Y6" i="15"/>
  <c r="Z6" i="15"/>
  <c r="AA6" i="15"/>
  <c r="AB6" i="15"/>
  <c r="AC6" i="15"/>
  <c r="AD6" i="15"/>
  <c r="AE6" i="15"/>
  <c r="AF6" i="15"/>
  <c r="T7" i="15"/>
  <c r="U7" i="15"/>
  <c r="V7" i="15"/>
  <c r="W7" i="15"/>
  <c r="X7" i="15"/>
  <c r="Y7" i="15"/>
  <c r="Z7" i="15"/>
  <c r="AA7" i="15"/>
  <c r="AB7" i="15"/>
  <c r="AC7" i="15"/>
  <c r="AD7" i="15"/>
  <c r="AE7" i="15"/>
  <c r="AF7" i="15"/>
  <c r="T8" i="15"/>
  <c r="U8" i="15"/>
  <c r="V8" i="15"/>
  <c r="W8" i="15"/>
  <c r="X8" i="15"/>
  <c r="Y8" i="15"/>
  <c r="Z8" i="15"/>
  <c r="AA8" i="15"/>
  <c r="AB8" i="15"/>
  <c r="AC8" i="15"/>
  <c r="AD8" i="15"/>
  <c r="AE8" i="15"/>
  <c r="AF8" i="15"/>
  <c r="T9" i="15"/>
  <c r="U9" i="15"/>
  <c r="V9" i="15"/>
  <c r="W9" i="15"/>
  <c r="X9" i="15"/>
  <c r="Y9" i="15"/>
  <c r="Z9" i="15"/>
  <c r="AA9" i="15"/>
  <c r="AB9" i="15"/>
  <c r="AC9" i="15"/>
  <c r="AD9" i="15"/>
  <c r="AE9" i="15"/>
  <c r="AF9" i="15"/>
  <c r="T10" i="15"/>
  <c r="U10" i="15"/>
  <c r="V10" i="15"/>
  <c r="W10" i="15"/>
  <c r="X10" i="15"/>
  <c r="Y10" i="15"/>
  <c r="Z10" i="15"/>
  <c r="AA10" i="15"/>
  <c r="AB10" i="15"/>
  <c r="AC10" i="15"/>
  <c r="AD10" i="15"/>
  <c r="AE10" i="15"/>
  <c r="AF10" i="15"/>
  <c r="T11" i="15"/>
  <c r="U11" i="15"/>
  <c r="V11" i="15"/>
  <c r="W11" i="15"/>
  <c r="X11" i="15"/>
  <c r="Y11" i="15"/>
  <c r="Z11" i="15"/>
  <c r="AA11" i="15"/>
  <c r="AB11" i="15"/>
  <c r="AC11" i="15"/>
  <c r="AD11" i="15"/>
  <c r="AE11" i="15"/>
  <c r="AF11" i="15"/>
  <c r="T12" i="15"/>
  <c r="U12" i="15"/>
  <c r="V12" i="15"/>
  <c r="W12" i="15"/>
  <c r="X12" i="15"/>
  <c r="Y12" i="15"/>
  <c r="Z12" i="15"/>
  <c r="AA12" i="15"/>
  <c r="AB12" i="15"/>
  <c r="AC12" i="15"/>
  <c r="AD12" i="15"/>
  <c r="AE12" i="15"/>
  <c r="AF12" i="15"/>
  <c r="T13" i="15"/>
  <c r="U13" i="15"/>
  <c r="V13" i="15"/>
  <c r="W13" i="15"/>
  <c r="X13" i="15"/>
  <c r="Y13" i="15"/>
  <c r="Z13" i="15"/>
  <c r="AA13" i="15"/>
  <c r="AB13" i="15"/>
  <c r="AC13" i="15"/>
  <c r="AD13" i="15"/>
  <c r="AE13" i="15"/>
  <c r="AF13" i="15"/>
  <c r="T14" i="15"/>
  <c r="AG14" i="15" s="1"/>
  <c r="U14" i="15"/>
  <c r="V14" i="15"/>
  <c r="W14" i="15"/>
  <c r="X14" i="15"/>
  <c r="Y14" i="15"/>
  <c r="Z14" i="15"/>
  <c r="AA14" i="15"/>
  <c r="AB14" i="15"/>
  <c r="AC14" i="15"/>
  <c r="AD14" i="15"/>
  <c r="AE14" i="15"/>
  <c r="AF14" i="15"/>
  <c r="T15" i="15"/>
  <c r="U15" i="15"/>
  <c r="V15" i="15"/>
  <c r="W15" i="15"/>
  <c r="X15" i="15"/>
  <c r="Y15" i="15"/>
  <c r="Z15" i="15"/>
  <c r="AA15" i="15"/>
  <c r="AB15" i="15"/>
  <c r="AC15" i="15"/>
  <c r="AD15" i="15"/>
  <c r="AE15" i="15"/>
  <c r="AF15" i="15"/>
  <c r="T16" i="15"/>
  <c r="U16" i="15"/>
  <c r="V16" i="15"/>
  <c r="W16" i="15"/>
  <c r="X16" i="15"/>
  <c r="Y16" i="15"/>
  <c r="Z16" i="15"/>
  <c r="AA16" i="15"/>
  <c r="AB16" i="15"/>
  <c r="AC16" i="15"/>
  <c r="AD16" i="15"/>
  <c r="AE16" i="15"/>
  <c r="AF16" i="15"/>
  <c r="T17" i="15"/>
  <c r="U17" i="15"/>
  <c r="V17" i="15"/>
  <c r="W17" i="15"/>
  <c r="X17" i="15"/>
  <c r="Y17" i="15"/>
  <c r="Z17" i="15"/>
  <c r="AA17" i="15"/>
  <c r="AB17" i="15"/>
  <c r="AC17" i="15"/>
  <c r="AD17" i="15"/>
  <c r="AE17" i="15"/>
  <c r="AF17" i="15"/>
  <c r="T18" i="15"/>
  <c r="U18" i="15"/>
  <c r="V18" i="15"/>
  <c r="W18" i="15"/>
  <c r="X18" i="15"/>
  <c r="Y18" i="15"/>
  <c r="Z18" i="15"/>
  <c r="AA18" i="15"/>
  <c r="AB18" i="15"/>
  <c r="AC18" i="15"/>
  <c r="AD18" i="15"/>
  <c r="AE18" i="15"/>
  <c r="AF18" i="15"/>
  <c r="T19" i="15"/>
  <c r="U19" i="15"/>
  <c r="V19" i="15"/>
  <c r="W19" i="15"/>
  <c r="X19" i="15"/>
  <c r="Y19" i="15"/>
  <c r="Z19" i="15"/>
  <c r="AA19" i="15"/>
  <c r="AB19" i="15"/>
  <c r="AC19" i="15"/>
  <c r="AD19" i="15"/>
  <c r="AE19" i="15"/>
  <c r="AF19" i="15"/>
  <c r="T20" i="15"/>
  <c r="U20" i="15"/>
  <c r="V20" i="15"/>
  <c r="W20" i="15"/>
  <c r="X20" i="15"/>
  <c r="Y20" i="15"/>
  <c r="Z20" i="15"/>
  <c r="AA20" i="15"/>
  <c r="AB20" i="15"/>
  <c r="AC20" i="15"/>
  <c r="AD20" i="15"/>
  <c r="AE20" i="15"/>
  <c r="AF20" i="15"/>
  <c r="T21" i="15"/>
  <c r="U21" i="15"/>
  <c r="V21" i="15"/>
  <c r="W21" i="15"/>
  <c r="X21" i="15"/>
  <c r="Y21" i="15"/>
  <c r="Z21" i="15"/>
  <c r="AA21" i="15"/>
  <c r="AB21" i="15"/>
  <c r="AC21" i="15"/>
  <c r="AD21" i="15"/>
  <c r="AE21" i="15"/>
  <c r="AF21" i="15"/>
  <c r="T22" i="15"/>
  <c r="AG22" i="15" s="1"/>
  <c r="U22" i="15"/>
  <c r="V22" i="15"/>
  <c r="W22" i="15"/>
  <c r="X22" i="15"/>
  <c r="Y22" i="15"/>
  <c r="Z22" i="15"/>
  <c r="AA22" i="15"/>
  <c r="AB22" i="15"/>
  <c r="AC22" i="15"/>
  <c r="AD22" i="15"/>
  <c r="AE22" i="15"/>
  <c r="AF22" i="15"/>
  <c r="T23" i="15"/>
  <c r="U23" i="15"/>
  <c r="V23" i="15"/>
  <c r="W23" i="15"/>
  <c r="X23" i="15"/>
  <c r="Y23" i="15"/>
  <c r="Z23" i="15"/>
  <c r="AA23" i="15"/>
  <c r="AB23" i="15"/>
  <c r="AC23" i="15"/>
  <c r="AD23" i="15"/>
  <c r="AE23" i="15"/>
  <c r="AF23" i="15"/>
  <c r="T24" i="15"/>
  <c r="U24" i="15"/>
  <c r="V24" i="15"/>
  <c r="W24" i="15"/>
  <c r="X24" i="15"/>
  <c r="Y24" i="15"/>
  <c r="Z24" i="15"/>
  <c r="AA24" i="15"/>
  <c r="AB24" i="15"/>
  <c r="AC24" i="15"/>
  <c r="AD24" i="15"/>
  <c r="AE24" i="15"/>
  <c r="AF24" i="15"/>
  <c r="T25" i="15"/>
  <c r="U25" i="15"/>
  <c r="V25" i="15"/>
  <c r="W25" i="15"/>
  <c r="X25" i="15"/>
  <c r="Y25" i="15"/>
  <c r="Z25" i="15"/>
  <c r="AA25" i="15"/>
  <c r="AB25" i="15"/>
  <c r="AC25" i="15"/>
  <c r="AD25" i="15"/>
  <c r="AE25" i="15"/>
  <c r="AF25" i="15"/>
  <c r="T26" i="15"/>
  <c r="U26" i="15"/>
  <c r="V26" i="15"/>
  <c r="W26" i="15"/>
  <c r="X26" i="15"/>
  <c r="Y26" i="15"/>
  <c r="Z26" i="15"/>
  <c r="AA26" i="15"/>
  <c r="AB26" i="15"/>
  <c r="AC26" i="15"/>
  <c r="AD26" i="15"/>
  <c r="AE26" i="15"/>
  <c r="AF26" i="15"/>
  <c r="T27" i="15"/>
  <c r="U27" i="15"/>
  <c r="V27" i="15"/>
  <c r="W27" i="15"/>
  <c r="X27" i="15"/>
  <c r="Y27" i="15"/>
  <c r="Z27" i="15"/>
  <c r="AA27" i="15"/>
  <c r="AB27" i="15"/>
  <c r="AC27" i="15"/>
  <c r="AD27" i="15"/>
  <c r="AE27" i="15"/>
  <c r="AF27" i="15"/>
  <c r="T28" i="15"/>
  <c r="U28" i="15"/>
  <c r="V28" i="15"/>
  <c r="W28" i="15"/>
  <c r="X28" i="15"/>
  <c r="Y28" i="15"/>
  <c r="Z28" i="15"/>
  <c r="AA28" i="15"/>
  <c r="AB28" i="15"/>
  <c r="AC28" i="15"/>
  <c r="AD28" i="15"/>
  <c r="AE28" i="15"/>
  <c r="AF28" i="15"/>
  <c r="T29" i="15"/>
  <c r="U29" i="15"/>
  <c r="V29" i="15"/>
  <c r="W29" i="15"/>
  <c r="X29" i="15"/>
  <c r="Y29" i="15"/>
  <c r="Z29" i="15"/>
  <c r="AA29" i="15"/>
  <c r="AB29" i="15"/>
  <c r="AC29" i="15"/>
  <c r="AD29" i="15"/>
  <c r="AE29" i="15"/>
  <c r="AF29" i="15"/>
  <c r="AF2" i="15"/>
  <c r="AE2" i="15"/>
  <c r="AD2" i="15"/>
  <c r="V2" i="15"/>
  <c r="AC2" i="15"/>
  <c r="AB2" i="15"/>
  <c r="AA2" i="15"/>
  <c r="Z2" i="15"/>
  <c r="Y2" i="15"/>
  <c r="X2" i="15"/>
  <c r="W2" i="15"/>
  <c r="U2" i="15"/>
  <c r="T2" i="15"/>
  <c r="AG25" i="15" l="1"/>
  <c r="AG28" i="15"/>
  <c r="AG20" i="15"/>
  <c r="AG12" i="15"/>
  <c r="AG4" i="15"/>
  <c r="AG2" i="15"/>
  <c r="AG26" i="15"/>
  <c r="AG18" i="15"/>
  <c r="AG10" i="15"/>
  <c r="AG29" i="15"/>
  <c r="AG21" i="15"/>
  <c r="AG13" i="15"/>
  <c r="AG5" i="15"/>
  <c r="AG24" i="15"/>
  <c r="AG17" i="15"/>
  <c r="AG16" i="15"/>
  <c r="AG9" i="15"/>
  <c r="AG8" i="15"/>
  <c r="AG27" i="15"/>
  <c r="AG23" i="15"/>
  <c r="AG19" i="15"/>
  <c r="AG15" i="15"/>
  <c r="AG11" i="15"/>
  <c r="AG7" i="15"/>
  <c r="AG3" i="15"/>
</calcChain>
</file>

<file path=xl/sharedStrings.xml><?xml version="1.0" encoding="utf-8"?>
<sst xmlns="http://schemas.openxmlformats.org/spreadsheetml/2006/main" count="371" uniqueCount="86">
  <si>
    <t>Spectrum Label</t>
  </si>
  <si>
    <t>O</t>
  </si>
  <si>
    <t>Na</t>
  </si>
  <si>
    <t>Mg</t>
  </si>
  <si>
    <t>Al</t>
  </si>
  <si>
    <t>Si</t>
  </si>
  <si>
    <t>S</t>
  </si>
  <si>
    <t>Cl</t>
  </si>
  <si>
    <t>K</t>
  </si>
  <si>
    <t>Ca</t>
  </si>
  <si>
    <t>Mn</t>
  </si>
  <si>
    <t>Fe</t>
  </si>
  <si>
    <t>Total</t>
  </si>
  <si>
    <t>Project Path</t>
  </si>
  <si>
    <t>Spectrum 104</t>
  </si>
  <si>
    <t>Spectrum 105</t>
  </si>
  <si>
    <t>Spectrum 106</t>
  </si>
  <si>
    <t>Spectrum 107</t>
  </si>
  <si>
    <t>Spectrum 108</t>
  </si>
  <si>
    <t>Spectrum 109</t>
  </si>
  <si>
    <t>Spectrum 111</t>
  </si>
  <si>
    <t>Spectrum 115</t>
  </si>
  <si>
    <t>Spectrum 121</t>
  </si>
  <si>
    <t>Spectrum 141</t>
  </si>
  <si>
    <t>Spectrum 143</t>
  </si>
  <si>
    <t>Spectrum 145</t>
  </si>
  <si>
    <t>Spectrum 146</t>
  </si>
  <si>
    <t>Sc</t>
  </si>
  <si>
    <t>Ti</t>
  </si>
  <si>
    <t>Spectrum 13</t>
  </si>
  <si>
    <t>sem2021-08-11/R012627/Site 2</t>
  </si>
  <si>
    <t>Spectrum 14</t>
  </si>
  <si>
    <t>Spectrum 15</t>
  </si>
  <si>
    <t>Spectrum 16</t>
  </si>
  <si>
    <t>Spectrum 17</t>
  </si>
  <si>
    <t>Spectrum 18</t>
  </si>
  <si>
    <t>Spectrum 19</t>
  </si>
  <si>
    <t>Spectrum 20</t>
  </si>
  <si>
    <t>Spectrum 23</t>
  </si>
  <si>
    <t>sem2021-08-11/R012627/Site 9</t>
  </si>
  <si>
    <t>sem2021-08-11/R012627/Site 11</t>
  </si>
  <si>
    <t>sem2021-08-11/R012627/Site 15</t>
  </si>
  <si>
    <t>Spectrum 191</t>
  </si>
  <si>
    <t>Spectrum 192</t>
  </si>
  <si>
    <t>Spectrum 193</t>
  </si>
  <si>
    <t>Spectrum 195</t>
  </si>
  <si>
    <t>Spectrum 196</t>
  </si>
  <si>
    <t>Spectrum 197</t>
  </si>
  <si>
    <t>mineral</t>
  </si>
  <si>
    <t>amph</t>
  </si>
  <si>
    <t>SiO2</t>
  </si>
  <si>
    <t>TiO2</t>
  </si>
  <si>
    <t>Al2O3</t>
  </si>
  <si>
    <t>FeOt</t>
  </si>
  <si>
    <t>MnO</t>
  </si>
  <si>
    <t>MgO</t>
  </si>
  <si>
    <t>CaO</t>
  </si>
  <si>
    <t>Na2O</t>
  </si>
  <si>
    <t>K2O</t>
  </si>
  <si>
    <t>SO3</t>
  </si>
  <si>
    <t>Sc2O3</t>
  </si>
  <si>
    <t>TOTAL</t>
  </si>
  <si>
    <t xml:space="preserve"> Label</t>
  </si>
  <si>
    <t>NaB</t>
  </si>
  <si>
    <t>NaA</t>
  </si>
  <si>
    <t xml:space="preserve">Site </t>
  </si>
  <si>
    <t>Sample</t>
  </si>
  <si>
    <t>R012627</t>
  </si>
  <si>
    <t>comment</t>
  </si>
  <si>
    <t xml:space="preserve"> -</t>
  </si>
  <si>
    <t>low tot</t>
  </si>
  <si>
    <t>Aliv</t>
  </si>
  <si>
    <t>Alvi</t>
  </si>
  <si>
    <t>FeII</t>
  </si>
  <si>
    <t>(O)</t>
  </si>
  <si>
    <t>(OH)</t>
  </si>
  <si>
    <t>Mg/(Mg+Fe)</t>
  </si>
  <si>
    <t>cations on basis of Si+Al+Ti+Sc+Fe+Mg+Mn=13; O+OH=24</t>
  </si>
  <si>
    <t xml:space="preserve">   T sites</t>
  </si>
  <si>
    <t xml:space="preserve">   C sites</t>
  </si>
  <si>
    <t xml:space="preserve">   B sites</t>
  </si>
  <si>
    <t xml:space="preserve">   A sites</t>
  </si>
  <si>
    <t>cation charge</t>
  </si>
  <si>
    <t>anion charge</t>
  </si>
  <si>
    <t>Analysis</t>
  </si>
  <si>
    <t>Table 6. Amphibole (kaersutite) analyses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</si>
</sst>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0000"/>
  </numFmts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Fill="1" applyAlignment="1">
      <alignment vertical="center"/>
    </xf>
    <xf numFmtId="2" fontId="0" fillId="0" borderId="0" xfId="0" applyNumberFormat="1"/>
    <xf numFmtId="166" fontId="0" fillId="0" borderId="0" xfId="0" applyNumberFormat="1"/>
    <xf numFmtId="0" fontId="2" fillId="0" borderId="0" xfId="0" applyFont="1" applyFill="1"/>
    <xf numFmtId="164" fontId="3" fillId="0" borderId="0" xfId="0" applyNumberFormat="1" applyFont="1" applyFill="1"/>
    <xf numFmtId="1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165" fontId="0" fillId="0" borderId="0" xfId="0" applyNumberFormat="1" applyFont="1" applyFill="1"/>
    <xf numFmtId="165" fontId="0" fillId="0" borderId="0" xfId="0" applyNumberFormat="1" applyFont="1" applyFill="1" applyAlignment="1">
      <alignment horizontal="center"/>
    </xf>
    <xf numFmtId="165" fontId="2" fillId="0" borderId="0" xfId="0" applyNumberFormat="1" applyFont="1" applyFill="1"/>
    <xf numFmtId="165" fontId="4" fillId="0" borderId="0" xfId="0" applyNumberFormat="1" applyFont="1" applyFill="1" applyAlignment="1">
      <alignment horizontal="center"/>
    </xf>
    <xf numFmtId="0" fontId="1" fillId="2" borderId="0" xfId="0" applyFont="1" applyFill="1"/>
    <xf numFmtId="0" fontId="0" fillId="0" borderId="0" xfId="0" applyFont="1" applyFill="1"/>
    <xf numFmtId="165" fontId="3" fillId="0" borderId="0" xfId="0" applyNumberFormat="1" applyFont="1" applyFill="1"/>
    <xf numFmtId="1" fontId="3" fillId="0" borderId="0" xfId="0" applyNumberFormat="1" applyFont="1" applyFill="1"/>
    <xf numFmtId="1" fontId="4" fillId="0" borderId="0" xfId="0" applyNumberFormat="1" applyFont="1" applyFill="1"/>
    <xf numFmtId="165" fontId="4" fillId="0" borderId="0" xfId="0" applyNumberFormat="1" applyFont="1" applyFill="1"/>
    <xf numFmtId="0" fontId="0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/>
    <xf numFmtId="166" fontId="2" fillId="0" borderId="1" xfId="0" applyNumberFormat="1" applyFont="1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166" fontId="0" fillId="0" borderId="1" xfId="0" applyNumberFormat="1" applyBorder="1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2.xml"/><Relationship Id="rId7" Type="http://schemas.openxmlformats.org/officeDocument/2006/relationships/styles" Target="style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2.xml"/><Relationship Id="rId4" Type="http://schemas.openxmlformats.org/officeDocument/2006/relationships/chartsheet" Target="chartsheets/sheet3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amphiboles</c:v>
          </c:tx>
          <c:spPr>
            <a:ln w="28575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dPt>
            <c:idx val="26"/>
            <c:marker>
              <c:symbol val="circle"/>
              <c:size val="7"/>
              <c:spPr>
                <a:noFill/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7589-4935-87A0-639D93A23330}"/>
              </c:ext>
            </c:extLst>
          </c:dPt>
          <c:dPt>
            <c:idx val="27"/>
            <c:marker>
              <c:symbol val="circle"/>
              <c:size val="7"/>
              <c:spPr>
                <a:noFill/>
                <a:ln w="15875">
                  <a:solidFill>
                    <a:schemeClr val="tx1"/>
                  </a:solidFill>
                </a:ln>
                <a:effectLst/>
              </c:spPr>
            </c:marker>
            <c:bubble3D val="0"/>
            <c:spPr>
              <a:ln w="28575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7589-4935-87A0-639D93A23330}"/>
              </c:ext>
            </c:extLst>
          </c:dPt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589-4935-87A0-639D93A23330}"/>
            </c:ext>
          </c:extLst>
        </c:ser>
        <c:ser>
          <c:idx val="2"/>
          <c:order val="1"/>
          <c:tx>
            <c:v>line2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589-4935-87A0-639D93A233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2801920"/>
        <c:axId val="852796512"/>
      </c:scatterChart>
      <c:valAx>
        <c:axId val="852801920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Mg/(Mg+Fe</a:t>
                </a:r>
                <a:r>
                  <a:rPr lang="en-US" sz="1200" b="1" baseline="30000"/>
                  <a:t>II</a:t>
                </a:r>
                <a:r>
                  <a:rPr lang="en-US" sz="1200" b="1"/>
                  <a:t>) cations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2796512"/>
        <c:crosses val="autoZero"/>
        <c:crossBetween val="midCat"/>
        <c:minorUnit val="5.000000000000001E-2"/>
      </c:valAx>
      <c:valAx>
        <c:axId val="852796512"/>
        <c:scaling>
          <c:orientation val="minMax"/>
          <c:max val="6.5"/>
          <c:min val="5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 baseline="0"/>
                  <a:t>Si </a:t>
                </a:r>
                <a:r>
                  <a:rPr lang="en-US" sz="1200" b="1"/>
                  <a:t>(cations/formula unit)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2801920"/>
        <c:crosses val="autoZero"/>
        <c:crossBetween val="midCat"/>
        <c:majorUnit val="0.1"/>
      </c:valAx>
      <c:spPr>
        <a:noFill/>
        <a:ln w="15875"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amphiboles</c:v>
          </c:tx>
          <c:spPr>
            <a:ln w="28575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dPt>
            <c:idx val="26"/>
            <c:marker>
              <c:symbol val="circle"/>
              <c:size val="7"/>
              <c:spPr>
                <a:noFill/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9DF7-4932-AC9B-37A9406831AD}"/>
              </c:ext>
            </c:extLst>
          </c:dPt>
          <c:dPt>
            <c:idx val="27"/>
            <c:marker>
              <c:symbol val="circle"/>
              <c:size val="7"/>
              <c:spPr>
                <a:noFill/>
                <a:ln w="15875">
                  <a:solidFill>
                    <a:schemeClr val="tx1"/>
                  </a:solidFill>
                </a:ln>
                <a:effectLst/>
              </c:spPr>
            </c:marker>
            <c:bubble3D val="0"/>
            <c:spPr>
              <a:ln w="28575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9DF7-4932-AC9B-37A9406831AD}"/>
              </c:ext>
            </c:extLst>
          </c:dPt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DF7-4932-AC9B-37A9406831AD}"/>
            </c:ext>
          </c:extLst>
        </c:ser>
        <c:ser>
          <c:idx val="2"/>
          <c:order val="1"/>
          <c:tx>
            <c:v>line2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DF7-4932-AC9B-37A9406831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2801920"/>
        <c:axId val="852796512"/>
      </c:scatterChart>
      <c:valAx>
        <c:axId val="852801920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Mg/(Mg+Fe</a:t>
                </a:r>
                <a:r>
                  <a:rPr lang="en-US" sz="1200" b="1" baseline="30000"/>
                  <a:t>II</a:t>
                </a:r>
                <a:r>
                  <a:rPr lang="en-US" sz="1200" b="1"/>
                  <a:t>) cations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2796512"/>
        <c:crosses val="autoZero"/>
        <c:crossBetween val="midCat"/>
        <c:minorUnit val="5.000000000000001E-2"/>
      </c:valAx>
      <c:valAx>
        <c:axId val="852796512"/>
        <c:scaling>
          <c:orientation val="minMax"/>
          <c:max val="2.5"/>
          <c:min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 baseline="0"/>
                  <a:t>total Al </a:t>
                </a:r>
                <a:r>
                  <a:rPr lang="en-US" sz="1200" b="1"/>
                  <a:t>(cations/formula unit)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2801920"/>
        <c:crosses val="autoZero"/>
        <c:crossBetween val="midCat"/>
        <c:majorUnit val="0.1"/>
      </c:valAx>
      <c:spPr>
        <a:noFill/>
        <a:ln w="15875"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amphiboles</c:v>
          </c:tx>
          <c:spPr>
            <a:ln w="28575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dPt>
            <c:idx val="26"/>
            <c:marker>
              <c:symbol val="circle"/>
              <c:size val="7"/>
              <c:spPr>
                <a:noFill/>
                <a:ln w="12700">
                  <a:solidFill>
                    <a:schemeClr val="tx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6540-4715-8F6D-C6D706B90146}"/>
              </c:ext>
            </c:extLst>
          </c:dPt>
          <c:dPt>
            <c:idx val="27"/>
            <c:marker>
              <c:symbol val="circle"/>
              <c:size val="7"/>
              <c:spPr>
                <a:noFill/>
                <a:ln w="15875">
                  <a:solidFill>
                    <a:schemeClr val="tx1"/>
                  </a:solidFill>
                </a:ln>
                <a:effectLst/>
              </c:spPr>
            </c:marker>
            <c:bubble3D val="0"/>
            <c:spPr>
              <a:ln w="28575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6540-4715-8F6D-C6D706B90146}"/>
              </c:ext>
            </c:extLst>
          </c:dPt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540-4715-8F6D-C6D706B90146}"/>
            </c:ext>
          </c:extLst>
        </c:ser>
        <c:ser>
          <c:idx val="2"/>
          <c:order val="1"/>
          <c:tx>
            <c:v>line2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540-4715-8F6D-C6D706B901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2801920"/>
        <c:axId val="852796512"/>
      </c:scatterChart>
      <c:valAx>
        <c:axId val="852801920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Mg/(Mg+Fe</a:t>
                </a:r>
                <a:r>
                  <a:rPr lang="en-US" sz="1200" b="1" baseline="30000"/>
                  <a:t>II</a:t>
                </a:r>
                <a:r>
                  <a:rPr lang="en-US" sz="1200" b="1"/>
                  <a:t>) cations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2796512"/>
        <c:crosses val="autoZero"/>
        <c:crossBetween val="midCat"/>
        <c:minorUnit val="5.000000000000001E-2"/>
      </c:valAx>
      <c:valAx>
        <c:axId val="85279651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 baseline="0"/>
                  <a:t>total Na </a:t>
                </a:r>
                <a:r>
                  <a:rPr lang="en-US" sz="1200" b="1"/>
                  <a:t>(cations/formula unit)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2801920"/>
        <c:crosses val="autoZero"/>
        <c:crossBetween val="midCat"/>
        <c:majorUnit val="0.1"/>
      </c:valAx>
      <c:spPr>
        <a:noFill/>
        <a:ln w="15875"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5795D76-2DD7-40B6-B613-C663F4FEF435}">
  <sheetPr/>
  <sheetViews>
    <sheetView workbookViewId="0"/>
  </sheetViews>
  <pageMargins left="0.7" right="0.7" top="0.75" bottom="0.75" header="0.3" footer="0.3"/>
  <pageSetup paperSize="9"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67CD3E3-34AC-4748-A8AF-ECDCCA60870C}">
  <sheetPr/>
  <sheetViews>
    <sheetView workbookViewId="0"/>
  </sheetViews>
  <pageMargins left="0.7" right="0.7" top="0.75" bottom="0.75" header="0.3" footer="0.3"/>
  <pageSetup paperSize="9" orientation="landscape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28F2064-EB04-4CF7-A1F2-E9C6FD8E8528}">
  <sheetPr/>
  <sheetViews>
    <sheetView workbookViewId="0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1160" cy="604266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ACFB2BC-86F9-4E58-AD18-9C01614F016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7734300" cy="50355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69E2D6A-302E-4A0C-A150-F84FF4F1370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7734300" cy="50355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592DC9C-2645-4243-AA6E-2C9CDA733B1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D7910-C290-4ECB-BE5A-F209394D86E4}">
  <dimension ref="A1:AH29"/>
  <sheetViews>
    <sheetView tabSelected="1" workbookViewId="0">
      <pane ySplit="630" activePane="bottomLeft"/>
      <selection activeCell="AH1" sqref="AH1"/>
      <selection pane="bottomLeft" activeCell="AJ13" sqref="AJ13"/>
    </sheetView>
  </sheetViews>
  <sheetFormatPr defaultRowHeight="17.25" customHeight="1" x14ac:dyDescent="0.25"/>
  <cols>
    <col min="1" max="1" width="3.7109375" customWidth="1"/>
    <col min="2" max="2" width="14.42578125" customWidth="1"/>
    <col min="3" max="3" width="6.5703125" style="2" hidden="1" customWidth="1"/>
    <col min="4" max="4" width="5.5703125" style="5" hidden="1" customWidth="1"/>
    <col min="5" max="6" width="4.5703125" style="5" hidden="1" customWidth="1"/>
    <col min="7" max="8" width="5.5703125" style="5" hidden="1" customWidth="1"/>
    <col min="9" max="11" width="4.5703125" style="5" hidden="1" customWidth="1"/>
    <col min="12" max="12" width="5.5703125" style="5" hidden="1" customWidth="1"/>
    <col min="13" max="13" width="4.5703125" style="5" hidden="1" customWidth="1"/>
    <col min="14" max="14" width="5.5703125" style="5" hidden="1" customWidth="1"/>
    <col min="15" max="15" width="4.5703125" style="5" hidden="1" customWidth="1"/>
    <col min="16" max="16" width="5.5703125" style="5" hidden="1" customWidth="1"/>
    <col min="17" max="17" width="7.28515625" hidden="1" customWidth="1"/>
    <col min="18" max="18" width="29.42578125" customWidth="1"/>
    <col min="19" max="19" width="10.7109375" style="4" customWidth="1"/>
    <col min="20" max="21" width="10" bestFit="1" customWidth="1"/>
    <col min="22" max="22" width="10" customWidth="1"/>
    <col min="23" max="24" width="10" bestFit="1" customWidth="1"/>
    <col min="26" max="27" width="10" bestFit="1" customWidth="1"/>
    <col min="29" max="30" width="10" bestFit="1" customWidth="1"/>
    <col min="33" max="33" width="12.85546875" style="6" customWidth="1"/>
    <col min="34" max="34" width="12.140625" style="6" customWidth="1"/>
  </cols>
  <sheetData>
    <row r="1" spans="1:34" s="3" customFormat="1" ht="17.25" customHeight="1" x14ac:dyDescent="0.25">
      <c r="A1" s="23">
        <v>0</v>
      </c>
      <c r="B1" s="24" t="s">
        <v>0</v>
      </c>
      <c r="C1" s="25" t="s">
        <v>62</v>
      </c>
      <c r="D1" s="26" t="s">
        <v>1</v>
      </c>
      <c r="E1" s="26" t="s">
        <v>2</v>
      </c>
      <c r="F1" s="26" t="s">
        <v>3</v>
      </c>
      <c r="G1" s="26" t="s">
        <v>4</v>
      </c>
      <c r="H1" s="26" t="s">
        <v>5</v>
      </c>
      <c r="I1" s="26" t="s">
        <v>6</v>
      </c>
      <c r="J1" s="26" t="s">
        <v>7</v>
      </c>
      <c r="K1" s="26" t="s">
        <v>8</v>
      </c>
      <c r="L1" s="26" t="s">
        <v>9</v>
      </c>
      <c r="M1" s="26" t="s">
        <v>27</v>
      </c>
      <c r="N1" s="26" t="s">
        <v>28</v>
      </c>
      <c r="O1" s="26" t="s">
        <v>10</v>
      </c>
      <c r="P1" s="26" t="s">
        <v>11</v>
      </c>
      <c r="Q1" s="24" t="s">
        <v>12</v>
      </c>
      <c r="R1" s="24" t="s">
        <v>13</v>
      </c>
      <c r="S1" s="27" t="s">
        <v>48</v>
      </c>
      <c r="T1" s="28" t="s">
        <v>5</v>
      </c>
      <c r="U1" s="28" t="s">
        <v>4</v>
      </c>
      <c r="V1" s="28" t="s">
        <v>27</v>
      </c>
      <c r="W1" s="28" t="s">
        <v>28</v>
      </c>
      <c r="X1" s="28" t="s">
        <v>11</v>
      </c>
      <c r="Y1" s="28" t="s">
        <v>10</v>
      </c>
      <c r="Z1" s="28" t="s">
        <v>3</v>
      </c>
      <c r="AA1" s="28" t="s">
        <v>9</v>
      </c>
      <c r="AB1" s="28" t="s">
        <v>2</v>
      </c>
      <c r="AC1" s="28" t="s">
        <v>8</v>
      </c>
      <c r="AD1" s="28" t="s">
        <v>1</v>
      </c>
      <c r="AE1" s="28" t="s">
        <v>6</v>
      </c>
      <c r="AF1" s="28" t="s">
        <v>7</v>
      </c>
      <c r="AG1" s="29" t="s">
        <v>82</v>
      </c>
      <c r="AH1" s="29" t="s">
        <v>83</v>
      </c>
    </row>
    <row r="2" spans="1:34" ht="17.25" customHeight="1" x14ac:dyDescent="0.25">
      <c r="A2" s="23">
        <v>16</v>
      </c>
      <c r="B2" s="30" t="s">
        <v>29</v>
      </c>
      <c r="C2" s="31">
        <v>13</v>
      </c>
      <c r="D2" s="32">
        <v>42.39</v>
      </c>
      <c r="E2" s="32">
        <v>1.67</v>
      </c>
      <c r="F2" s="32">
        <v>6.9</v>
      </c>
      <c r="G2" s="32">
        <v>6.8</v>
      </c>
      <c r="H2" s="32">
        <v>17.41</v>
      </c>
      <c r="I2" s="32"/>
      <c r="J2" s="32"/>
      <c r="K2" s="32">
        <v>0.81</v>
      </c>
      <c r="L2" s="32">
        <v>8.2799999999999994</v>
      </c>
      <c r="M2" s="32"/>
      <c r="N2" s="32">
        <v>4.2</v>
      </c>
      <c r="O2" s="32"/>
      <c r="P2" s="32">
        <v>7.95</v>
      </c>
      <c r="Q2" s="30">
        <v>96.42</v>
      </c>
      <c r="R2" s="30" t="s">
        <v>30</v>
      </c>
      <c r="S2" s="33" t="s">
        <v>49</v>
      </c>
      <c r="T2" s="34">
        <f>H2/28.086</f>
        <v>0.61988179163996304</v>
      </c>
      <c r="U2" s="34">
        <f>G2/26.98154</f>
        <v>0.25202416170463215</v>
      </c>
      <c r="V2" s="34">
        <f>M2/44.9559</f>
        <v>0</v>
      </c>
      <c r="W2" s="34">
        <f>N2/47.9</f>
        <v>8.7682672233820466E-2</v>
      </c>
      <c r="X2" s="34">
        <f>P2/55.847</f>
        <v>0.142353215033932</v>
      </c>
      <c r="Y2" s="34">
        <f>O2/54.938</f>
        <v>0</v>
      </c>
      <c r="Z2" s="34">
        <f>F2/24.305</f>
        <v>0.28389220325036002</v>
      </c>
      <c r="AA2" s="34">
        <f>L2/40.08</f>
        <v>0.20658682634730538</v>
      </c>
      <c r="AB2" s="34">
        <f>E2/22.98977</f>
        <v>7.2641005107924081E-2</v>
      </c>
      <c r="AC2" s="34">
        <f>K2/39.098</f>
        <v>2.0717172233873857E-2</v>
      </c>
      <c r="AD2" s="34">
        <f>D2/15.9994</f>
        <v>2.6494743552883233</v>
      </c>
      <c r="AE2" s="34">
        <f>I2/32.064</f>
        <v>0</v>
      </c>
      <c r="AF2" s="34">
        <f>J2/35.453</f>
        <v>0</v>
      </c>
      <c r="AG2" s="34">
        <f>4*(T2+W2)+3*(U2+V2)+2*(X2+Y2+Z2+AA2)+AB2+AC2+6*AE2</f>
        <v>4.9453530072140222</v>
      </c>
      <c r="AH2" s="34">
        <f>2*AD2+AF2</f>
        <v>5.2989487105766466</v>
      </c>
    </row>
    <row r="3" spans="1:34" ht="17.25" customHeight="1" x14ac:dyDescent="0.25">
      <c r="A3" s="23">
        <v>17</v>
      </c>
      <c r="B3" s="30" t="s">
        <v>31</v>
      </c>
      <c r="C3" s="31">
        <v>14</v>
      </c>
      <c r="D3" s="32">
        <v>40.630000000000003</v>
      </c>
      <c r="E3" s="32">
        <v>1.58</v>
      </c>
      <c r="F3" s="32">
        <v>6.91</v>
      </c>
      <c r="G3" s="32">
        <v>6.56</v>
      </c>
      <c r="H3" s="32">
        <v>17.05</v>
      </c>
      <c r="I3" s="32"/>
      <c r="J3" s="32"/>
      <c r="K3" s="32">
        <v>0.77</v>
      </c>
      <c r="L3" s="32">
        <v>8.26</v>
      </c>
      <c r="M3" s="32"/>
      <c r="N3" s="32">
        <v>4.0599999999999996</v>
      </c>
      <c r="O3" s="32"/>
      <c r="P3" s="32">
        <v>7.91</v>
      </c>
      <c r="Q3" s="30">
        <v>93.72</v>
      </c>
      <c r="R3" s="30" t="s">
        <v>30</v>
      </c>
      <c r="S3" s="33" t="s">
        <v>49</v>
      </c>
      <c r="T3" s="34">
        <f t="shared" ref="T3:T29" si="0">H3/28.086</f>
        <v>0.60706401766004425</v>
      </c>
      <c r="U3" s="34">
        <f t="shared" ref="U3:U29" si="1">G3/26.98154</f>
        <v>0.24312919129152746</v>
      </c>
      <c r="V3" s="34">
        <f t="shared" ref="V3:V29" si="2">M3/44.9559</f>
        <v>0</v>
      </c>
      <c r="W3" s="34">
        <f t="shared" ref="W3:W29" si="3">N3/47.9</f>
        <v>8.4759916492693099E-2</v>
      </c>
      <c r="X3" s="34">
        <f t="shared" ref="X3:X29" si="4">P3/55.847</f>
        <v>0.14163697244256629</v>
      </c>
      <c r="Y3" s="34">
        <f t="shared" ref="Y3:Y29" si="5">O3/54.938</f>
        <v>0</v>
      </c>
      <c r="Z3" s="34">
        <f t="shared" ref="Z3:Z29" si="6">F3/24.305</f>
        <v>0.2843036412260852</v>
      </c>
      <c r="AA3" s="34">
        <f t="shared" ref="AA3:AA29" si="7">L3/40.08</f>
        <v>0.20608782435129741</v>
      </c>
      <c r="AB3" s="34">
        <f t="shared" ref="AB3:AB29" si="8">E3/22.98977</f>
        <v>6.8726220401509025E-2</v>
      </c>
      <c r="AC3" s="34">
        <f t="shared" ref="AC3:AC29" si="9">K3/39.098</f>
        <v>1.9694102000102309E-2</v>
      </c>
      <c r="AD3" s="34">
        <f t="shared" ref="AD3:AD29" si="10">D3/15.9994</f>
        <v>2.53947023013363</v>
      </c>
      <c r="AE3" s="34">
        <f t="shared" ref="AE3:AE29" si="11">I3/32.064</f>
        <v>0</v>
      </c>
      <c r="AF3" s="34">
        <f t="shared" ref="AF3:AF29" si="12">J3/35.453</f>
        <v>0</v>
      </c>
      <c r="AG3" s="34">
        <f t="shared" ref="AG3:AG29" si="13">4*(T3+W3)+3*(U3+V3)+2*(X3+Y3+Z3+AA3)+AB3+AC3+6*AE3</f>
        <v>4.8491605089270413</v>
      </c>
      <c r="AH3" s="34">
        <f t="shared" ref="AH3:AH29" si="14">2*AD3+AF3</f>
        <v>5.0789404602672601</v>
      </c>
    </row>
    <row r="4" spans="1:34" ht="17.25" customHeight="1" x14ac:dyDescent="0.25">
      <c r="A4" s="23">
        <v>18</v>
      </c>
      <c r="B4" s="30" t="s">
        <v>32</v>
      </c>
      <c r="C4" s="31">
        <v>15</v>
      </c>
      <c r="D4" s="32">
        <v>41.98</v>
      </c>
      <c r="E4" s="32">
        <v>1.67</v>
      </c>
      <c r="F4" s="32">
        <v>6.75</v>
      </c>
      <c r="G4" s="32">
        <v>6.68</v>
      </c>
      <c r="H4" s="32">
        <v>17.14</v>
      </c>
      <c r="I4" s="32"/>
      <c r="J4" s="32"/>
      <c r="K4" s="32">
        <v>0.85</v>
      </c>
      <c r="L4" s="32">
        <v>8.3000000000000007</v>
      </c>
      <c r="M4" s="32"/>
      <c r="N4" s="32">
        <v>4.2</v>
      </c>
      <c r="O4" s="32"/>
      <c r="P4" s="32">
        <v>7.76</v>
      </c>
      <c r="Q4" s="30">
        <v>95.33</v>
      </c>
      <c r="R4" s="30" t="s">
        <v>30</v>
      </c>
      <c r="S4" s="33" t="s">
        <v>49</v>
      </c>
      <c r="T4" s="34">
        <f t="shared" si="0"/>
        <v>0.61026846115502387</v>
      </c>
      <c r="U4" s="34">
        <f t="shared" si="1"/>
        <v>0.2475766764980798</v>
      </c>
      <c r="V4" s="34">
        <f t="shared" si="2"/>
        <v>0</v>
      </c>
      <c r="W4" s="34">
        <f t="shared" si="3"/>
        <v>8.7682672233820466E-2</v>
      </c>
      <c r="X4" s="34">
        <f t="shared" si="4"/>
        <v>0.13895106272494492</v>
      </c>
      <c r="Y4" s="34">
        <f t="shared" si="5"/>
        <v>0</v>
      </c>
      <c r="Z4" s="34">
        <f t="shared" si="6"/>
        <v>0.27772063361448263</v>
      </c>
      <c r="AA4" s="34">
        <f t="shared" si="7"/>
        <v>0.20708582834331341</v>
      </c>
      <c r="AB4" s="34">
        <f t="shared" si="8"/>
        <v>7.2641005107924081E-2</v>
      </c>
      <c r="AC4" s="34">
        <f t="shared" si="9"/>
        <v>2.1740242467645405E-2</v>
      </c>
      <c r="AD4" s="34">
        <f t="shared" si="10"/>
        <v>2.6238483943147868</v>
      </c>
      <c r="AE4" s="34">
        <f t="shared" si="11"/>
        <v>0</v>
      </c>
      <c r="AF4" s="34">
        <f t="shared" si="12"/>
        <v>0</v>
      </c>
      <c r="AG4" s="34">
        <f t="shared" si="13"/>
        <v>4.8764308599906681</v>
      </c>
      <c r="AH4" s="34">
        <f t="shared" si="14"/>
        <v>5.2476967886295736</v>
      </c>
    </row>
    <row r="5" spans="1:34" ht="17.25" customHeight="1" x14ac:dyDescent="0.25">
      <c r="A5" s="23">
        <v>19</v>
      </c>
      <c r="B5" s="30" t="s">
        <v>33</v>
      </c>
      <c r="C5" s="31">
        <v>16</v>
      </c>
      <c r="D5" s="32">
        <v>41.92</v>
      </c>
      <c r="E5" s="32">
        <v>1.8</v>
      </c>
      <c r="F5" s="32">
        <v>6.86</v>
      </c>
      <c r="G5" s="32">
        <v>6.68</v>
      </c>
      <c r="H5" s="32">
        <v>17.190000000000001</v>
      </c>
      <c r="I5" s="32"/>
      <c r="J5" s="32"/>
      <c r="K5" s="32">
        <v>0.79</v>
      </c>
      <c r="L5" s="32">
        <v>8.42</v>
      </c>
      <c r="M5" s="32"/>
      <c r="N5" s="32">
        <v>4.1399999999999997</v>
      </c>
      <c r="O5" s="32"/>
      <c r="P5" s="32">
        <v>7.97</v>
      </c>
      <c r="Q5" s="30">
        <v>95.76</v>
      </c>
      <c r="R5" s="30" t="s">
        <v>30</v>
      </c>
      <c r="S5" s="33" t="s">
        <v>49</v>
      </c>
      <c r="T5" s="34">
        <f t="shared" si="0"/>
        <v>0.61204870754112373</v>
      </c>
      <c r="U5" s="34">
        <f t="shared" si="1"/>
        <v>0.2475766764980798</v>
      </c>
      <c r="V5" s="34">
        <f t="shared" si="2"/>
        <v>0</v>
      </c>
      <c r="W5" s="34">
        <f t="shared" si="3"/>
        <v>8.6430062630480156E-2</v>
      </c>
      <c r="X5" s="34">
        <f t="shared" si="4"/>
        <v>0.14271133632961483</v>
      </c>
      <c r="Y5" s="34">
        <f t="shared" si="5"/>
        <v>0</v>
      </c>
      <c r="Z5" s="34">
        <f t="shared" si="6"/>
        <v>0.2822464513474594</v>
      </c>
      <c r="AA5" s="34">
        <f t="shared" si="7"/>
        <v>0.21007984031936128</v>
      </c>
      <c r="AB5" s="34">
        <f t="shared" si="8"/>
        <v>7.829569412830141E-2</v>
      </c>
      <c r="AC5" s="34">
        <f t="shared" si="9"/>
        <v>2.0205637116988084E-2</v>
      </c>
      <c r="AD5" s="34">
        <f t="shared" si="10"/>
        <v>2.6200982536845134</v>
      </c>
      <c r="AE5" s="34">
        <f t="shared" si="11"/>
        <v>0</v>
      </c>
      <c r="AF5" s="34">
        <f t="shared" si="12"/>
        <v>0</v>
      </c>
      <c r="AG5" s="34">
        <f t="shared" si="13"/>
        <v>4.9052216974188152</v>
      </c>
      <c r="AH5" s="34">
        <f t="shared" si="14"/>
        <v>5.2401965073690269</v>
      </c>
    </row>
    <row r="6" spans="1:34" ht="17.25" customHeight="1" x14ac:dyDescent="0.25">
      <c r="A6" s="23">
        <v>20</v>
      </c>
      <c r="B6" s="30" t="s">
        <v>34</v>
      </c>
      <c r="C6" s="31">
        <v>17</v>
      </c>
      <c r="D6" s="32">
        <v>41.24</v>
      </c>
      <c r="E6" s="32">
        <v>1.72</v>
      </c>
      <c r="F6" s="32">
        <v>6.77</v>
      </c>
      <c r="G6" s="32">
        <v>6.6</v>
      </c>
      <c r="H6" s="32">
        <v>16.88</v>
      </c>
      <c r="I6" s="32"/>
      <c r="J6" s="32"/>
      <c r="K6" s="32">
        <v>0.85</v>
      </c>
      <c r="L6" s="32">
        <v>8.4</v>
      </c>
      <c r="M6" s="32"/>
      <c r="N6" s="32">
        <v>4.2</v>
      </c>
      <c r="O6" s="32"/>
      <c r="P6" s="32">
        <v>8.0299999999999994</v>
      </c>
      <c r="Q6" s="30">
        <v>94.71</v>
      </c>
      <c r="R6" s="30" t="s">
        <v>30</v>
      </c>
      <c r="S6" s="33" t="s">
        <v>49</v>
      </c>
      <c r="T6" s="34">
        <f t="shared" si="0"/>
        <v>0.60101117994730469</v>
      </c>
      <c r="U6" s="34">
        <f t="shared" si="1"/>
        <v>0.24461168636037825</v>
      </c>
      <c r="V6" s="34">
        <f t="shared" si="2"/>
        <v>0</v>
      </c>
      <c r="W6" s="34">
        <f t="shared" si="3"/>
        <v>8.7682672233820466E-2</v>
      </c>
      <c r="X6" s="34">
        <f t="shared" si="4"/>
        <v>0.14378570021666337</v>
      </c>
      <c r="Y6" s="34">
        <f t="shared" si="5"/>
        <v>0</v>
      </c>
      <c r="Z6" s="34">
        <f t="shared" si="6"/>
        <v>0.27854350956593293</v>
      </c>
      <c r="AA6" s="34">
        <f t="shared" si="7"/>
        <v>0.20958083832335331</v>
      </c>
      <c r="AB6" s="34">
        <f t="shared" si="8"/>
        <v>7.4815885500376905E-2</v>
      </c>
      <c r="AC6" s="34">
        <f t="shared" si="9"/>
        <v>2.1740242467645405E-2</v>
      </c>
      <c r="AD6" s="34">
        <f t="shared" si="10"/>
        <v>2.5775966598747453</v>
      </c>
      <c r="AE6" s="34">
        <f t="shared" si="11"/>
        <v>0</v>
      </c>
      <c r="AF6" s="34">
        <f t="shared" si="12"/>
        <v>0</v>
      </c>
      <c r="AG6" s="34">
        <f t="shared" si="13"/>
        <v>4.8489866919855569</v>
      </c>
      <c r="AH6" s="34">
        <f t="shared" si="14"/>
        <v>5.1551933197494906</v>
      </c>
    </row>
    <row r="7" spans="1:34" ht="17.25" customHeight="1" x14ac:dyDescent="0.25">
      <c r="A7" s="23">
        <v>21</v>
      </c>
      <c r="B7" s="30" t="s">
        <v>35</v>
      </c>
      <c r="C7" s="31">
        <v>18</v>
      </c>
      <c r="D7" s="32">
        <v>41.62</v>
      </c>
      <c r="E7" s="32">
        <v>1.66</v>
      </c>
      <c r="F7" s="32">
        <v>6.97</v>
      </c>
      <c r="G7" s="32">
        <v>6.56</v>
      </c>
      <c r="H7" s="32">
        <v>17.12</v>
      </c>
      <c r="I7" s="32"/>
      <c r="J7" s="32"/>
      <c r="K7" s="32">
        <v>0.78</v>
      </c>
      <c r="L7" s="32">
        <v>8.35</v>
      </c>
      <c r="M7" s="32"/>
      <c r="N7" s="32">
        <v>4.18</v>
      </c>
      <c r="O7" s="32"/>
      <c r="P7" s="32">
        <v>8.1</v>
      </c>
      <c r="Q7" s="30">
        <v>95.33</v>
      </c>
      <c r="R7" s="30" t="s">
        <v>30</v>
      </c>
      <c r="S7" s="33" t="s">
        <v>49</v>
      </c>
      <c r="T7" s="34">
        <f t="shared" si="0"/>
        <v>0.60955636260058399</v>
      </c>
      <c r="U7" s="34">
        <f t="shared" si="1"/>
        <v>0.24312919129152746</v>
      </c>
      <c r="V7" s="34">
        <f t="shared" si="2"/>
        <v>0</v>
      </c>
      <c r="W7" s="34">
        <f t="shared" si="3"/>
        <v>8.7265135699373692E-2</v>
      </c>
      <c r="X7" s="34">
        <f t="shared" si="4"/>
        <v>0.14503912475155334</v>
      </c>
      <c r="Y7" s="34">
        <f t="shared" si="5"/>
        <v>0</v>
      </c>
      <c r="Z7" s="34">
        <f t="shared" si="6"/>
        <v>0.28677226908043613</v>
      </c>
      <c r="AA7" s="34">
        <f t="shared" si="7"/>
        <v>0.20833333333333334</v>
      </c>
      <c r="AB7" s="34">
        <f t="shared" si="8"/>
        <v>7.2206029029433516E-2</v>
      </c>
      <c r="AC7" s="34">
        <f t="shared" si="9"/>
        <v>1.9949869558545195E-2</v>
      </c>
      <c r="AD7" s="34">
        <f t="shared" si="10"/>
        <v>2.6013475505331449</v>
      </c>
      <c r="AE7" s="34">
        <f t="shared" si="11"/>
        <v>0</v>
      </c>
      <c r="AF7" s="34">
        <f t="shared" si="12"/>
        <v>0</v>
      </c>
      <c r="AG7" s="34">
        <f t="shared" si="13"/>
        <v>4.889118919993038</v>
      </c>
      <c r="AH7" s="34">
        <f t="shared" si="14"/>
        <v>5.2026951010662899</v>
      </c>
    </row>
    <row r="8" spans="1:34" s="16" customFormat="1" ht="17.25" customHeight="1" x14ac:dyDescent="0.25">
      <c r="A8" s="35">
        <v>22</v>
      </c>
      <c r="B8" s="36" t="s">
        <v>36</v>
      </c>
      <c r="C8" s="37">
        <v>19</v>
      </c>
      <c r="D8" s="38">
        <v>29.8</v>
      </c>
      <c r="E8" s="38">
        <v>1.41</v>
      </c>
      <c r="F8" s="38">
        <v>5.67</v>
      </c>
      <c r="G8" s="38">
        <v>5.52</v>
      </c>
      <c r="H8" s="38">
        <v>14.57</v>
      </c>
      <c r="I8" s="38">
        <v>0.22</v>
      </c>
      <c r="J8" s="38">
        <v>0.39</v>
      </c>
      <c r="K8" s="38">
        <v>0.73</v>
      </c>
      <c r="L8" s="38">
        <v>6.62</v>
      </c>
      <c r="M8" s="38"/>
      <c r="N8" s="38">
        <v>3.26</v>
      </c>
      <c r="O8" s="38"/>
      <c r="P8" s="38">
        <v>5.6</v>
      </c>
      <c r="Q8" s="36">
        <v>73.790000000000006</v>
      </c>
      <c r="R8" s="36" t="s">
        <v>30</v>
      </c>
      <c r="S8" s="39" t="s">
        <v>49</v>
      </c>
      <c r="T8" s="34">
        <f t="shared" si="0"/>
        <v>0.51876379690949226</v>
      </c>
      <c r="U8" s="34">
        <f t="shared" si="1"/>
        <v>0.20458431950140726</v>
      </c>
      <c r="V8" s="34">
        <f t="shared" si="2"/>
        <v>0</v>
      </c>
      <c r="W8" s="34">
        <f t="shared" si="3"/>
        <v>6.8058455114822544E-2</v>
      </c>
      <c r="X8" s="34">
        <f t="shared" si="4"/>
        <v>0.10027396279119737</v>
      </c>
      <c r="Y8" s="34">
        <f t="shared" si="5"/>
        <v>0</v>
      </c>
      <c r="Z8" s="34">
        <f t="shared" si="6"/>
        <v>0.2332853322361654</v>
      </c>
      <c r="AA8" s="34">
        <f t="shared" si="7"/>
        <v>0.16516966067864272</v>
      </c>
      <c r="AB8" s="34">
        <f t="shared" si="8"/>
        <v>6.1331627067169436E-2</v>
      </c>
      <c r="AC8" s="34">
        <f t="shared" si="9"/>
        <v>1.8671031766330757E-2</v>
      </c>
      <c r="AD8" s="34">
        <f t="shared" si="10"/>
        <v>1.8625698463692388</v>
      </c>
      <c r="AE8" s="34">
        <f t="shared" si="11"/>
        <v>6.8612774451097805E-3</v>
      </c>
      <c r="AF8" s="34">
        <f t="shared" si="12"/>
        <v>1.1000479508081121E-2</v>
      </c>
      <c r="AG8" s="34">
        <f t="shared" si="13"/>
        <v>4.0796702015176507</v>
      </c>
      <c r="AH8" s="34">
        <f t="shared" si="14"/>
        <v>3.7361401722465586</v>
      </c>
    </row>
    <row r="9" spans="1:34" s="16" customFormat="1" ht="17.25" customHeight="1" x14ac:dyDescent="0.25">
      <c r="A9" s="35">
        <v>23</v>
      </c>
      <c r="B9" s="36" t="s">
        <v>37</v>
      </c>
      <c r="C9" s="37">
        <v>20</v>
      </c>
      <c r="D9" s="38">
        <v>16.350000000000001</v>
      </c>
      <c r="E9" s="38">
        <v>1.21</v>
      </c>
      <c r="F9" s="38">
        <v>4.7300000000000004</v>
      </c>
      <c r="G9" s="38">
        <v>4.97</v>
      </c>
      <c r="H9" s="38">
        <v>13.71</v>
      </c>
      <c r="I9" s="38">
        <v>0.2</v>
      </c>
      <c r="J9" s="38">
        <v>0.37</v>
      </c>
      <c r="K9" s="38">
        <v>0.75</v>
      </c>
      <c r="L9" s="38">
        <v>6.68</v>
      </c>
      <c r="M9" s="38"/>
      <c r="N9" s="38">
        <v>3.14</v>
      </c>
      <c r="O9" s="38"/>
      <c r="P9" s="38">
        <v>5.57</v>
      </c>
      <c r="Q9" s="36">
        <v>57.68</v>
      </c>
      <c r="R9" s="36" t="s">
        <v>30</v>
      </c>
      <c r="S9" s="39" t="s">
        <v>49</v>
      </c>
      <c r="T9" s="34">
        <f t="shared" si="0"/>
        <v>0.48814355906857515</v>
      </c>
      <c r="U9" s="34">
        <f t="shared" si="1"/>
        <v>0.18420001230470906</v>
      </c>
      <c r="V9" s="34">
        <f t="shared" si="2"/>
        <v>0</v>
      </c>
      <c r="W9" s="34">
        <f t="shared" si="3"/>
        <v>6.5553235908141966E-2</v>
      </c>
      <c r="X9" s="34">
        <f t="shared" si="4"/>
        <v>9.9736780847673109E-2</v>
      </c>
      <c r="Y9" s="34">
        <f t="shared" si="5"/>
        <v>0</v>
      </c>
      <c r="Z9" s="34">
        <f t="shared" si="6"/>
        <v>0.19461016251800042</v>
      </c>
      <c r="AA9" s="34">
        <f t="shared" si="7"/>
        <v>0.16666666666666666</v>
      </c>
      <c r="AB9" s="34">
        <f t="shared" si="8"/>
        <v>5.2632105497358174E-2</v>
      </c>
      <c r="AC9" s="34">
        <f t="shared" si="9"/>
        <v>1.9182566883216533E-2</v>
      </c>
      <c r="AD9" s="34">
        <f t="shared" si="10"/>
        <v>1.0219133217495657</v>
      </c>
      <c r="AE9" s="34">
        <f t="shared" si="11"/>
        <v>6.2375249500998004E-3</v>
      </c>
      <c r="AF9" s="34">
        <f t="shared" si="12"/>
        <v>1.043635235382055E-2</v>
      </c>
      <c r="AG9" s="34">
        <f t="shared" si="13"/>
        <v>3.7986542589668497</v>
      </c>
      <c r="AH9" s="34">
        <f t="shared" si="14"/>
        <v>2.0542629958529521</v>
      </c>
    </row>
    <row r="10" spans="1:34" ht="17.25" customHeight="1" x14ac:dyDescent="0.25">
      <c r="A10" s="23">
        <v>24</v>
      </c>
      <c r="B10" s="30" t="s">
        <v>38</v>
      </c>
      <c r="C10" s="31">
        <v>23</v>
      </c>
      <c r="D10" s="32">
        <v>41.82</v>
      </c>
      <c r="E10" s="32">
        <v>1.67</v>
      </c>
      <c r="F10" s="32">
        <v>6.83</v>
      </c>
      <c r="G10" s="32">
        <v>6.68</v>
      </c>
      <c r="H10" s="32">
        <v>16.91</v>
      </c>
      <c r="I10" s="32"/>
      <c r="J10" s="32"/>
      <c r="K10" s="32">
        <v>0.78</v>
      </c>
      <c r="L10" s="32">
        <v>8.23</v>
      </c>
      <c r="M10" s="32"/>
      <c r="N10" s="32">
        <v>4.42</v>
      </c>
      <c r="O10" s="32"/>
      <c r="P10" s="32">
        <v>7.67</v>
      </c>
      <c r="Q10" s="30">
        <v>95</v>
      </c>
      <c r="R10" s="30" t="s">
        <v>30</v>
      </c>
      <c r="S10" s="33" t="s">
        <v>49</v>
      </c>
      <c r="T10" s="34">
        <f t="shared" si="0"/>
        <v>0.60207932777896467</v>
      </c>
      <c r="U10" s="34">
        <f t="shared" si="1"/>
        <v>0.2475766764980798</v>
      </c>
      <c r="V10" s="34">
        <f t="shared" si="2"/>
        <v>0</v>
      </c>
      <c r="W10" s="34">
        <f t="shared" si="3"/>
        <v>9.2275574112734862E-2</v>
      </c>
      <c r="X10" s="34">
        <f t="shared" si="4"/>
        <v>0.13733951689437213</v>
      </c>
      <c r="Y10" s="34">
        <f t="shared" si="5"/>
        <v>0</v>
      </c>
      <c r="Z10" s="34">
        <f t="shared" si="6"/>
        <v>0.28101213742028391</v>
      </c>
      <c r="AA10" s="34">
        <f t="shared" si="7"/>
        <v>0.20533932135728544</v>
      </c>
      <c r="AB10" s="34">
        <f t="shared" si="8"/>
        <v>7.2641005107924081E-2</v>
      </c>
      <c r="AC10" s="34">
        <f t="shared" si="9"/>
        <v>1.9949869558545195E-2</v>
      </c>
      <c r="AD10" s="34">
        <f t="shared" si="10"/>
        <v>2.6138480193007236</v>
      </c>
      <c r="AE10" s="34">
        <f t="shared" si="11"/>
        <v>0</v>
      </c>
      <c r="AF10" s="34">
        <f t="shared" si="12"/>
        <v>0</v>
      </c>
      <c r="AG10" s="34">
        <f t="shared" si="13"/>
        <v>4.8601224630713906</v>
      </c>
      <c r="AH10" s="34">
        <f t="shared" si="14"/>
        <v>5.2276960386014473</v>
      </c>
    </row>
    <row r="11" spans="1:34" ht="17.25" customHeight="1" x14ac:dyDescent="0.25">
      <c r="A11" s="23">
        <v>25</v>
      </c>
      <c r="B11" s="30" t="s">
        <v>14</v>
      </c>
      <c r="C11" s="31">
        <v>104</v>
      </c>
      <c r="D11" s="32">
        <v>41.4</v>
      </c>
      <c r="E11" s="32">
        <v>1.91</v>
      </c>
      <c r="F11" s="32">
        <v>5.72</v>
      </c>
      <c r="G11" s="32">
        <v>6.26</v>
      </c>
      <c r="H11" s="32">
        <v>17.93</v>
      </c>
      <c r="I11" s="32"/>
      <c r="J11" s="32"/>
      <c r="K11" s="32">
        <v>1.05</v>
      </c>
      <c r="L11" s="32">
        <v>8.02</v>
      </c>
      <c r="M11" s="32"/>
      <c r="N11" s="32">
        <v>3.27</v>
      </c>
      <c r="O11" s="32"/>
      <c r="P11" s="32">
        <v>11.44</v>
      </c>
      <c r="Q11" s="30">
        <v>97.01</v>
      </c>
      <c r="R11" s="30" t="s">
        <v>39</v>
      </c>
      <c r="S11" s="33" t="s">
        <v>49</v>
      </c>
      <c r="T11" s="34">
        <f t="shared" si="0"/>
        <v>0.63839635405540129</v>
      </c>
      <c r="U11" s="34">
        <f t="shared" si="1"/>
        <v>0.23201047827514665</v>
      </c>
      <c r="V11" s="34">
        <f t="shared" si="2"/>
        <v>0</v>
      </c>
      <c r="W11" s="34">
        <f t="shared" si="3"/>
        <v>6.8267223382045925E-2</v>
      </c>
      <c r="X11" s="34">
        <f t="shared" si="4"/>
        <v>0.20484538113058892</v>
      </c>
      <c r="Y11" s="34">
        <f t="shared" si="5"/>
        <v>0</v>
      </c>
      <c r="Z11" s="34">
        <f t="shared" si="6"/>
        <v>0.23534252211479118</v>
      </c>
      <c r="AA11" s="34">
        <f t="shared" si="7"/>
        <v>0.20009980039920158</v>
      </c>
      <c r="AB11" s="34">
        <f t="shared" si="8"/>
        <v>8.308043099169761E-2</v>
      </c>
      <c r="AC11" s="34">
        <f t="shared" si="9"/>
        <v>2.6855593636503149E-2</v>
      </c>
      <c r="AD11" s="34">
        <f t="shared" si="10"/>
        <v>2.5875970348888084</v>
      </c>
      <c r="AE11" s="34">
        <f t="shared" si="11"/>
        <v>0</v>
      </c>
      <c r="AF11" s="34">
        <f t="shared" si="12"/>
        <v>0</v>
      </c>
      <c r="AG11" s="34">
        <f t="shared" si="13"/>
        <v>4.9131971764925924</v>
      </c>
      <c r="AH11" s="34">
        <f t="shared" si="14"/>
        <v>5.1751940697776169</v>
      </c>
    </row>
    <row r="12" spans="1:34" ht="17.25" customHeight="1" x14ac:dyDescent="0.25">
      <c r="A12" s="23">
        <v>26</v>
      </c>
      <c r="B12" s="30" t="s">
        <v>15</v>
      </c>
      <c r="C12" s="31">
        <v>105</v>
      </c>
      <c r="D12" s="32">
        <v>42.05</v>
      </c>
      <c r="E12" s="32">
        <v>1.99</v>
      </c>
      <c r="F12" s="32">
        <v>5.9</v>
      </c>
      <c r="G12" s="32">
        <v>6.46</v>
      </c>
      <c r="H12" s="32">
        <v>17.829999999999998</v>
      </c>
      <c r="I12" s="32"/>
      <c r="J12" s="32"/>
      <c r="K12" s="32">
        <v>0.95</v>
      </c>
      <c r="L12" s="32">
        <v>8.08</v>
      </c>
      <c r="M12" s="32"/>
      <c r="N12" s="32">
        <v>3.43</v>
      </c>
      <c r="O12" s="32"/>
      <c r="P12" s="32">
        <v>10.42</v>
      </c>
      <c r="Q12" s="30">
        <v>97.08</v>
      </c>
      <c r="R12" s="30" t="s">
        <v>39</v>
      </c>
      <c r="S12" s="33" t="s">
        <v>49</v>
      </c>
      <c r="T12" s="34">
        <f t="shared" si="0"/>
        <v>0.63483586128320157</v>
      </c>
      <c r="U12" s="34">
        <f t="shared" si="1"/>
        <v>0.23942295361940052</v>
      </c>
      <c r="V12" s="34">
        <f t="shared" si="2"/>
        <v>0</v>
      </c>
      <c r="W12" s="34">
        <f t="shared" si="3"/>
        <v>7.1607515657620052E-2</v>
      </c>
      <c r="X12" s="34">
        <f t="shared" si="4"/>
        <v>0.18658119505076368</v>
      </c>
      <c r="Y12" s="34">
        <f t="shared" si="5"/>
        <v>0</v>
      </c>
      <c r="Z12" s="34">
        <f t="shared" si="6"/>
        <v>0.24274840567784409</v>
      </c>
      <c r="AA12" s="34">
        <f t="shared" si="7"/>
        <v>0.20159680638722555</v>
      </c>
      <c r="AB12" s="34">
        <f t="shared" si="8"/>
        <v>8.6560239619622115E-2</v>
      </c>
      <c r="AC12" s="34">
        <f t="shared" si="9"/>
        <v>2.4297918052074274E-2</v>
      </c>
      <c r="AD12" s="34">
        <f t="shared" si="10"/>
        <v>2.6282235583834392</v>
      </c>
      <c r="AE12" s="34">
        <f t="shared" si="11"/>
        <v>0</v>
      </c>
      <c r="AF12" s="34">
        <f t="shared" si="12"/>
        <v>0</v>
      </c>
      <c r="AG12" s="34">
        <f t="shared" si="13"/>
        <v>4.9167533405248509</v>
      </c>
      <c r="AH12" s="34">
        <f t="shared" si="14"/>
        <v>5.2564471167668785</v>
      </c>
    </row>
    <row r="13" spans="1:34" ht="17.25" customHeight="1" x14ac:dyDescent="0.25">
      <c r="A13" s="23">
        <v>27</v>
      </c>
      <c r="B13" s="30" t="s">
        <v>16</v>
      </c>
      <c r="C13" s="31">
        <v>106</v>
      </c>
      <c r="D13" s="32">
        <v>42.39</v>
      </c>
      <c r="E13" s="32">
        <v>2.0099999999999998</v>
      </c>
      <c r="F13" s="32">
        <v>5.4</v>
      </c>
      <c r="G13" s="32">
        <v>6.34</v>
      </c>
      <c r="H13" s="32">
        <v>17.899999999999999</v>
      </c>
      <c r="I13" s="32"/>
      <c r="J13" s="32"/>
      <c r="K13" s="32">
        <v>1.05</v>
      </c>
      <c r="L13" s="32">
        <v>7.93</v>
      </c>
      <c r="M13" s="32"/>
      <c r="N13" s="32">
        <v>3.45</v>
      </c>
      <c r="O13" s="32"/>
      <c r="P13" s="32">
        <v>11.93</v>
      </c>
      <c r="Q13" s="30">
        <v>98.4</v>
      </c>
      <c r="R13" s="30" t="s">
        <v>39</v>
      </c>
      <c r="S13" s="33" t="s">
        <v>49</v>
      </c>
      <c r="T13" s="34">
        <f t="shared" si="0"/>
        <v>0.63732820622374131</v>
      </c>
      <c r="U13" s="34">
        <f t="shared" si="1"/>
        <v>0.23497546841284819</v>
      </c>
      <c r="V13" s="34">
        <f t="shared" si="2"/>
        <v>0</v>
      </c>
      <c r="W13" s="34">
        <f t="shared" si="3"/>
        <v>7.2025052192066813E-2</v>
      </c>
      <c r="X13" s="34">
        <f t="shared" si="4"/>
        <v>0.2136193528748187</v>
      </c>
      <c r="Y13" s="34">
        <f t="shared" si="5"/>
        <v>0</v>
      </c>
      <c r="Z13" s="34">
        <f t="shared" si="6"/>
        <v>0.22217650689158611</v>
      </c>
      <c r="AA13" s="34">
        <f t="shared" si="7"/>
        <v>0.19785429141716568</v>
      </c>
      <c r="AB13" s="34">
        <f t="shared" si="8"/>
        <v>8.743019177660323E-2</v>
      </c>
      <c r="AC13" s="34">
        <f t="shared" si="9"/>
        <v>2.6855593636503149E-2</v>
      </c>
      <c r="AD13" s="34">
        <f t="shared" si="10"/>
        <v>2.6494743552883233</v>
      </c>
      <c r="AE13" s="34">
        <f t="shared" si="11"/>
        <v>0</v>
      </c>
      <c r="AF13" s="34">
        <f t="shared" si="12"/>
        <v>0</v>
      </c>
      <c r="AG13" s="34">
        <f t="shared" si="13"/>
        <v>4.9239255266820239</v>
      </c>
      <c r="AH13" s="34">
        <f t="shared" si="14"/>
        <v>5.2989487105766466</v>
      </c>
    </row>
    <row r="14" spans="1:34" ht="17.25" customHeight="1" x14ac:dyDescent="0.25">
      <c r="A14" s="23">
        <v>28</v>
      </c>
      <c r="B14" s="30" t="s">
        <v>17</v>
      </c>
      <c r="C14" s="31">
        <v>107</v>
      </c>
      <c r="D14" s="32">
        <v>41.89</v>
      </c>
      <c r="E14" s="32">
        <v>1.9</v>
      </c>
      <c r="F14" s="32">
        <v>5.93</v>
      </c>
      <c r="G14" s="32">
        <v>6.52</v>
      </c>
      <c r="H14" s="32">
        <v>17.75</v>
      </c>
      <c r="I14" s="32"/>
      <c r="J14" s="32"/>
      <c r="K14" s="32">
        <v>0.94</v>
      </c>
      <c r="L14" s="32">
        <v>8.25</v>
      </c>
      <c r="M14" s="32"/>
      <c r="N14" s="32">
        <v>3.59</v>
      </c>
      <c r="O14" s="32"/>
      <c r="P14" s="32">
        <v>10.84</v>
      </c>
      <c r="Q14" s="30">
        <v>97.6</v>
      </c>
      <c r="R14" s="30" t="s">
        <v>39</v>
      </c>
      <c r="S14" s="33" t="s">
        <v>49</v>
      </c>
      <c r="T14" s="34">
        <f t="shared" si="0"/>
        <v>0.63198746706544184</v>
      </c>
      <c r="U14" s="34">
        <f t="shared" si="1"/>
        <v>0.24164669622267668</v>
      </c>
      <c r="V14" s="34">
        <f t="shared" si="2"/>
        <v>0</v>
      </c>
      <c r="W14" s="34">
        <f t="shared" si="3"/>
        <v>7.4947807933194152E-2</v>
      </c>
      <c r="X14" s="34">
        <f t="shared" si="4"/>
        <v>0.19410174226010349</v>
      </c>
      <c r="Y14" s="34">
        <f t="shared" si="5"/>
        <v>0</v>
      </c>
      <c r="Z14" s="34">
        <f t="shared" si="6"/>
        <v>0.24398271960501952</v>
      </c>
      <c r="AA14" s="34">
        <f t="shared" si="7"/>
        <v>0.20583832335329341</v>
      </c>
      <c r="AB14" s="34">
        <f t="shared" si="8"/>
        <v>8.2645454913207045E-2</v>
      </c>
      <c r="AC14" s="34">
        <f t="shared" si="9"/>
        <v>2.4042150493631387E-2</v>
      </c>
      <c r="AD14" s="34">
        <f t="shared" si="10"/>
        <v>2.6182231833693765</v>
      </c>
      <c r="AE14" s="34">
        <f t="shared" si="11"/>
        <v>0</v>
      </c>
      <c r="AF14" s="34">
        <f t="shared" si="12"/>
        <v>0</v>
      </c>
      <c r="AG14" s="34">
        <f t="shared" si="13"/>
        <v>4.9472143645062445</v>
      </c>
      <c r="AH14" s="34">
        <f t="shared" si="14"/>
        <v>5.2364463667387531</v>
      </c>
    </row>
    <row r="15" spans="1:34" ht="17.25" customHeight="1" x14ac:dyDescent="0.25">
      <c r="A15" s="23">
        <v>29</v>
      </c>
      <c r="B15" s="30" t="s">
        <v>18</v>
      </c>
      <c r="C15" s="31">
        <v>108</v>
      </c>
      <c r="D15" s="32">
        <v>41.24</v>
      </c>
      <c r="E15" s="32">
        <v>1.93</v>
      </c>
      <c r="F15" s="32">
        <v>4.8</v>
      </c>
      <c r="G15" s="32">
        <v>6.04</v>
      </c>
      <c r="H15" s="32">
        <v>17.64</v>
      </c>
      <c r="I15" s="32"/>
      <c r="J15" s="32"/>
      <c r="K15" s="32">
        <v>1.06</v>
      </c>
      <c r="L15" s="32">
        <v>7.87</v>
      </c>
      <c r="M15" s="32"/>
      <c r="N15" s="32">
        <v>3.54</v>
      </c>
      <c r="O15" s="32"/>
      <c r="P15" s="32">
        <v>12.47</v>
      </c>
      <c r="Q15" s="30">
        <v>96.59</v>
      </c>
      <c r="R15" s="30" t="s">
        <v>39</v>
      </c>
      <c r="S15" s="33" t="s">
        <v>49</v>
      </c>
      <c r="T15" s="34">
        <f t="shared" si="0"/>
        <v>0.62807092501602224</v>
      </c>
      <c r="U15" s="34">
        <f t="shared" si="1"/>
        <v>0.22385675539646738</v>
      </c>
      <c r="V15" s="34">
        <f t="shared" si="2"/>
        <v>0</v>
      </c>
      <c r="W15" s="34">
        <f t="shared" si="3"/>
        <v>7.390396659707725E-2</v>
      </c>
      <c r="X15" s="34">
        <f t="shared" si="4"/>
        <v>0.2232886278582556</v>
      </c>
      <c r="Y15" s="34">
        <f t="shared" si="5"/>
        <v>0</v>
      </c>
      <c r="Z15" s="34">
        <f t="shared" si="6"/>
        <v>0.19749022834807653</v>
      </c>
      <c r="AA15" s="34">
        <f t="shared" si="7"/>
        <v>0.19635728542914171</v>
      </c>
      <c r="AB15" s="34">
        <f t="shared" si="8"/>
        <v>8.3950383148678739E-2</v>
      </c>
      <c r="AC15" s="34">
        <f t="shared" si="9"/>
        <v>2.7111361194946035E-2</v>
      </c>
      <c r="AD15" s="34">
        <f t="shared" si="10"/>
        <v>2.5775966598747453</v>
      </c>
      <c r="AE15" s="34">
        <f t="shared" si="11"/>
        <v>0</v>
      </c>
      <c r="AF15" s="34">
        <f t="shared" si="12"/>
        <v>0</v>
      </c>
      <c r="AG15" s="34">
        <f t="shared" si="13"/>
        <v>4.8248038602563721</v>
      </c>
      <c r="AH15" s="34">
        <f t="shared" si="14"/>
        <v>5.1551933197494906</v>
      </c>
    </row>
    <row r="16" spans="1:34" ht="17.25" customHeight="1" x14ac:dyDescent="0.25">
      <c r="A16" s="23">
        <v>30</v>
      </c>
      <c r="B16" s="30" t="s">
        <v>19</v>
      </c>
      <c r="C16" s="31">
        <v>109</v>
      </c>
      <c r="D16" s="32">
        <v>41.7</v>
      </c>
      <c r="E16" s="32">
        <v>1.98</v>
      </c>
      <c r="F16" s="32">
        <v>6.28</v>
      </c>
      <c r="G16" s="32">
        <v>6.69</v>
      </c>
      <c r="H16" s="32">
        <v>17.64</v>
      </c>
      <c r="I16" s="32"/>
      <c r="J16" s="32"/>
      <c r="K16" s="32">
        <v>0.79</v>
      </c>
      <c r="L16" s="32">
        <v>8.3800000000000008</v>
      </c>
      <c r="M16" s="32"/>
      <c r="N16" s="32">
        <v>3.73</v>
      </c>
      <c r="O16" s="32"/>
      <c r="P16" s="32">
        <v>9.2899999999999991</v>
      </c>
      <c r="Q16" s="30">
        <v>96.48</v>
      </c>
      <c r="R16" s="30" t="s">
        <v>39</v>
      </c>
      <c r="S16" s="33" t="s">
        <v>49</v>
      </c>
      <c r="T16" s="34">
        <f t="shared" si="0"/>
        <v>0.62807092501602224</v>
      </c>
      <c r="U16" s="34">
        <f t="shared" si="1"/>
        <v>0.24794730026529252</v>
      </c>
      <c r="V16" s="34">
        <f t="shared" si="2"/>
        <v>0</v>
      </c>
      <c r="W16" s="34">
        <f t="shared" si="3"/>
        <v>7.7870563674321505E-2</v>
      </c>
      <c r="X16" s="34">
        <f t="shared" si="4"/>
        <v>0.16634734184468278</v>
      </c>
      <c r="Y16" s="34">
        <f t="shared" si="5"/>
        <v>0</v>
      </c>
      <c r="Z16" s="34">
        <f t="shared" si="6"/>
        <v>0.25838304875540014</v>
      </c>
      <c r="AA16" s="34">
        <f t="shared" si="7"/>
        <v>0.20908183632734534</v>
      </c>
      <c r="AB16" s="34">
        <f t="shared" si="8"/>
        <v>8.612526354113155E-2</v>
      </c>
      <c r="AC16" s="34">
        <f t="shared" si="9"/>
        <v>2.0205637116988084E-2</v>
      </c>
      <c r="AD16" s="34">
        <f t="shared" si="10"/>
        <v>2.6063477380401769</v>
      </c>
      <c r="AE16" s="34">
        <f t="shared" si="11"/>
        <v>0</v>
      </c>
      <c r="AF16" s="34">
        <f t="shared" si="12"/>
        <v>0</v>
      </c>
      <c r="AG16" s="34">
        <f t="shared" si="13"/>
        <v>4.9415632100702291</v>
      </c>
      <c r="AH16" s="34">
        <f t="shared" si="14"/>
        <v>5.2126954760803539</v>
      </c>
    </row>
    <row r="17" spans="1:34" ht="17.25" customHeight="1" x14ac:dyDescent="0.25">
      <c r="A17" s="23">
        <v>31</v>
      </c>
      <c r="B17" s="30" t="s">
        <v>20</v>
      </c>
      <c r="C17" s="31">
        <v>111</v>
      </c>
      <c r="D17" s="32">
        <v>41.48</v>
      </c>
      <c r="E17" s="32">
        <v>1.99</v>
      </c>
      <c r="F17" s="32">
        <v>4.26</v>
      </c>
      <c r="G17" s="32">
        <v>5.91</v>
      </c>
      <c r="H17" s="32">
        <v>17.97</v>
      </c>
      <c r="I17" s="32"/>
      <c r="J17" s="32"/>
      <c r="K17" s="32">
        <v>1.1599999999999999</v>
      </c>
      <c r="L17" s="32">
        <v>7.92</v>
      </c>
      <c r="M17" s="32"/>
      <c r="N17" s="32">
        <v>3.77</v>
      </c>
      <c r="O17" s="32">
        <v>0.26</v>
      </c>
      <c r="P17" s="32">
        <v>14.17</v>
      </c>
      <c r="Q17" s="30">
        <v>98.89</v>
      </c>
      <c r="R17" s="30" t="s">
        <v>39</v>
      </c>
      <c r="S17" s="33" t="s">
        <v>49</v>
      </c>
      <c r="T17" s="34">
        <f t="shared" si="0"/>
        <v>0.63982055116428116</v>
      </c>
      <c r="U17" s="34">
        <f t="shared" si="1"/>
        <v>0.21903864642270235</v>
      </c>
      <c r="V17" s="34">
        <f t="shared" si="2"/>
        <v>0</v>
      </c>
      <c r="W17" s="34">
        <f t="shared" si="3"/>
        <v>7.8705636743215041E-2</v>
      </c>
      <c r="X17" s="34">
        <f t="shared" si="4"/>
        <v>0.25372893799129764</v>
      </c>
      <c r="Y17" s="34">
        <f t="shared" si="5"/>
        <v>4.7326076668244201E-3</v>
      </c>
      <c r="Z17" s="34">
        <f t="shared" si="6"/>
        <v>0.17527257765891791</v>
      </c>
      <c r="AA17" s="34">
        <f t="shared" si="7"/>
        <v>0.19760479041916168</v>
      </c>
      <c r="AB17" s="34">
        <f t="shared" si="8"/>
        <v>8.6560239619622115E-2</v>
      </c>
      <c r="AC17" s="34">
        <f t="shared" si="9"/>
        <v>2.9669036779374904E-2</v>
      </c>
      <c r="AD17" s="34">
        <f t="shared" si="10"/>
        <v>2.5925972223958396</v>
      </c>
      <c r="AE17" s="34">
        <f t="shared" si="11"/>
        <v>0</v>
      </c>
      <c r="AF17" s="34">
        <f t="shared" si="12"/>
        <v>0</v>
      </c>
      <c r="AG17" s="34">
        <f t="shared" si="13"/>
        <v>4.910127794769493</v>
      </c>
      <c r="AH17" s="34">
        <f t="shared" si="14"/>
        <v>5.1851944447916791</v>
      </c>
    </row>
    <row r="18" spans="1:34" ht="17.25" customHeight="1" x14ac:dyDescent="0.25">
      <c r="A18" s="23">
        <v>32</v>
      </c>
      <c r="B18" s="30" t="s">
        <v>21</v>
      </c>
      <c r="C18" s="31">
        <v>115</v>
      </c>
      <c r="D18" s="32">
        <v>41.51</v>
      </c>
      <c r="E18" s="32">
        <v>1.93</v>
      </c>
      <c r="F18" s="32">
        <v>6.15</v>
      </c>
      <c r="G18" s="32">
        <v>6.53</v>
      </c>
      <c r="H18" s="32">
        <v>17.48</v>
      </c>
      <c r="I18" s="32"/>
      <c r="J18" s="32"/>
      <c r="K18" s="32">
        <v>0.75</v>
      </c>
      <c r="L18" s="32">
        <v>8.15</v>
      </c>
      <c r="M18" s="32"/>
      <c r="N18" s="32">
        <v>3.65</v>
      </c>
      <c r="O18" s="32"/>
      <c r="P18" s="32">
        <v>9.74</v>
      </c>
      <c r="Q18" s="30">
        <v>95.9</v>
      </c>
      <c r="R18" s="30" t="s">
        <v>39</v>
      </c>
      <c r="S18" s="33" t="s">
        <v>49</v>
      </c>
      <c r="T18" s="34">
        <f t="shared" si="0"/>
        <v>0.62237413658050278</v>
      </c>
      <c r="U18" s="34">
        <f t="shared" si="1"/>
        <v>0.2420173199898894</v>
      </c>
      <c r="V18" s="34">
        <f t="shared" si="2"/>
        <v>0</v>
      </c>
      <c r="W18" s="34">
        <f t="shared" si="3"/>
        <v>7.6200417536534448E-2</v>
      </c>
      <c r="X18" s="34">
        <f t="shared" si="4"/>
        <v>0.17440507099754687</v>
      </c>
      <c r="Y18" s="34">
        <f t="shared" si="5"/>
        <v>0</v>
      </c>
      <c r="Z18" s="34">
        <f t="shared" si="6"/>
        <v>0.25303435507097305</v>
      </c>
      <c r="AA18" s="34">
        <f t="shared" si="7"/>
        <v>0.20334331337325351</v>
      </c>
      <c r="AB18" s="34">
        <f t="shared" si="8"/>
        <v>8.3950383148678739E-2</v>
      </c>
      <c r="AC18" s="34">
        <f t="shared" si="9"/>
        <v>1.9182566883216533E-2</v>
      </c>
      <c r="AD18" s="34">
        <f t="shared" si="10"/>
        <v>2.5944722927109765</v>
      </c>
      <c r="AE18" s="34">
        <f t="shared" si="11"/>
        <v>0</v>
      </c>
      <c r="AF18" s="34">
        <f t="shared" si="12"/>
        <v>0</v>
      </c>
      <c r="AG18" s="34">
        <f t="shared" si="13"/>
        <v>4.8850486053532594</v>
      </c>
      <c r="AH18" s="34">
        <f t="shared" si="14"/>
        <v>5.1889445854219529</v>
      </c>
    </row>
    <row r="19" spans="1:34" ht="17.25" customHeight="1" x14ac:dyDescent="0.25">
      <c r="A19" s="23">
        <v>33</v>
      </c>
      <c r="B19" s="30" t="s">
        <v>22</v>
      </c>
      <c r="C19" s="31">
        <v>121</v>
      </c>
      <c r="D19" s="32">
        <v>41.1</v>
      </c>
      <c r="E19" s="32">
        <v>1.84</v>
      </c>
      <c r="F19" s="32">
        <v>5.57</v>
      </c>
      <c r="G19" s="32">
        <v>6.32</v>
      </c>
      <c r="H19" s="32">
        <v>17.8</v>
      </c>
      <c r="I19" s="32"/>
      <c r="J19" s="32"/>
      <c r="K19" s="32">
        <v>0.94</v>
      </c>
      <c r="L19" s="32">
        <v>7.94</v>
      </c>
      <c r="M19" s="32"/>
      <c r="N19" s="32">
        <v>3.39</v>
      </c>
      <c r="O19" s="32"/>
      <c r="P19" s="32">
        <v>11.45</v>
      </c>
      <c r="Q19" s="30">
        <v>96.33</v>
      </c>
      <c r="R19" s="30" t="s">
        <v>39</v>
      </c>
      <c r="S19" s="33" t="s">
        <v>49</v>
      </c>
      <c r="T19" s="34">
        <f t="shared" si="0"/>
        <v>0.6337677134515417</v>
      </c>
      <c r="U19" s="34">
        <f t="shared" si="1"/>
        <v>0.23423422087842283</v>
      </c>
      <c r="V19" s="34">
        <f t="shared" si="2"/>
        <v>0</v>
      </c>
      <c r="W19" s="34">
        <f t="shared" si="3"/>
        <v>7.0772442588726517E-2</v>
      </c>
      <c r="X19" s="34">
        <f t="shared" si="4"/>
        <v>0.20502444177843035</v>
      </c>
      <c r="Y19" s="34">
        <f t="shared" si="5"/>
        <v>0</v>
      </c>
      <c r="Z19" s="34">
        <f t="shared" si="6"/>
        <v>0.22917095247891381</v>
      </c>
      <c r="AA19" s="34">
        <f t="shared" si="7"/>
        <v>0.19810379241516968</v>
      </c>
      <c r="AB19" s="34">
        <f t="shared" si="8"/>
        <v>8.003559844226367E-2</v>
      </c>
      <c r="AC19" s="34">
        <f t="shared" si="9"/>
        <v>2.4042150493631387E-2</v>
      </c>
      <c r="AD19" s="34">
        <f t="shared" si="10"/>
        <v>2.5688463317374404</v>
      </c>
      <c r="AE19" s="34">
        <f t="shared" si="11"/>
        <v>0</v>
      </c>
      <c r="AF19" s="34">
        <f t="shared" si="12"/>
        <v>0</v>
      </c>
      <c r="AG19" s="34">
        <f t="shared" si="13"/>
        <v>4.8895394090772637</v>
      </c>
      <c r="AH19" s="34">
        <f t="shared" si="14"/>
        <v>5.1376926634748807</v>
      </c>
    </row>
    <row r="20" spans="1:34" ht="17.25" customHeight="1" x14ac:dyDescent="0.25">
      <c r="A20" s="23">
        <v>34</v>
      </c>
      <c r="B20" s="30" t="s">
        <v>23</v>
      </c>
      <c r="C20" s="31">
        <v>141</v>
      </c>
      <c r="D20" s="32">
        <v>44.02</v>
      </c>
      <c r="E20" s="32">
        <v>1.67</v>
      </c>
      <c r="F20" s="32">
        <v>7.12</v>
      </c>
      <c r="G20" s="32">
        <v>6.85</v>
      </c>
      <c r="H20" s="32">
        <v>17.579999999999998</v>
      </c>
      <c r="I20" s="32"/>
      <c r="J20" s="32"/>
      <c r="K20" s="32">
        <v>0.87</v>
      </c>
      <c r="L20" s="32">
        <v>8.5399999999999991</v>
      </c>
      <c r="M20" s="32">
        <v>0.21</v>
      </c>
      <c r="N20" s="32">
        <v>4.4400000000000004</v>
      </c>
      <c r="O20" s="32"/>
      <c r="P20" s="32">
        <v>7.8</v>
      </c>
      <c r="Q20" s="30">
        <v>99.1</v>
      </c>
      <c r="R20" s="30" t="s">
        <v>40</v>
      </c>
      <c r="S20" s="33" t="s">
        <v>49</v>
      </c>
      <c r="T20" s="34">
        <f t="shared" si="0"/>
        <v>0.62593462935270239</v>
      </c>
      <c r="U20" s="34">
        <f t="shared" si="1"/>
        <v>0.25387728054069558</v>
      </c>
      <c r="V20" s="34">
        <f t="shared" si="2"/>
        <v>4.6712444862632048E-3</v>
      </c>
      <c r="W20" s="34">
        <f t="shared" si="3"/>
        <v>9.2693110647181637E-2</v>
      </c>
      <c r="X20" s="34">
        <f t="shared" si="4"/>
        <v>0.13966730531631064</v>
      </c>
      <c r="Y20" s="34">
        <f t="shared" si="5"/>
        <v>0</v>
      </c>
      <c r="Z20" s="34">
        <f t="shared" si="6"/>
        <v>0.29294383871631352</v>
      </c>
      <c r="AA20" s="34">
        <f t="shared" si="7"/>
        <v>0.21307385229540918</v>
      </c>
      <c r="AB20" s="34">
        <f t="shared" si="8"/>
        <v>7.2641005107924081E-2</v>
      </c>
      <c r="AC20" s="34">
        <f t="shared" si="9"/>
        <v>2.2251777584531177E-2</v>
      </c>
      <c r="AD20" s="34">
        <f t="shared" si="10"/>
        <v>2.7513531757440908</v>
      </c>
      <c r="AE20" s="34">
        <f t="shared" si="11"/>
        <v>0</v>
      </c>
      <c r="AF20" s="34">
        <f t="shared" si="12"/>
        <v>0</v>
      </c>
      <c r="AG20" s="34">
        <f t="shared" si="13"/>
        <v>5.0364193104289345</v>
      </c>
      <c r="AH20" s="34">
        <f t="shared" si="14"/>
        <v>5.5027063514881815</v>
      </c>
    </row>
    <row r="21" spans="1:34" ht="17.25" customHeight="1" x14ac:dyDescent="0.25">
      <c r="A21" s="23">
        <v>35</v>
      </c>
      <c r="B21" s="30" t="s">
        <v>24</v>
      </c>
      <c r="C21" s="31">
        <v>143</v>
      </c>
      <c r="D21" s="32">
        <v>43.02</v>
      </c>
      <c r="E21" s="32">
        <v>1.73</v>
      </c>
      <c r="F21" s="32">
        <v>6.63</v>
      </c>
      <c r="G21" s="32">
        <v>6.83</v>
      </c>
      <c r="H21" s="32">
        <v>17.38</v>
      </c>
      <c r="I21" s="32"/>
      <c r="J21" s="32"/>
      <c r="K21" s="32">
        <v>0.99</v>
      </c>
      <c r="L21" s="32">
        <v>8.4</v>
      </c>
      <c r="M21" s="32"/>
      <c r="N21" s="32">
        <v>4.21</v>
      </c>
      <c r="O21" s="32"/>
      <c r="P21" s="32">
        <v>9.08</v>
      </c>
      <c r="Q21" s="30">
        <v>98.28</v>
      </c>
      <c r="R21" s="30" t="s">
        <v>40</v>
      </c>
      <c r="S21" s="33" t="s">
        <v>49</v>
      </c>
      <c r="T21" s="34">
        <f t="shared" si="0"/>
        <v>0.61881364380830306</v>
      </c>
      <c r="U21" s="34">
        <f t="shared" si="1"/>
        <v>0.25313603300627024</v>
      </c>
      <c r="V21" s="34">
        <f t="shared" si="2"/>
        <v>0</v>
      </c>
      <c r="W21" s="34">
        <f t="shared" si="3"/>
        <v>8.7891440501043847E-2</v>
      </c>
      <c r="X21" s="34">
        <f t="shared" si="4"/>
        <v>0.1625870682400129</v>
      </c>
      <c r="Y21" s="34">
        <f t="shared" si="5"/>
        <v>0</v>
      </c>
      <c r="Z21" s="34">
        <f t="shared" si="6"/>
        <v>0.27278337790578072</v>
      </c>
      <c r="AA21" s="34">
        <f t="shared" si="7"/>
        <v>0.20958083832335331</v>
      </c>
      <c r="AB21" s="34">
        <f t="shared" si="8"/>
        <v>7.525086157886747E-2</v>
      </c>
      <c r="AC21" s="34">
        <f t="shared" si="9"/>
        <v>2.5320988285845825E-2</v>
      </c>
      <c r="AD21" s="34">
        <f t="shared" si="10"/>
        <v>2.6888508319061968</v>
      </c>
      <c r="AE21" s="34">
        <f t="shared" si="11"/>
        <v>0</v>
      </c>
      <c r="AF21" s="34">
        <f t="shared" si="12"/>
        <v>0</v>
      </c>
      <c r="AG21" s="34">
        <f t="shared" si="13"/>
        <v>4.9767028550592061</v>
      </c>
      <c r="AH21" s="34">
        <f t="shared" si="14"/>
        <v>5.3777016638123936</v>
      </c>
    </row>
    <row r="22" spans="1:34" ht="17.25" customHeight="1" x14ac:dyDescent="0.25">
      <c r="A22" s="23">
        <v>36</v>
      </c>
      <c r="B22" s="30" t="s">
        <v>25</v>
      </c>
      <c r="C22" s="31">
        <v>145</v>
      </c>
      <c r="D22" s="32">
        <v>43.58</v>
      </c>
      <c r="E22" s="32">
        <v>1.68</v>
      </c>
      <c r="F22" s="32">
        <v>7.17</v>
      </c>
      <c r="G22" s="32">
        <v>6.99</v>
      </c>
      <c r="H22" s="32">
        <v>17.66</v>
      </c>
      <c r="I22" s="32"/>
      <c r="J22" s="32"/>
      <c r="K22" s="32">
        <v>0.83</v>
      </c>
      <c r="L22" s="32">
        <v>8.52</v>
      </c>
      <c r="M22" s="32"/>
      <c r="N22" s="32">
        <v>4.47</v>
      </c>
      <c r="O22" s="32"/>
      <c r="P22" s="32">
        <v>8.16</v>
      </c>
      <c r="Q22" s="30">
        <v>99.05</v>
      </c>
      <c r="R22" s="30" t="s">
        <v>40</v>
      </c>
      <c r="S22" s="33" t="s">
        <v>49</v>
      </c>
      <c r="T22" s="34">
        <f t="shared" si="0"/>
        <v>0.62878302357046223</v>
      </c>
      <c r="U22" s="34">
        <f t="shared" si="1"/>
        <v>0.25906601328167334</v>
      </c>
      <c r="V22" s="34">
        <f t="shared" si="2"/>
        <v>0</v>
      </c>
      <c r="W22" s="34">
        <f t="shared" si="3"/>
        <v>9.3319415448851778E-2</v>
      </c>
      <c r="X22" s="34">
        <f t="shared" si="4"/>
        <v>0.14611348863860191</v>
      </c>
      <c r="Y22" s="34">
        <f t="shared" si="5"/>
        <v>0</v>
      </c>
      <c r="Z22" s="34">
        <f t="shared" si="6"/>
        <v>0.29500102859493932</v>
      </c>
      <c r="AA22" s="34">
        <f t="shared" si="7"/>
        <v>0.21257485029940121</v>
      </c>
      <c r="AB22" s="34">
        <f t="shared" si="8"/>
        <v>7.3075981186414646E-2</v>
      </c>
      <c r="AC22" s="34">
        <f t="shared" si="9"/>
        <v>2.1228707350759629E-2</v>
      </c>
      <c r="AD22" s="34">
        <f t="shared" si="10"/>
        <v>2.7238521444554169</v>
      </c>
      <c r="AE22" s="34">
        <f t="shared" si="11"/>
        <v>0</v>
      </c>
      <c r="AF22" s="34">
        <f t="shared" si="12"/>
        <v>0</v>
      </c>
      <c r="AG22" s="34">
        <f t="shared" si="13"/>
        <v>5.0672912195253357</v>
      </c>
      <c r="AH22" s="34">
        <f t="shared" si="14"/>
        <v>5.4477042889108338</v>
      </c>
    </row>
    <row r="23" spans="1:34" ht="17.25" customHeight="1" x14ac:dyDescent="0.25">
      <c r="A23" s="23">
        <v>37</v>
      </c>
      <c r="B23" s="30" t="s">
        <v>26</v>
      </c>
      <c r="C23" s="31">
        <v>146</v>
      </c>
      <c r="D23" s="32">
        <v>43.44</v>
      </c>
      <c r="E23" s="32">
        <v>1.73</v>
      </c>
      <c r="F23" s="32">
        <v>7.26</v>
      </c>
      <c r="G23" s="32">
        <v>7</v>
      </c>
      <c r="H23" s="32">
        <v>17.489999999999998</v>
      </c>
      <c r="I23" s="32"/>
      <c r="J23" s="32"/>
      <c r="K23" s="32">
        <v>0.83</v>
      </c>
      <c r="L23" s="32">
        <v>8.6300000000000008</v>
      </c>
      <c r="M23" s="32"/>
      <c r="N23" s="32">
        <v>4.49</v>
      </c>
      <c r="O23" s="32"/>
      <c r="P23" s="32">
        <v>8.02</v>
      </c>
      <c r="Q23" s="30">
        <v>98.89</v>
      </c>
      <c r="R23" s="30" t="s">
        <v>40</v>
      </c>
      <c r="S23" s="33" t="s">
        <v>49</v>
      </c>
      <c r="T23" s="34">
        <f t="shared" si="0"/>
        <v>0.62273018585772266</v>
      </c>
      <c r="U23" s="34">
        <f t="shared" si="1"/>
        <v>0.25943663704888603</v>
      </c>
      <c r="V23" s="34">
        <f t="shared" si="2"/>
        <v>0</v>
      </c>
      <c r="W23" s="34">
        <f t="shared" si="3"/>
        <v>9.3736951983298553E-2</v>
      </c>
      <c r="X23" s="34">
        <f t="shared" si="4"/>
        <v>0.14360663956882194</v>
      </c>
      <c r="Y23" s="34">
        <f t="shared" si="5"/>
        <v>0</v>
      </c>
      <c r="Z23" s="34">
        <f t="shared" si="6"/>
        <v>0.29870397037646573</v>
      </c>
      <c r="AA23" s="34">
        <f t="shared" si="7"/>
        <v>0.21531936127744514</v>
      </c>
      <c r="AB23" s="34">
        <f t="shared" si="8"/>
        <v>7.525086157886747E-2</v>
      </c>
      <c r="AC23" s="34">
        <f t="shared" si="9"/>
        <v>2.1228707350759629E-2</v>
      </c>
      <c r="AD23" s="34">
        <f t="shared" si="10"/>
        <v>2.715101816318112</v>
      </c>
      <c r="AE23" s="34">
        <f t="shared" si="11"/>
        <v>0</v>
      </c>
      <c r="AF23" s="34">
        <f t="shared" si="12"/>
        <v>0</v>
      </c>
      <c r="AG23" s="34">
        <f t="shared" si="13"/>
        <v>5.055917973885836</v>
      </c>
      <c r="AH23" s="34">
        <f t="shared" si="14"/>
        <v>5.430203632636224</v>
      </c>
    </row>
    <row r="24" spans="1:34" ht="17.25" customHeight="1" x14ac:dyDescent="0.25">
      <c r="A24" s="23">
        <v>38</v>
      </c>
      <c r="B24" s="30" t="s">
        <v>42</v>
      </c>
      <c r="C24" s="31">
        <v>191</v>
      </c>
      <c r="D24" s="32">
        <v>44.78</v>
      </c>
      <c r="E24" s="32">
        <v>1.94</v>
      </c>
      <c r="F24" s="32">
        <v>6.76</v>
      </c>
      <c r="G24" s="32">
        <v>6.78</v>
      </c>
      <c r="H24" s="32">
        <v>18.04</v>
      </c>
      <c r="I24" s="32"/>
      <c r="J24" s="32"/>
      <c r="K24" s="32">
        <v>0.88</v>
      </c>
      <c r="L24" s="32">
        <v>8.6199999999999992</v>
      </c>
      <c r="M24" s="32"/>
      <c r="N24" s="32">
        <v>4.25</v>
      </c>
      <c r="O24" s="32"/>
      <c r="P24" s="32">
        <v>9.09</v>
      </c>
      <c r="Q24" s="30">
        <v>101.15</v>
      </c>
      <c r="R24" s="30" t="s">
        <v>41</v>
      </c>
      <c r="S24" s="33" t="s">
        <v>49</v>
      </c>
      <c r="T24" s="34">
        <f t="shared" si="0"/>
        <v>0.6423128961048209</v>
      </c>
      <c r="U24" s="34">
        <f t="shared" si="1"/>
        <v>0.25128291417020676</v>
      </c>
      <c r="V24" s="34">
        <f t="shared" si="2"/>
        <v>0</v>
      </c>
      <c r="W24" s="34">
        <f t="shared" si="3"/>
        <v>8.8726513569937368E-2</v>
      </c>
      <c r="X24" s="34">
        <f t="shared" si="4"/>
        <v>0.1627661288878543</v>
      </c>
      <c r="Y24" s="34">
        <f t="shared" si="5"/>
        <v>0</v>
      </c>
      <c r="Z24" s="34">
        <f t="shared" si="6"/>
        <v>0.27813207159020775</v>
      </c>
      <c r="AA24" s="34">
        <f t="shared" si="7"/>
        <v>0.21506986027944111</v>
      </c>
      <c r="AB24" s="34">
        <f t="shared" si="8"/>
        <v>8.4385359227169304E-2</v>
      </c>
      <c r="AC24" s="34">
        <f t="shared" si="9"/>
        <v>2.2507545142974067E-2</v>
      </c>
      <c r="AD24" s="34">
        <f t="shared" si="10"/>
        <v>2.79885495706089</v>
      </c>
      <c r="AE24" s="34">
        <f t="shared" si="11"/>
        <v>0</v>
      </c>
      <c r="AF24" s="34">
        <f t="shared" si="12"/>
        <v>0</v>
      </c>
      <c r="AG24" s="34">
        <f t="shared" si="13"/>
        <v>5.0968354070948028</v>
      </c>
      <c r="AH24" s="34">
        <f t="shared" si="14"/>
        <v>5.5977099141217801</v>
      </c>
    </row>
    <row r="25" spans="1:34" ht="17.25" customHeight="1" x14ac:dyDescent="0.25">
      <c r="A25" s="23">
        <v>39</v>
      </c>
      <c r="B25" s="30" t="s">
        <v>43</v>
      </c>
      <c r="C25" s="31">
        <v>192</v>
      </c>
      <c r="D25" s="32">
        <v>44.23</v>
      </c>
      <c r="E25" s="32">
        <v>1.78</v>
      </c>
      <c r="F25" s="32">
        <v>6.99</v>
      </c>
      <c r="G25" s="32">
        <v>6.82</v>
      </c>
      <c r="H25" s="32">
        <v>18.260000000000002</v>
      </c>
      <c r="I25" s="32"/>
      <c r="J25" s="32"/>
      <c r="K25" s="32">
        <v>0.87</v>
      </c>
      <c r="L25" s="32">
        <v>8.8000000000000007</v>
      </c>
      <c r="M25" s="32"/>
      <c r="N25" s="32">
        <v>4.3</v>
      </c>
      <c r="O25" s="32"/>
      <c r="P25" s="32">
        <v>9.17</v>
      </c>
      <c r="Q25" s="30">
        <v>101.23</v>
      </c>
      <c r="R25" s="30" t="s">
        <v>41</v>
      </c>
      <c r="S25" s="33" t="s">
        <v>49</v>
      </c>
      <c r="T25" s="34">
        <f t="shared" si="0"/>
        <v>0.65014598020366032</v>
      </c>
      <c r="U25" s="34">
        <f t="shared" si="1"/>
        <v>0.25276540923905755</v>
      </c>
      <c r="V25" s="34">
        <f t="shared" si="2"/>
        <v>0</v>
      </c>
      <c r="W25" s="34">
        <f t="shared" si="3"/>
        <v>8.9770354906054284E-2</v>
      </c>
      <c r="X25" s="34">
        <f t="shared" si="4"/>
        <v>0.1641986140705857</v>
      </c>
      <c r="Y25" s="34">
        <f t="shared" si="5"/>
        <v>0</v>
      </c>
      <c r="Z25" s="34">
        <f t="shared" si="6"/>
        <v>0.28759514503188643</v>
      </c>
      <c r="AA25" s="34">
        <f t="shared" si="7"/>
        <v>0.219560878243513</v>
      </c>
      <c r="AB25" s="34">
        <f t="shared" si="8"/>
        <v>7.7425741971320294E-2</v>
      </c>
      <c r="AC25" s="34">
        <f t="shared" si="9"/>
        <v>2.2251777584531177E-2</v>
      </c>
      <c r="AD25" s="34">
        <f t="shared" si="10"/>
        <v>2.7644786679500482</v>
      </c>
      <c r="AE25" s="34">
        <f t="shared" si="11"/>
        <v>0</v>
      </c>
      <c r="AF25" s="34">
        <f t="shared" si="12"/>
        <v>0</v>
      </c>
      <c r="AG25" s="34">
        <f t="shared" si="13"/>
        <v>5.1603483624038526</v>
      </c>
      <c r="AH25" s="34">
        <f t="shared" si="14"/>
        <v>5.5289573359000963</v>
      </c>
    </row>
    <row r="26" spans="1:34" s="1" customFormat="1" ht="17.25" customHeight="1" x14ac:dyDescent="0.25">
      <c r="A26" s="40">
        <v>40</v>
      </c>
      <c r="B26" s="41" t="s">
        <v>44</v>
      </c>
      <c r="C26" s="42">
        <v>193</v>
      </c>
      <c r="D26" s="43">
        <v>42.82</v>
      </c>
      <c r="E26" s="43">
        <v>1.72</v>
      </c>
      <c r="F26" s="43">
        <v>6.52</v>
      </c>
      <c r="G26" s="43">
        <v>6.71</v>
      </c>
      <c r="H26" s="43">
        <v>17.670000000000002</v>
      </c>
      <c r="I26" s="43"/>
      <c r="J26" s="43"/>
      <c r="K26" s="43">
        <v>0.88</v>
      </c>
      <c r="L26" s="43">
        <v>8.68</v>
      </c>
      <c r="M26" s="43"/>
      <c r="N26" s="43">
        <v>4.75</v>
      </c>
      <c r="O26" s="43">
        <v>0.28000000000000003</v>
      </c>
      <c r="P26" s="43">
        <v>8.92</v>
      </c>
      <c r="Q26" s="41">
        <v>98.94</v>
      </c>
      <c r="R26" s="41" t="s">
        <v>41</v>
      </c>
      <c r="S26" s="44" t="s">
        <v>49</v>
      </c>
      <c r="T26" s="34">
        <f t="shared" si="0"/>
        <v>0.62913907284768222</v>
      </c>
      <c r="U26" s="34">
        <f t="shared" si="1"/>
        <v>0.24868854779971789</v>
      </c>
      <c r="V26" s="34">
        <f t="shared" si="2"/>
        <v>0</v>
      </c>
      <c r="W26" s="34">
        <f t="shared" si="3"/>
        <v>9.916492693110647E-2</v>
      </c>
      <c r="X26" s="34">
        <f t="shared" si="4"/>
        <v>0.15972209787455011</v>
      </c>
      <c r="Y26" s="34">
        <f t="shared" si="5"/>
        <v>5.0966544104262988E-3</v>
      </c>
      <c r="Z26" s="34">
        <f t="shared" si="6"/>
        <v>0.26825756017280394</v>
      </c>
      <c r="AA26" s="34">
        <f t="shared" si="7"/>
        <v>0.21656686626746507</v>
      </c>
      <c r="AB26" s="34">
        <f t="shared" si="8"/>
        <v>7.4815885500376905E-2</v>
      </c>
      <c r="AC26" s="34">
        <f t="shared" si="9"/>
        <v>2.2507545142974067E-2</v>
      </c>
      <c r="AD26" s="34">
        <f t="shared" si="10"/>
        <v>2.6763503631386176</v>
      </c>
      <c r="AE26" s="34">
        <f t="shared" si="11"/>
        <v>0</v>
      </c>
      <c r="AF26" s="34">
        <f t="shared" si="12"/>
        <v>0</v>
      </c>
      <c r="AG26" s="34">
        <f t="shared" si="13"/>
        <v>5.0558914306081508</v>
      </c>
      <c r="AH26" s="34">
        <f t="shared" si="14"/>
        <v>5.3527007262772353</v>
      </c>
    </row>
    <row r="27" spans="1:34" ht="17.25" customHeight="1" x14ac:dyDescent="0.25">
      <c r="A27" s="23">
        <v>41</v>
      </c>
      <c r="B27" s="30" t="s">
        <v>45</v>
      </c>
      <c r="C27" s="31">
        <v>195</v>
      </c>
      <c r="D27" s="32">
        <v>45.62</v>
      </c>
      <c r="E27" s="32">
        <v>1.87</v>
      </c>
      <c r="F27" s="32">
        <v>6.89</v>
      </c>
      <c r="G27" s="32">
        <v>6.99</v>
      </c>
      <c r="H27" s="32">
        <v>18.02</v>
      </c>
      <c r="I27" s="32"/>
      <c r="J27" s="32"/>
      <c r="K27" s="32">
        <v>0.81</v>
      </c>
      <c r="L27" s="32">
        <v>8.39</v>
      </c>
      <c r="M27" s="32"/>
      <c r="N27" s="32">
        <v>4.1500000000000004</v>
      </c>
      <c r="O27" s="32"/>
      <c r="P27" s="32">
        <v>9.43</v>
      </c>
      <c r="Q27" s="30">
        <v>102.16</v>
      </c>
      <c r="R27" s="30" t="s">
        <v>41</v>
      </c>
      <c r="S27" s="33" t="s">
        <v>49</v>
      </c>
      <c r="T27" s="34">
        <f t="shared" si="0"/>
        <v>0.64160079755038102</v>
      </c>
      <c r="U27" s="34">
        <f t="shared" si="1"/>
        <v>0.25906601328167334</v>
      </c>
      <c r="V27" s="34">
        <f t="shared" si="2"/>
        <v>0</v>
      </c>
      <c r="W27" s="34">
        <f t="shared" si="3"/>
        <v>8.6638830897703564E-2</v>
      </c>
      <c r="X27" s="34">
        <f t="shared" si="4"/>
        <v>0.16885419091446272</v>
      </c>
      <c r="Y27" s="34">
        <f t="shared" si="5"/>
        <v>0</v>
      </c>
      <c r="Z27" s="34">
        <f t="shared" si="6"/>
        <v>0.28348076527463484</v>
      </c>
      <c r="AA27" s="34">
        <f t="shared" si="7"/>
        <v>0.20933133732534934</v>
      </c>
      <c r="AB27" s="34">
        <f t="shared" si="8"/>
        <v>8.1340526677735364E-2</v>
      </c>
      <c r="AC27" s="34">
        <f t="shared" si="9"/>
        <v>2.0717172233873857E-2</v>
      </c>
      <c r="AD27" s="34">
        <f t="shared" si="10"/>
        <v>2.8513569258847205</v>
      </c>
      <c r="AE27" s="34">
        <f t="shared" si="11"/>
        <v>0</v>
      </c>
      <c r="AF27" s="34">
        <f t="shared" si="12"/>
        <v>0</v>
      </c>
      <c r="AG27" s="34">
        <f t="shared" si="13"/>
        <v>5.1155468395778607</v>
      </c>
      <c r="AH27" s="34">
        <f t="shared" si="14"/>
        <v>5.7027138517694409</v>
      </c>
    </row>
    <row r="28" spans="1:34" ht="17.25" customHeight="1" x14ac:dyDescent="0.25">
      <c r="A28" s="23">
        <v>42</v>
      </c>
      <c r="B28" s="30" t="s">
        <v>46</v>
      </c>
      <c r="C28" s="31">
        <v>196</v>
      </c>
      <c r="D28" s="32">
        <v>44.07</v>
      </c>
      <c r="E28" s="32">
        <v>1.8</v>
      </c>
      <c r="F28" s="32">
        <v>6.96</v>
      </c>
      <c r="G28" s="32">
        <v>7.01</v>
      </c>
      <c r="H28" s="32">
        <v>17.989999999999998</v>
      </c>
      <c r="I28" s="32"/>
      <c r="J28" s="32"/>
      <c r="K28" s="32">
        <v>0.87</v>
      </c>
      <c r="L28" s="32">
        <v>8.7899999999999991</v>
      </c>
      <c r="M28" s="32"/>
      <c r="N28" s="32">
        <v>4.33</v>
      </c>
      <c r="O28" s="32"/>
      <c r="P28" s="32">
        <v>9.16</v>
      </c>
      <c r="Q28" s="30">
        <v>100.97</v>
      </c>
      <c r="R28" s="30" t="s">
        <v>41</v>
      </c>
      <c r="S28" s="33" t="s">
        <v>49</v>
      </c>
      <c r="T28" s="34">
        <f t="shared" si="0"/>
        <v>0.64053264971872104</v>
      </c>
      <c r="U28" s="34">
        <f t="shared" si="1"/>
        <v>0.25980726081609873</v>
      </c>
      <c r="V28" s="34">
        <f t="shared" si="2"/>
        <v>0</v>
      </c>
      <c r="W28" s="34">
        <f t="shared" si="3"/>
        <v>9.0396659707724425E-2</v>
      </c>
      <c r="X28" s="34">
        <f t="shared" si="4"/>
        <v>0.16401955342274427</v>
      </c>
      <c r="Y28" s="34">
        <f t="shared" si="5"/>
        <v>0</v>
      </c>
      <c r="Z28" s="34">
        <f t="shared" si="6"/>
        <v>0.28636083110471094</v>
      </c>
      <c r="AA28" s="34">
        <f t="shared" si="7"/>
        <v>0.21931137724550898</v>
      </c>
      <c r="AB28" s="34">
        <f t="shared" si="8"/>
        <v>7.829569412830141E-2</v>
      </c>
      <c r="AC28" s="34">
        <f t="shared" si="9"/>
        <v>2.2251777584531177E-2</v>
      </c>
      <c r="AD28" s="34">
        <f t="shared" si="10"/>
        <v>2.754478292935985</v>
      </c>
      <c r="AE28" s="34">
        <f t="shared" si="11"/>
        <v>0</v>
      </c>
      <c r="AF28" s="34">
        <f t="shared" si="12"/>
        <v>0</v>
      </c>
      <c r="AG28" s="34">
        <f t="shared" si="13"/>
        <v>5.1430700154128388</v>
      </c>
      <c r="AH28" s="34">
        <f t="shared" si="14"/>
        <v>5.50895658587197</v>
      </c>
    </row>
    <row r="29" spans="1:34" ht="17.25" customHeight="1" x14ac:dyDescent="0.25">
      <c r="A29" s="23">
        <v>43</v>
      </c>
      <c r="B29" s="30" t="s">
        <v>47</v>
      </c>
      <c r="C29" s="31">
        <v>197</v>
      </c>
      <c r="D29" s="32">
        <v>43.59</v>
      </c>
      <c r="E29" s="32">
        <v>1.73</v>
      </c>
      <c r="F29" s="32">
        <v>6.73</v>
      </c>
      <c r="G29" s="32">
        <v>7.01</v>
      </c>
      <c r="H29" s="32">
        <v>18.010000000000002</v>
      </c>
      <c r="I29" s="32"/>
      <c r="J29" s="32"/>
      <c r="K29" s="32">
        <v>0.79</v>
      </c>
      <c r="L29" s="32">
        <v>8.5299999999999994</v>
      </c>
      <c r="M29" s="32"/>
      <c r="N29" s="32">
        <v>4.34</v>
      </c>
      <c r="O29" s="32"/>
      <c r="P29" s="32">
        <v>8.76</v>
      </c>
      <c r="Q29" s="30">
        <v>99.49</v>
      </c>
      <c r="R29" s="30" t="s">
        <v>41</v>
      </c>
      <c r="S29" s="33" t="s">
        <v>49</v>
      </c>
      <c r="T29" s="34">
        <f t="shared" si="0"/>
        <v>0.64124474827316114</v>
      </c>
      <c r="U29" s="34">
        <f t="shared" si="1"/>
        <v>0.25980726081609873</v>
      </c>
      <c r="V29" s="34">
        <f t="shared" si="2"/>
        <v>0</v>
      </c>
      <c r="W29" s="34">
        <f t="shared" si="3"/>
        <v>9.0605427974947805E-2</v>
      </c>
      <c r="X29" s="34">
        <f t="shared" si="4"/>
        <v>0.15685712750908731</v>
      </c>
      <c r="Y29" s="34">
        <f t="shared" si="5"/>
        <v>0</v>
      </c>
      <c r="Z29" s="34">
        <f t="shared" si="6"/>
        <v>0.27689775766303232</v>
      </c>
      <c r="AA29" s="34">
        <f t="shared" si="7"/>
        <v>0.21282435129740518</v>
      </c>
      <c r="AB29" s="34">
        <f t="shared" si="8"/>
        <v>7.525086157886747E-2</v>
      </c>
      <c r="AC29" s="34">
        <f t="shared" si="9"/>
        <v>2.0205637116988084E-2</v>
      </c>
      <c r="AD29" s="34">
        <f t="shared" si="10"/>
        <v>2.7244771678937965</v>
      </c>
      <c r="AE29" s="34">
        <f t="shared" si="11"/>
        <v>0</v>
      </c>
      <c r="AF29" s="34">
        <f t="shared" si="12"/>
        <v>0</v>
      </c>
      <c r="AG29" s="34">
        <f t="shared" si="13"/>
        <v>5.0954374590756375</v>
      </c>
      <c r="AH29" s="34">
        <f t="shared" si="14"/>
        <v>5.4489543357875929</v>
      </c>
    </row>
  </sheetData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AF1EB-1661-4E6E-99FA-E1B0034C652F}">
  <sheetPr>
    <tabColor rgb="FFFF0000"/>
  </sheetPr>
  <dimension ref="A1:AC40"/>
  <sheetViews>
    <sheetView workbookViewId="0">
      <pane ySplit="1170" topLeftCell="A7" activePane="bottomLeft"/>
      <selection sqref="A1:XFD1048576"/>
      <selection pane="bottomLeft" activeCell="L8" sqref="L8"/>
    </sheetView>
  </sheetViews>
  <sheetFormatPr defaultColWidth="8.85546875" defaultRowHeight="15" x14ac:dyDescent="0.25"/>
  <cols>
    <col min="1" max="1" width="11.28515625" style="7" customWidth="1"/>
    <col min="2" max="29" width="6.7109375" style="17" customWidth="1"/>
    <col min="30" max="16384" width="8.85546875" style="17"/>
  </cols>
  <sheetData>
    <row r="1" spans="1:29" x14ac:dyDescent="0.25">
      <c r="A1" s="7" t="s">
        <v>85</v>
      </c>
    </row>
    <row r="2" spans="1:29" s="7" customFormat="1" x14ac:dyDescent="0.25">
      <c r="A2" s="7" t="s">
        <v>66</v>
      </c>
      <c r="B2" s="7" t="s">
        <v>67</v>
      </c>
    </row>
    <row r="3" spans="1:29" s="7" customFormat="1" x14ac:dyDescent="0.25">
      <c r="A3" s="7" t="s">
        <v>65</v>
      </c>
      <c r="B3" s="11">
        <v>2</v>
      </c>
      <c r="C3" s="11">
        <v>2</v>
      </c>
      <c r="D3" s="11">
        <v>2</v>
      </c>
      <c r="E3" s="11">
        <v>2</v>
      </c>
      <c r="F3" s="11">
        <v>2</v>
      </c>
      <c r="G3" s="11">
        <v>2</v>
      </c>
      <c r="H3" s="11">
        <v>2</v>
      </c>
      <c r="I3" s="11">
        <v>9</v>
      </c>
      <c r="J3" s="11">
        <v>9</v>
      </c>
      <c r="K3" s="11">
        <v>9</v>
      </c>
      <c r="L3" s="11">
        <v>9</v>
      </c>
      <c r="M3" s="11">
        <v>9</v>
      </c>
      <c r="N3" s="11">
        <v>9</v>
      </c>
      <c r="O3" s="11">
        <v>9</v>
      </c>
      <c r="P3" s="11">
        <v>9</v>
      </c>
      <c r="Q3" s="11">
        <v>9</v>
      </c>
      <c r="R3" s="11">
        <v>11</v>
      </c>
      <c r="S3" s="11">
        <v>11</v>
      </c>
      <c r="T3" s="11">
        <v>11</v>
      </c>
      <c r="U3" s="11">
        <v>11</v>
      </c>
      <c r="V3" s="11">
        <v>15</v>
      </c>
      <c r="W3" s="11">
        <v>15</v>
      </c>
      <c r="X3" s="11">
        <v>15</v>
      </c>
      <c r="Y3" s="11">
        <v>15</v>
      </c>
      <c r="Z3" s="11">
        <v>15</v>
      </c>
      <c r="AA3" s="11">
        <v>15</v>
      </c>
      <c r="AB3" s="11">
        <v>2</v>
      </c>
      <c r="AC3" s="11">
        <v>2</v>
      </c>
    </row>
    <row r="4" spans="1:29" s="7" customFormat="1" x14ac:dyDescent="0.25">
      <c r="A4" s="7" t="s">
        <v>84</v>
      </c>
      <c r="B4" s="11">
        <v>13</v>
      </c>
      <c r="C4" s="11">
        <v>14</v>
      </c>
      <c r="D4" s="11">
        <v>15</v>
      </c>
      <c r="E4" s="11">
        <v>16</v>
      </c>
      <c r="F4" s="11">
        <v>17</v>
      </c>
      <c r="G4" s="11">
        <v>18</v>
      </c>
      <c r="H4" s="11">
        <v>23</v>
      </c>
      <c r="I4" s="11">
        <v>104</v>
      </c>
      <c r="J4" s="11">
        <v>105</v>
      </c>
      <c r="K4" s="11">
        <v>106</v>
      </c>
      <c r="L4" s="11">
        <v>107</v>
      </c>
      <c r="M4" s="11">
        <v>108</v>
      </c>
      <c r="N4" s="11">
        <v>109</v>
      </c>
      <c r="O4" s="11">
        <v>111</v>
      </c>
      <c r="P4" s="11">
        <v>115</v>
      </c>
      <c r="Q4" s="11">
        <v>121</v>
      </c>
      <c r="R4" s="11">
        <v>141</v>
      </c>
      <c r="S4" s="11">
        <v>143</v>
      </c>
      <c r="T4" s="11">
        <v>145</v>
      </c>
      <c r="U4" s="11">
        <v>146</v>
      </c>
      <c r="V4" s="11">
        <v>191</v>
      </c>
      <c r="W4" s="11">
        <v>192</v>
      </c>
      <c r="X4" s="11">
        <v>193</v>
      </c>
      <c r="Y4" s="11">
        <v>195</v>
      </c>
      <c r="Z4" s="11">
        <v>196</v>
      </c>
      <c r="AA4" s="11">
        <v>197</v>
      </c>
      <c r="AB4" s="11">
        <v>19</v>
      </c>
      <c r="AC4" s="11">
        <v>20</v>
      </c>
    </row>
    <row r="5" spans="1:29" x14ac:dyDescent="0.25">
      <c r="A5" s="7" t="s">
        <v>68</v>
      </c>
      <c r="AB5" s="22" t="s">
        <v>70</v>
      </c>
      <c r="AC5" s="22" t="s">
        <v>70</v>
      </c>
    </row>
    <row r="6" spans="1:29" x14ac:dyDescent="0.25">
      <c r="A6" s="14" t="s">
        <v>50</v>
      </c>
      <c r="B6" s="12">
        <v>37.245473474328847</v>
      </c>
      <c r="C6" s="12">
        <v>36.475320088300229</v>
      </c>
      <c r="D6" s="12">
        <v>36.667858434807378</v>
      </c>
      <c r="E6" s="12">
        <v>36.774824182866908</v>
      </c>
      <c r="F6" s="12">
        <v>36.111636544897813</v>
      </c>
      <c r="G6" s="12">
        <v>36.625072135583572</v>
      </c>
      <c r="H6" s="12">
        <v>36.175815993733536</v>
      </c>
      <c r="I6" s="12">
        <v>38.357917254147971</v>
      </c>
      <c r="J6" s="12">
        <v>38.143985758028911</v>
      </c>
      <c r="K6" s="12">
        <v>38.293737805312254</v>
      </c>
      <c r="L6" s="12">
        <v>37.972840561133665</v>
      </c>
      <c r="M6" s="12">
        <v>37.737515915402696</v>
      </c>
      <c r="N6" s="12">
        <v>37.737515915402696</v>
      </c>
      <c r="O6" s="12">
        <v>38.443489852595604</v>
      </c>
      <c r="P6" s="12">
        <v>37.395225521612197</v>
      </c>
      <c r="Q6" s="12">
        <v>38.079806309193195</v>
      </c>
      <c r="R6" s="12">
        <v>37.609157017731256</v>
      </c>
      <c r="S6" s="12">
        <v>37.181294025493123</v>
      </c>
      <c r="T6" s="12">
        <v>37.780302214626509</v>
      </c>
      <c r="U6" s="12">
        <v>37.416618671224093</v>
      </c>
      <c r="V6" s="12">
        <v>38.59324189987894</v>
      </c>
      <c r="W6" s="12">
        <v>39.063891191340886</v>
      </c>
      <c r="X6" s="12">
        <v>37.801695364238419</v>
      </c>
      <c r="Y6" s="12">
        <v>38.550455600655134</v>
      </c>
      <c r="Z6" s="12">
        <v>38.486276151819411</v>
      </c>
      <c r="AA6" s="12">
        <v>38.529062451043224</v>
      </c>
      <c r="AB6" s="12">
        <v>31.169818984547465</v>
      </c>
      <c r="AC6" s="12">
        <v>29.330008117923526</v>
      </c>
    </row>
    <row r="7" spans="1:29" x14ac:dyDescent="0.25">
      <c r="A7" s="14" t="s">
        <v>51</v>
      </c>
      <c r="B7" s="12">
        <v>7.0057578288100215</v>
      </c>
      <c r="C7" s="12">
        <v>6.7722325678496862</v>
      </c>
      <c r="D7" s="12">
        <v>7.0057578288100215</v>
      </c>
      <c r="E7" s="12">
        <v>6.9056755741127347</v>
      </c>
      <c r="F7" s="12">
        <v>7.0057578288100215</v>
      </c>
      <c r="G7" s="12">
        <v>6.9723970772442589</v>
      </c>
      <c r="H7" s="12">
        <v>7.3727260960334027</v>
      </c>
      <c r="I7" s="12">
        <v>5.4544828810020878</v>
      </c>
      <c r="J7" s="12">
        <v>5.7213688935281848</v>
      </c>
      <c r="K7" s="12">
        <v>5.7547296450939465</v>
      </c>
      <c r="L7" s="12">
        <v>5.9882549060542791</v>
      </c>
      <c r="M7" s="12">
        <v>5.9048530271398754</v>
      </c>
      <c r="N7" s="12">
        <v>6.2217801670146144</v>
      </c>
      <c r="O7" s="12">
        <v>6.2885016701461378</v>
      </c>
      <c r="P7" s="12">
        <v>6.0883371607515659</v>
      </c>
      <c r="Q7" s="12">
        <v>5.6546473903966605</v>
      </c>
      <c r="R7" s="12">
        <v>7.4060868475991661</v>
      </c>
      <c r="S7" s="12">
        <v>7.0224382045929028</v>
      </c>
      <c r="T7" s="12">
        <v>7.4561279749478082</v>
      </c>
      <c r="U7" s="12">
        <v>7.4894887265135699</v>
      </c>
      <c r="V7" s="12">
        <v>7.0891597077244253</v>
      </c>
      <c r="W7" s="12">
        <v>7.1725615866388308</v>
      </c>
      <c r="X7" s="12">
        <v>7.9231784968684771</v>
      </c>
      <c r="Y7" s="12">
        <v>6.9223559498956169</v>
      </c>
      <c r="Z7" s="12">
        <v>7.2226027139874738</v>
      </c>
      <c r="AA7" s="12">
        <v>7.2392830897703551</v>
      </c>
      <c r="AB7" s="12">
        <v>5.4378025052192065</v>
      </c>
      <c r="AC7" s="12">
        <v>5.2376379958246355</v>
      </c>
    </row>
    <row r="8" spans="1:29" x14ac:dyDescent="0.25">
      <c r="A8" s="14" t="s">
        <v>52</v>
      </c>
      <c r="B8" s="12">
        <v>12.848353059165637</v>
      </c>
      <c r="C8" s="12">
        <v>12.394881774724496</v>
      </c>
      <c r="D8" s="12">
        <v>12.621617416945067</v>
      </c>
      <c r="E8" s="12">
        <v>12.621617416945067</v>
      </c>
      <c r="F8" s="12">
        <v>12.470460322131354</v>
      </c>
      <c r="G8" s="12">
        <v>12.394881774724496</v>
      </c>
      <c r="H8" s="12">
        <v>12.621617416945067</v>
      </c>
      <c r="I8" s="12">
        <v>11.828042669173072</v>
      </c>
      <c r="J8" s="12">
        <v>12.205935406207356</v>
      </c>
      <c r="K8" s="12">
        <v>11.979199763986784</v>
      </c>
      <c r="L8" s="12">
        <v>12.31930322731764</v>
      </c>
      <c r="M8" s="12">
        <v>11.412360658435361</v>
      </c>
      <c r="N8" s="12">
        <v>12.640512053796781</v>
      </c>
      <c r="O8" s="12">
        <v>11.166730379363075</v>
      </c>
      <c r="P8" s="12">
        <v>12.338197864169356</v>
      </c>
      <c r="Q8" s="12">
        <v>11.941410490283358</v>
      </c>
      <c r="R8" s="12">
        <v>12.942826243424207</v>
      </c>
      <c r="S8" s="12">
        <v>12.905036969720781</v>
      </c>
      <c r="T8" s="12">
        <v>13.207351159348207</v>
      </c>
      <c r="U8" s="12">
        <v>13.226245796199921</v>
      </c>
      <c r="V8" s="12">
        <v>12.810563785462209</v>
      </c>
      <c r="W8" s="12">
        <v>12.886142332869067</v>
      </c>
      <c r="X8" s="12">
        <v>12.678301327500209</v>
      </c>
      <c r="Y8" s="12">
        <v>13.207351159348207</v>
      </c>
      <c r="Z8" s="12">
        <v>13.245140433051636</v>
      </c>
      <c r="AA8" s="12">
        <v>13.245140433051636</v>
      </c>
      <c r="AB8" s="12">
        <v>10.429839542146222</v>
      </c>
      <c r="AC8" s="12">
        <v>9.3906345153019437</v>
      </c>
    </row>
    <row r="9" spans="1:29" x14ac:dyDescent="0.25">
      <c r="A9" s="14" t="s">
        <v>60</v>
      </c>
      <c r="B9" s="13" t="s">
        <v>69</v>
      </c>
      <c r="C9" s="13" t="s">
        <v>69</v>
      </c>
      <c r="D9" s="13" t="s">
        <v>69</v>
      </c>
      <c r="E9" s="13" t="s">
        <v>69</v>
      </c>
      <c r="F9" s="13" t="s">
        <v>69</v>
      </c>
      <c r="G9" s="13" t="s">
        <v>69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3" t="s">
        <v>69</v>
      </c>
      <c r="P9" s="13" t="s">
        <v>69</v>
      </c>
      <c r="Q9" s="13" t="s">
        <v>69</v>
      </c>
      <c r="R9" s="12">
        <v>0.32210566355027925</v>
      </c>
      <c r="S9" s="13" t="s">
        <v>69</v>
      </c>
      <c r="T9" s="13" t="s">
        <v>69</v>
      </c>
      <c r="U9" s="13" t="s">
        <v>69</v>
      </c>
      <c r="V9" s="13" t="s">
        <v>69</v>
      </c>
      <c r="W9" s="13" t="s">
        <v>69</v>
      </c>
      <c r="X9" s="13" t="s">
        <v>69</v>
      </c>
      <c r="Y9" s="13" t="s">
        <v>69</v>
      </c>
      <c r="Z9" s="13" t="s">
        <v>69</v>
      </c>
      <c r="AA9" s="13" t="s">
        <v>69</v>
      </c>
      <c r="AB9" s="13" t="s">
        <v>69</v>
      </c>
      <c r="AC9" s="13" t="s">
        <v>69</v>
      </c>
    </row>
    <row r="10" spans="1:29" x14ac:dyDescent="0.25">
      <c r="A10" s="14" t="s">
        <v>53</v>
      </c>
      <c r="B10" s="12">
        <v>10.227566028613893</v>
      </c>
      <c r="C10" s="12">
        <v>10.176106576897595</v>
      </c>
      <c r="D10" s="12">
        <v>9.9831336329614828</v>
      </c>
      <c r="E10" s="12">
        <v>10.25329575447204</v>
      </c>
      <c r="F10" s="12">
        <v>10.330484932046485</v>
      </c>
      <c r="G10" s="12">
        <v>10.420538972550002</v>
      </c>
      <c r="H10" s="12">
        <v>9.8673498665998185</v>
      </c>
      <c r="I10" s="12">
        <v>14.717403190860745</v>
      </c>
      <c r="J10" s="12">
        <v>13.405187172095189</v>
      </c>
      <c r="K10" s="12">
        <v>15.347781474385375</v>
      </c>
      <c r="L10" s="12">
        <v>13.9455114151163</v>
      </c>
      <c r="M10" s="12">
        <v>16.042484072555375</v>
      </c>
      <c r="N10" s="12">
        <v>11.951457661109817</v>
      </c>
      <c r="O10" s="12">
        <v>18.229510770497967</v>
      </c>
      <c r="P10" s="12">
        <v>12.530376492918151</v>
      </c>
      <c r="Q10" s="12">
        <v>14.730268053789818</v>
      </c>
      <c r="R10" s="12">
        <v>10.03459308467778</v>
      </c>
      <c r="S10" s="12">
        <v>11.681295539599262</v>
      </c>
      <c r="T10" s="12">
        <v>10.497728150124447</v>
      </c>
      <c r="U10" s="12">
        <v>10.31762006911741</v>
      </c>
      <c r="V10" s="12">
        <v>11.694160402528338</v>
      </c>
      <c r="W10" s="12">
        <v>11.79707930596093</v>
      </c>
      <c r="X10" s="12">
        <v>11.475457732734078</v>
      </c>
      <c r="Y10" s="12">
        <v>12.131565742116855</v>
      </c>
      <c r="Z10" s="12">
        <v>11.784214443031855</v>
      </c>
      <c r="AA10" s="12">
        <v>11.269619925868891</v>
      </c>
      <c r="AB10" s="12">
        <v>7.2043232402814832</v>
      </c>
      <c r="AC10" s="12">
        <v>7.1657286514942617</v>
      </c>
    </row>
    <row r="11" spans="1:29" x14ac:dyDescent="0.25">
      <c r="A11" s="14" t="s">
        <v>54</v>
      </c>
      <c r="B11" s="13" t="s">
        <v>69</v>
      </c>
      <c r="C11" s="13" t="s">
        <v>69</v>
      </c>
      <c r="D11" s="13" t="s">
        <v>69</v>
      </c>
      <c r="E11" s="13" t="s">
        <v>69</v>
      </c>
      <c r="F11" s="13" t="s">
        <v>69</v>
      </c>
      <c r="G11" s="13" t="s">
        <v>69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2">
        <v>0.33571888310459058</v>
      </c>
      <c r="P11" s="13" t="s">
        <v>69</v>
      </c>
      <c r="Q11" s="13" t="s">
        <v>69</v>
      </c>
      <c r="R11" s="13" t="s">
        <v>69</v>
      </c>
      <c r="S11" s="13" t="s">
        <v>69</v>
      </c>
      <c r="T11" s="13" t="s">
        <v>69</v>
      </c>
      <c r="U11" s="13" t="s">
        <v>69</v>
      </c>
      <c r="V11" s="13" t="s">
        <v>69</v>
      </c>
      <c r="W11" s="13" t="s">
        <v>69</v>
      </c>
      <c r="X11" s="12">
        <v>0.36154341257417449</v>
      </c>
      <c r="Y11" s="13" t="s">
        <v>69</v>
      </c>
      <c r="Z11" s="13" t="s">
        <v>69</v>
      </c>
      <c r="AA11" s="13" t="s">
        <v>69</v>
      </c>
      <c r="AB11" s="13" t="s">
        <v>69</v>
      </c>
      <c r="AC11" s="13" t="s">
        <v>69</v>
      </c>
    </row>
    <row r="12" spans="1:29" x14ac:dyDescent="0.25">
      <c r="A12" s="14" t="s">
        <v>55</v>
      </c>
      <c r="B12" s="12">
        <v>11.44210491668381</v>
      </c>
      <c r="C12" s="12">
        <v>11.458687677432627</v>
      </c>
      <c r="D12" s="12">
        <v>11.193363505451554</v>
      </c>
      <c r="E12" s="12">
        <v>11.375773873688544</v>
      </c>
      <c r="F12" s="12">
        <v>11.226529026949189</v>
      </c>
      <c r="G12" s="12">
        <v>11.558184241925531</v>
      </c>
      <c r="H12" s="12">
        <v>11.326025591442091</v>
      </c>
      <c r="I12" s="12">
        <v>9.4853391483233906</v>
      </c>
      <c r="J12" s="12">
        <v>9.783828841802098</v>
      </c>
      <c r="K12" s="12">
        <v>8.9546908043612437</v>
      </c>
      <c r="L12" s="12">
        <v>9.8335771240485492</v>
      </c>
      <c r="M12" s="12">
        <v>7.9597251594322156</v>
      </c>
      <c r="N12" s="12">
        <v>10.413973750257149</v>
      </c>
      <c r="O12" s="12">
        <v>7.0642560789960909</v>
      </c>
      <c r="P12" s="12">
        <v>10.198397860522528</v>
      </c>
      <c r="Q12" s="12">
        <v>9.2365977370911345</v>
      </c>
      <c r="R12" s="12">
        <v>11.806925653157787</v>
      </c>
      <c r="S12" s="12">
        <v>10.994370376465747</v>
      </c>
      <c r="T12" s="12">
        <v>11.889839456901873</v>
      </c>
      <c r="U12" s="12">
        <v>12.039084303641225</v>
      </c>
      <c r="V12" s="12">
        <v>11.209946266200371</v>
      </c>
      <c r="W12" s="12">
        <v>11.591349763423164</v>
      </c>
      <c r="X12" s="12">
        <v>10.811960008228761</v>
      </c>
      <c r="Y12" s="12">
        <v>11.425522155934994</v>
      </c>
      <c r="Z12" s="12">
        <v>11.541601481176713</v>
      </c>
      <c r="AA12" s="12">
        <v>11.160197983953921</v>
      </c>
      <c r="AB12" s="12">
        <v>9.4024253445793047</v>
      </c>
      <c r="AC12" s="12">
        <v>7.8436458341904975</v>
      </c>
    </row>
    <row r="13" spans="1:29" x14ac:dyDescent="0.25">
      <c r="A13" s="14" t="s">
        <v>56</v>
      </c>
      <c r="B13" s="12">
        <v>11.58518263473054</v>
      </c>
      <c r="C13" s="12">
        <v>11.557199101796407</v>
      </c>
      <c r="D13" s="12">
        <v>11.613166167664673</v>
      </c>
      <c r="E13" s="12">
        <v>11.781067365269461</v>
      </c>
      <c r="F13" s="12">
        <v>11.75308383233533</v>
      </c>
      <c r="G13" s="12">
        <v>11.683125</v>
      </c>
      <c r="H13" s="12">
        <v>11.515223802395212</v>
      </c>
      <c r="I13" s="12">
        <v>11.221396706586827</v>
      </c>
      <c r="J13" s="12">
        <v>11.305347305389221</v>
      </c>
      <c r="K13" s="12">
        <v>11.095470808383233</v>
      </c>
      <c r="L13" s="12">
        <v>11.543207335329342</v>
      </c>
      <c r="M13" s="12">
        <v>11.011520209580839</v>
      </c>
      <c r="N13" s="12">
        <v>11.7251002994012</v>
      </c>
      <c r="O13" s="12">
        <v>11.081479041916168</v>
      </c>
      <c r="P13" s="12">
        <v>11.403289670658683</v>
      </c>
      <c r="Q13" s="12">
        <v>11.1094625748503</v>
      </c>
      <c r="R13" s="12">
        <v>11.948968562874251</v>
      </c>
      <c r="S13" s="12">
        <v>11.75308383233533</v>
      </c>
      <c r="T13" s="12">
        <v>11.92098502994012</v>
      </c>
      <c r="U13" s="12">
        <v>12.074894461077847</v>
      </c>
      <c r="V13" s="12">
        <v>12.060902694610778</v>
      </c>
      <c r="W13" s="12">
        <v>12.312754491017966</v>
      </c>
      <c r="X13" s="12">
        <v>12.144853293413174</v>
      </c>
      <c r="Y13" s="12">
        <v>11.739092065868265</v>
      </c>
      <c r="Z13" s="12">
        <v>12.298762724550897</v>
      </c>
      <c r="AA13" s="12">
        <v>11.934976796407186</v>
      </c>
      <c r="AB13" s="12">
        <v>9.2625494011976048</v>
      </c>
      <c r="AC13" s="12">
        <v>9.3464999999999989</v>
      </c>
    </row>
    <row r="14" spans="1:29" x14ac:dyDescent="0.25">
      <c r="A14" s="14" t="s">
        <v>57</v>
      </c>
      <c r="B14" s="12">
        <v>2.2511084277920133</v>
      </c>
      <c r="C14" s="12">
        <v>2.129791207132564</v>
      </c>
      <c r="D14" s="12">
        <v>2.2511084277920133</v>
      </c>
      <c r="E14" s="12">
        <v>2.4263444131889966</v>
      </c>
      <c r="F14" s="12">
        <v>2.3185068837139302</v>
      </c>
      <c r="G14" s="12">
        <v>2.23762873660763</v>
      </c>
      <c r="H14" s="12">
        <v>2.2511084277920133</v>
      </c>
      <c r="I14" s="12">
        <v>2.574621016217213</v>
      </c>
      <c r="J14" s="12">
        <v>2.6824585456922798</v>
      </c>
      <c r="K14" s="12">
        <v>2.709417928061046</v>
      </c>
      <c r="L14" s="12">
        <v>2.5611413250328297</v>
      </c>
      <c r="M14" s="12">
        <v>2.6015803985859796</v>
      </c>
      <c r="N14" s="12">
        <v>2.6689788545078961</v>
      </c>
      <c r="O14" s="12">
        <v>2.6824585456922798</v>
      </c>
      <c r="P14" s="12">
        <v>2.6015803985859796</v>
      </c>
      <c r="Q14" s="12">
        <v>2.4802631779265298</v>
      </c>
      <c r="R14" s="12">
        <v>2.2511084277920133</v>
      </c>
      <c r="S14" s="12">
        <v>2.3319865748983135</v>
      </c>
      <c r="T14" s="12">
        <v>2.264588118976397</v>
      </c>
      <c r="U14" s="12">
        <v>2.3319865748983135</v>
      </c>
      <c r="V14" s="12">
        <v>2.6150600897703633</v>
      </c>
      <c r="W14" s="12">
        <v>2.39938503082023</v>
      </c>
      <c r="X14" s="12">
        <v>2.3185068837139302</v>
      </c>
      <c r="Y14" s="12">
        <v>2.5207022514796802</v>
      </c>
      <c r="Z14" s="12">
        <v>2.4263444131889966</v>
      </c>
      <c r="AA14" s="12">
        <v>2.3319865748983135</v>
      </c>
      <c r="AB14" s="12">
        <v>1.9006364569980474</v>
      </c>
      <c r="AC14" s="12">
        <v>1.6310426333103811</v>
      </c>
    </row>
    <row r="15" spans="1:29" x14ac:dyDescent="0.25">
      <c r="A15" s="14" t="s">
        <v>58</v>
      </c>
      <c r="B15" s="12">
        <v>0.97573116271932081</v>
      </c>
      <c r="C15" s="12">
        <v>0.92754690777021853</v>
      </c>
      <c r="D15" s="12">
        <v>1.0239154176684231</v>
      </c>
      <c r="E15" s="12">
        <v>0.95163903524476978</v>
      </c>
      <c r="F15" s="12">
        <v>1.0239154176684231</v>
      </c>
      <c r="G15" s="12">
        <v>0.9395929715074941</v>
      </c>
      <c r="H15" s="12">
        <v>0.9395929715074941</v>
      </c>
      <c r="I15" s="12">
        <v>1.2648366924139345</v>
      </c>
      <c r="J15" s="12">
        <v>1.1443760550411786</v>
      </c>
      <c r="K15" s="12">
        <v>1.2648366924139345</v>
      </c>
      <c r="L15" s="12">
        <v>1.1323299913039031</v>
      </c>
      <c r="M15" s="12">
        <v>1.2768827561512099</v>
      </c>
      <c r="N15" s="12">
        <v>0.95163903524476978</v>
      </c>
      <c r="O15" s="12">
        <v>1.3973433935239656</v>
      </c>
      <c r="P15" s="12">
        <v>0.90345478029566739</v>
      </c>
      <c r="Q15" s="12">
        <v>1.1323299913039031</v>
      </c>
      <c r="R15" s="12">
        <v>1.0480075451429742</v>
      </c>
      <c r="S15" s="12">
        <v>1.1925603099902811</v>
      </c>
      <c r="T15" s="12">
        <v>0.99982329019387184</v>
      </c>
      <c r="U15" s="12">
        <v>0.99982329019387184</v>
      </c>
      <c r="V15" s="12">
        <v>1.0600536088802497</v>
      </c>
      <c r="W15" s="12">
        <v>1.0480075451429742</v>
      </c>
      <c r="X15" s="12">
        <v>1.0600536088802497</v>
      </c>
      <c r="Y15" s="12">
        <v>0.97573116271932081</v>
      </c>
      <c r="Z15" s="12">
        <v>1.0480075451429742</v>
      </c>
      <c r="AA15" s="12">
        <v>0.95163903524476978</v>
      </c>
      <c r="AB15" s="12">
        <v>0.87936265282111614</v>
      </c>
      <c r="AC15" s="12">
        <v>0.90345478029566739</v>
      </c>
    </row>
    <row r="16" spans="1:29" x14ac:dyDescent="0.25">
      <c r="A16" s="14" t="s">
        <v>59</v>
      </c>
      <c r="B16" s="13" t="s">
        <v>69</v>
      </c>
      <c r="C16" s="13" t="s">
        <v>69</v>
      </c>
      <c r="D16" s="13" t="s">
        <v>69</v>
      </c>
      <c r="E16" s="13" t="s">
        <v>69</v>
      </c>
      <c r="F16" s="13" t="s">
        <v>69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3" t="s">
        <v>69</v>
      </c>
      <c r="P16" s="13" t="s">
        <v>69</v>
      </c>
      <c r="Q16" s="13" t="s">
        <v>69</v>
      </c>
      <c r="R16" s="13" t="s">
        <v>69</v>
      </c>
      <c r="S16" s="13" t="s">
        <v>69</v>
      </c>
      <c r="T16" s="13" t="s">
        <v>69</v>
      </c>
      <c r="U16" s="13" t="s">
        <v>69</v>
      </c>
      <c r="V16" s="13" t="s">
        <v>69</v>
      </c>
      <c r="W16" s="13" t="s">
        <v>69</v>
      </c>
      <c r="X16" s="13" t="s">
        <v>69</v>
      </c>
      <c r="Y16" s="13" t="s">
        <v>69</v>
      </c>
      <c r="Z16" s="13" t="s">
        <v>69</v>
      </c>
      <c r="AA16" s="13" t="s">
        <v>69</v>
      </c>
      <c r="AB16" s="12">
        <v>0.54955945102932002</v>
      </c>
      <c r="AC16" s="12">
        <v>0.49959950093574546</v>
      </c>
    </row>
    <row r="17" spans="1:29" x14ac:dyDescent="0.25">
      <c r="A17" s="14" t="s">
        <v>7</v>
      </c>
      <c r="B17" s="13" t="s">
        <v>69</v>
      </c>
      <c r="C17" s="13" t="s">
        <v>69</v>
      </c>
      <c r="D17" s="13" t="s">
        <v>69</v>
      </c>
      <c r="E17" s="13" t="s">
        <v>69</v>
      </c>
      <c r="F17" s="13" t="s">
        <v>69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3" t="s">
        <v>69</v>
      </c>
      <c r="P17" s="13" t="s">
        <v>69</v>
      </c>
      <c r="Q17" s="13" t="s">
        <v>69</v>
      </c>
      <c r="R17" s="13" t="s">
        <v>69</v>
      </c>
      <c r="S17" s="13" t="s">
        <v>69</v>
      </c>
      <c r="T17" s="13" t="s">
        <v>69</v>
      </c>
      <c r="U17" s="13" t="s">
        <v>69</v>
      </c>
      <c r="V17" s="13" t="s">
        <v>69</v>
      </c>
      <c r="W17" s="13" t="s">
        <v>69</v>
      </c>
      <c r="X17" s="13" t="s">
        <v>69</v>
      </c>
      <c r="Y17" s="13" t="s">
        <v>69</v>
      </c>
      <c r="Z17" s="13" t="s">
        <v>69</v>
      </c>
      <c r="AA17" s="13" t="s">
        <v>69</v>
      </c>
      <c r="AB17" s="12">
        <v>0.39</v>
      </c>
      <c r="AC17" s="12">
        <v>0.37</v>
      </c>
    </row>
    <row r="18" spans="1:29" s="7" customFormat="1" x14ac:dyDescent="0.25">
      <c r="A18" s="7" t="s">
        <v>61</v>
      </c>
      <c r="B18" s="14">
        <v>93.581277532844098</v>
      </c>
      <c r="C18" s="14">
        <v>91.891765901903824</v>
      </c>
      <c r="D18" s="14">
        <v>92.359920832100613</v>
      </c>
      <c r="E18" s="14">
        <v>93.090237615788524</v>
      </c>
      <c r="F18" s="14">
        <v>92.240374788552558</v>
      </c>
      <c r="G18" s="14">
        <v>92.831420910142995</v>
      </c>
      <c r="H18" s="14">
        <v>92.06946016644865</v>
      </c>
      <c r="I18" s="14">
        <v>94.904039558725245</v>
      </c>
      <c r="J18" s="14">
        <v>94.392487977784427</v>
      </c>
      <c r="K18" s="14">
        <v>95.399864921997832</v>
      </c>
      <c r="L18" s="14">
        <v>95.296165885336507</v>
      </c>
      <c r="M18" s="14">
        <v>93.946922197283541</v>
      </c>
      <c r="N18" s="14">
        <v>94.310957736734935</v>
      </c>
      <c r="O18" s="14">
        <v>96.689488615835899</v>
      </c>
      <c r="P18" s="14">
        <v>93.458859749514119</v>
      </c>
      <c r="Q18" s="14">
        <v>94.364785724834903</v>
      </c>
      <c r="R18" s="14">
        <v>95.369779045949727</v>
      </c>
      <c r="S18" s="14">
        <v>95.062065833095744</v>
      </c>
      <c r="T18" s="14">
        <v>96.016745395059218</v>
      </c>
      <c r="U18" s="14">
        <v>95.895761892866261</v>
      </c>
      <c r="V18" s="14">
        <v>97.133088455055685</v>
      </c>
      <c r="W18" s="14">
        <v>98.271171247214056</v>
      </c>
      <c r="X18" s="14">
        <v>96.575550128151505</v>
      </c>
      <c r="Y18" s="14">
        <v>97.47277608801808</v>
      </c>
      <c r="Z18" s="14">
        <v>98.052949905949959</v>
      </c>
      <c r="AA18" s="14">
        <v>96.661906290238292</v>
      </c>
      <c r="AB18" s="14">
        <v>76.62631757881978</v>
      </c>
      <c r="AC18" s="14">
        <v>71.718252029276655</v>
      </c>
    </row>
    <row r="19" spans="1:29" s="12" customFormat="1" x14ac:dyDescent="0.25">
      <c r="A19" s="18" t="s">
        <v>77</v>
      </c>
    </row>
    <row r="20" spans="1:29" s="12" customFormat="1" x14ac:dyDescent="0.25">
      <c r="A20" s="14" t="s">
        <v>5</v>
      </c>
      <c r="B20" s="13">
        <v>5.8148833383096319</v>
      </c>
      <c r="C20" s="13">
        <v>5.7990069340202721</v>
      </c>
      <c r="D20" s="13">
        <v>5.8240294162146258</v>
      </c>
      <c r="E20" s="13">
        <v>5.8034692873155809</v>
      </c>
      <c r="F20" s="13">
        <v>5.7634590356834261</v>
      </c>
      <c r="G20" s="13">
        <v>5.7766815467236627</v>
      </c>
      <c r="H20" s="13">
        <v>5.7539717265832175</v>
      </c>
      <c r="I20" s="13">
        <v>6.0188422407359807</v>
      </c>
      <c r="J20" s="13">
        <v>6.0012293586027825</v>
      </c>
      <c r="K20" s="13">
        <v>6.003274458974329</v>
      </c>
      <c r="L20" s="13">
        <v>5.9248835017690391</v>
      </c>
      <c r="M20" s="13">
        <v>6.063313783539698</v>
      </c>
      <c r="N20" s="13">
        <v>5.9225362205098282</v>
      </c>
      <c r="O20" s="13">
        <v>6.0655388956223097</v>
      </c>
      <c r="P20" s="13">
        <v>5.9142387856980347</v>
      </c>
      <c r="Q20" s="13">
        <v>6.0008460840422124</v>
      </c>
      <c r="R20" s="13">
        <v>5.771898748204733</v>
      </c>
      <c r="S20" s="13">
        <v>5.7658476894715331</v>
      </c>
      <c r="T20" s="13">
        <v>5.747224343894926</v>
      </c>
      <c r="U20" s="13">
        <v>5.7082289551668444</v>
      </c>
      <c r="V20" s="13">
        <v>5.8670230696219665</v>
      </c>
      <c r="W20" s="13">
        <v>5.8511880073104061</v>
      </c>
      <c r="X20" s="13">
        <v>5.8002897438706604</v>
      </c>
      <c r="Y20" s="13">
        <v>5.7936754355305267</v>
      </c>
      <c r="Z20" s="13">
        <v>5.7781045589546487</v>
      </c>
      <c r="AA20" s="13">
        <v>5.8482599017191541</v>
      </c>
      <c r="AB20" s="13">
        <v>5.9947857622444305</v>
      </c>
      <c r="AC20" s="13">
        <v>6.1476431936868963</v>
      </c>
    </row>
    <row r="21" spans="1:29" s="12" customFormat="1" x14ac:dyDescent="0.25">
      <c r="A21" s="14" t="s">
        <v>71</v>
      </c>
      <c r="B21" s="13">
        <v>2.1851166616903681</v>
      </c>
      <c r="C21" s="13">
        <v>2.2009930659797279</v>
      </c>
      <c r="D21" s="13">
        <v>2.1759705837853742</v>
      </c>
      <c r="E21" s="13">
        <v>2.1965307126844191</v>
      </c>
      <c r="F21" s="13">
        <v>2.2365409643165739</v>
      </c>
      <c r="G21" s="13">
        <v>2.2233184532763373</v>
      </c>
      <c r="H21" s="13">
        <v>2.2460282734167825</v>
      </c>
      <c r="I21" s="13">
        <v>1.9811577592640193</v>
      </c>
      <c r="J21" s="13">
        <v>1.9987706413972175</v>
      </c>
      <c r="K21" s="13">
        <v>1.996725541025671</v>
      </c>
      <c r="L21" s="13">
        <v>2.0751164982309609</v>
      </c>
      <c r="M21" s="13">
        <v>1.936686216460302</v>
      </c>
      <c r="N21" s="13">
        <v>2.0774637794901718</v>
      </c>
      <c r="O21" s="13">
        <v>1.9344611043776903</v>
      </c>
      <c r="P21" s="13">
        <v>2.0857612143019653</v>
      </c>
      <c r="Q21" s="13">
        <v>1.9991539159577876</v>
      </c>
      <c r="R21" s="13">
        <v>2.228101251795267</v>
      </c>
      <c r="S21" s="13">
        <v>2.2341523105284669</v>
      </c>
      <c r="T21" s="13">
        <v>2.252775656105074</v>
      </c>
      <c r="U21" s="13">
        <v>2.2917710448331556</v>
      </c>
      <c r="V21" s="13">
        <v>2.1329769303780335</v>
      </c>
      <c r="W21" s="13">
        <v>2.1488119926895939</v>
      </c>
      <c r="X21" s="13">
        <v>2.1997102561293396</v>
      </c>
      <c r="Y21" s="13">
        <v>2.2063245644694733</v>
      </c>
      <c r="Z21" s="13">
        <v>2.2218954410453513</v>
      </c>
      <c r="AA21" s="13">
        <v>2.1517400982808459</v>
      </c>
      <c r="AB21" s="13">
        <v>2.0052142377555695</v>
      </c>
      <c r="AC21" s="13">
        <v>1.8523568063131037</v>
      </c>
    </row>
    <row r="22" spans="1:29" s="10" customFormat="1" x14ac:dyDescent="0.25">
      <c r="A22" s="8" t="s">
        <v>78</v>
      </c>
      <c r="B22" s="9">
        <v>8</v>
      </c>
      <c r="C22" s="9">
        <v>8</v>
      </c>
      <c r="D22" s="9">
        <v>8</v>
      </c>
      <c r="E22" s="9">
        <v>8</v>
      </c>
      <c r="F22" s="9">
        <v>8</v>
      </c>
      <c r="G22" s="9">
        <v>8</v>
      </c>
      <c r="H22" s="9">
        <v>8</v>
      </c>
      <c r="I22" s="9">
        <v>8</v>
      </c>
      <c r="J22" s="9">
        <v>8</v>
      </c>
      <c r="K22" s="9">
        <v>8</v>
      </c>
      <c r="L22" s="9">
        <v>8</v>
      </c>
      <c r="M22" s="9">
        <v>8</v>
      </c>
      <c r="N22" s="9">
        <v>8</v>
      </c>
      <c r="O22" s="9">
        <v>8</v>
      </c>
      <c r="P22" s="9">
        <v>8</v>
      </c>
      <c r="Q22" s="9">
        <v>8</v>
      </c>
      <c r="R22" s="9">
        <v>8</v>
      </c>
      <c r="S22" s="9">
        <v>8</v>
      </c>
      <c r="T22" s="9">
        <v>8</v>
      </c>
      <c r="U22" s="9">
        <v>8</v>
      </c>
      <c r="V22" s="9">
        <v>8</v>
      </c>
      <c r="W22" s="9">
        <v>8</v>
      </c>
      <c r="X22" s="9">
        <v>8</v>
      </c>
      <c r="Y22" s="9">
        <v>8</v>
      </c>
      <c r="Z22" s="9">
        <v>8</v>
      </c>
      <c r="AA22" s="9">
        <v>8</v>
      </c>
      <c r="AB22" s="9">
        <v>8</v>
      </c>
      <c r="AC22" s="9">
        <v>8</v>
      </c>
    </row>
    <row r="23" spans="1:29" s="12" customFormat="1" x14ac:dyDescent="0.25">
      <c r="A23" s="14" t="s">
        <v>72</v>
      </c>
      <c r="B23" s="13">
        <v>0.17902940375640997</v>
      </c>
      <c r="C23" s="13">
        <v>0.12150970991672949</v>
      </c>
      <c r="D23" s="13">
        <v>0.18674998670661935</v>
      </c>
      <c r="E23" s="13">
        <v>0.15100081643940033</v>
      </c>
      <c r="F23" s="13">
        <v>0.10918816856093994</v>
      </c>
      <c r="G23" s="13">
        <v>8.0783347599965083E-2</v>
      </c>
      <c r="H23" s="13">
        <v>0.12002073541809866</v>
      </c>
      <c r="I23" s="13">
        <v>0.20625208113526527</v>
      </c>
      <c r="J23" s="13">
        <v>0.26454204462504372</v>
      </c>
      <c r="K23" s="13">
        <v>0.21661165985943409</v>
      </c>
      <c r="L23" s="13">
        <v>0.19032166046353316</v>
      </c>
      <c r="M23" s="13">
        <v>0.22439734348836105</v>
      </c>
      <c r="N23" s="13">
        <v>0.26061112273740639</v>
      </c>
      <c r="O23" s="13">
        <v>0.14203898162882123</v>
      </c>
      <c r="P23" s="13">
        <v>0.21405835814865526</v>
      </c>
      <c r="Q23" s="13">
        <v>0.21869889868300696</v>
      </c>
      <c r="R23" s="13">
        <v>0.11296423497262253</v>
      </c>
      <c r="S23" s="13">
        <v>0.12446376982953655</v>
      </c>
      <c r="T23" s="13">
        <v>0.11514848051308002</v>
      </c>
      <c r="U23" s="13">
        <v>8.6343517886812382E-2</v>
      </c>
      <c r="V23" s="13">
        <v>0.16229483417618029</v>
      </c>
      <c r="W23" s="13">
        <v>0.12602777597157067</v>
      </c>
      <c r="X23" s="13">
        <v>9.3050908253182296E-2</v>
      </c>
      <c r="Y23" s="13">
        <v>0.13304970542144856</v>
      </c>
      <c r="Z23" s="13">
        <v>0.12176888087522997</v>
      </c>
      <c r="AA23" s="13">
        <v>0.21774579567462249</v>
      </c>
      <c r="AB23" s="13">
        <v>0.35894296255784397</v>
      </c>
      <c r="AC23" s="13">
        <v>0.46744426631153058</v>
      </c>
    </row>
    <row r="24" spans="1:29" s="12" customFormat="1" x14ac:dyDescent="0.25">
      <c r="A24" s="14" t="s">
        <v>28</v>
      </c>
      <c r="B24" s="13">
        <v>0.82251893297592538</v>
      </c>
      <c r="C24" s="13">
        <v>0.80967299851291719</v>
      </c>
      <c r="D24" s="13">
        <v>0.83678986362094399</v>
      </c>
      <c r="E24" s="13">
        <v>0.81953316426708012</v>
      </c>
      <c r="F24" s="13">
        <v>0.8408420781842848</v>
      </c>
      <c r="G24" s="13">
        <v>0.82699965088745242</v>
      </c>
      <c r="H24" s="13">
        <v>0.88186227296253128</v>
      </c>
      <c r="I24" s="13">
        <v>0.6436278107471135</v>
      </c>
      <c r="J24" s="13">
        <v>0.67692005362219609</v>
      </c>
      <c r="K24" s="13">
        <v>0.67843561921239315</v>
      </c>
      <c r="L24" s="13">
        <v>0.70263581773078876</v>
      </c>
      <c r="M24" s="13">
        <v>0.71345913570968866</v>
      </c>
      <c r="N24" s="13">
        <v>0.73429801556396024</v>
      </c>
      <c r="O24" s="13">
        <v>0.74613436549041912</v>
      </c>
      <c r="P24" s="13">
        <v>0.72411020701639295</v>
      </c>
      <c r="Q24" s="13">
        <v>0.67011071399290245</v>
      </c>
      <c r="R24" s="13">
        <v>0.85474620547028324</v>
      </c>
      <c r="S24" s="13">
        <v>0.81893582051377001</v>
      </c>
      <c r="T24" s="13">
        <v>0.85296134933831214</v>
      </c>
      <c r="U24" s="13">
        <v>0.85923566197961487</v>
      </c>
      <c r="V24" s="13">
        <v>0.81044691015669279</v>
      </c>
      <c r="W24" s="13">
        <v>0.80791582203394297</v>
      </c>
      <c r="X24" s="13">
        <v>0.91424191161218138</v>
      </c>
      <c r="Y24" s="13">
        <v>0.78235137526569654</v>
      </c>
      <c r="Z24" s="13">
        <v>0.81544844248118031</v>
      </c>
      <c r="AA24" s="13">
        <v>0.8263367345010475</v>
      </c>
      <c r="AB24" s="13">
        <v>0.78647712148246152</v>
      </c>
      <c r="AC24" s="13">
        <v>0.8255725125694563</v>
      </c>
    </row>
    <row r="25" spans="1:29" s="12" customFormat="1" x14ac:dyDescent="0.25">
      <c r="A25" s="14" t="s">
        <v>27</v>
      </c>
      <c r="B25" s="13" t="s">
        <v>69</v>
      </c>
      <c r="C25" s="13" t="s">
        <v>69</v>
      </c>
      <c r="D25" s="13" t="s">
        <v>69</v>
      </c>
      <c r="E25" s="13" t="s">
        <v>69</v>
      </c>
      <c r="F25" s="13" t="s">
        <v>69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3" t="s">
        <v>69</v>
      </c>
      <c r="P25" s="13" t="s">
        <v>69</v>
      </c>
      <c r="Q25" s="13" t="s">
        <v>69</v>
      </c>
      <c r="R25" s="13">
        <v>4.3074706109011748E-2</v>
      </c>
      <c r="S25" s="13" t="s">
        <v>69</v>
      </c>
      <c r="T25" s="13" t="s">
        <v>69</v>
      </c>
      <c r="U25" s="13" t="s">
        <v>69</v>
      </c>
      <c r="V25" s="13" t="s">
        <v>69</v>
      </c>
      <c r="W25" s="13" t="s">
        <v>69</v>
      </c>
      <c r="X25" s="13" t="s">
        <v>69</v>
      </c>
      <c r="Y25" s="13" t="s">
        <v>69</v>
      </c>
      <c r="Z25" s="13" t="s">
        <v>69</v>
      </c>
      <c r="AA25" s="13" t="s">
        <v>69</v>
      </c>
      <c r="AB25" s="13" t="s">
        <v>69</v>
      </c>
      <c r="AC25" s="13" t="s">
        <v>69</v>
      </c>
    </row>
    <row r="26" spans="1:29" s="12" customFormat="1" x14ac:dyDescent="0.25">
      <c r="A26" s="14" t="s">
        <v>73</v>
      </c>
      <c r="B26" s="13">
        <v>1.3353632086299443</v>
      </c>
      <c r="C26" s="13">
        <v>1.3529936899802191</v>
      </c>
      <c r="D26" s="13">
        <v>1.3260640656289646</v>
      </c>
      <c r="E26" s="13">
        <v>1.3531943571419691</v>
      </c>
      <c r="F26" s="13">
        <v>1.3788478829769122</v>
      </c>
      <c r="G26" s="13">
        <v>1.3745157739486233</v>
      </c>
      <c r="H26" s="13">
        <v>1.3125308587956221</v>
      </c>
      <c r="I26" s="13">
        <v>1.9312955422384097</v>
      </c>
      <c r="J26" s="13">
        <v>1.763789057597563</v>
      </c>
      <c r="K26" s="13">
        <v>2.0121745633298036</v>
      </c>
      <c r="L26" s="13">
        <v>1.8197041402126863</v>
      </c>
      <c r="M26" s="13">
        <v>2.155598931706781</v>
      </c>
      <c r="N26" s="13">
        <v>1.5686097190942747</v>
      </c>
      <c r="O26" s="13">
        <v>2.4053662226551404</v>
      </c>
      <c r="P26" s="13">
        <v>1.6573202109318244</v>
      </c>
      <c r="Q26" s="13">
        <v>1.9412792612590311</v>
      </c>
      <c r="R26" s="13">
        <v>1.2879069265651601</v>
      </c>
      <c r="S26" s="13">
        <v>1.5149185560621448</v>
      </c>
      <c r="T26" s="13">
        <v>1.3355115634432906</v>
      </c>
      <c r="U26" s="13">
        <v>1.3163639675052576</v>
      </c>
      <c r="V26" s="13">
        <v>1.4867405573346331</v>
      </c>
      <c r="W26" s="13">
        <v>1.4777557513557813</v>
      </c>
      <c r="X26" s="13">
        <v>1.4725431723353695</v>
      </c>
      <c r="Y26" s="13">
        <v>1.5247586689770058</v>
      </c>
      <c r="Z26" s="13">
        <v>1.4795844205691</v>
      </c>
      <c r="AA26" s="13">
        <v>1.4305633715996837</v>
      </c>
      <c r="AB26" s="13">
        <v>1.1587565054570954</v>
      </c>
      <c r="AC26" s="13">
        <v>1.2560775012752006</v>
      </c>
    </row>
    <row r="27" spans="1:29" s="12" customFormat="1" x14ac:dyDescent="0.25">
      <c r="A27" s="14" t="s">
        <v>3</v>
      </c>
      <c r="B27" s="13">
        <v>2.66308845463772</v>
      </c>
      <c r="C27" s="13">
        <v>2.7158236015901362</v>
      </c>
      <c r="D27" s="13">
        <v>2.6503960840434724</v>
      </c>
      <c r="E27" s="13">
        <v>2.6762716621515525</v>
      </c>
      <c r="F27" s="13">
        <v>2.6711218702778625</v>
      </c>
      <c r="G27" s="13">
        <v>2.7177012275639578</v>
      </c>
      <c r="H27" s="13">
        <v>2.6855861328237478</v>
      </c>
      <c r="I27" s="13">
        <v>2.2188245658792116</v>
      </c>
      <c r="J27" s="13">
        <v>2.2947488441551975</v>
      </c>
      <c r="K27" s="13">
        <v>2.0927781575983664</v>
      </c>
      <c r="L27" s="13">
        <v>2.2873383815929911</v>
      </c>
      <c r="M27" s="13">
        <v>1.9065445890951689</v>
      </c>
      <c r="N27" s="13">
        <v>2.4364811426043582</v>
      </c>
      <c r="O27" s="13">
        <v>1.6615950131510853</v>
      </c>
      <c r="P27" s="13">
        <v>2.4045112239031279</v>
      </c>
      <c r="Q27" s="13">
        <v>2.169911126065061</v>
      </c>
      <c r="R27" s="13">
        <v>2.7013079268829228</v>
      </c>
      <c r="S27" s="13">
        <v>2.5416818535945507</v>
      </c>
      <c r="T27" s="13">
        <v>2.6963786067053155</v>
      </c>
      <c r="U27" s="13">
        <v>2.738056852628314</v>
      </c>
      <c r="V27" s="13">
        <v>2.5405176983324926</v>
      </c>
      <c r="W27" s="13">
        <v>2.5883006506387027</v>
      </c>
      <c r="X27" s="13">
        <v>2.4731758718199819</v>
      </c>
      <c r="Y27" s="13">
        <v>2.5598402503358475</v>
      </c>
      <c r="Z27" s="13">
        <v>2.5831982560744904</v>
      </c>
      <c r="AA27" s="13">
        <v>2.5253540982246472</v>
      </c>
      <c r="AB27" s="13">
        <v>2.6958234105026002</v>
      </c>
      <c r="AC27" s="13">
        <v>2.4509057198438113</v>
      </c>
    </row>
    <row r="28" spans="1:29" s="12" customFormat="1" x14ac:dyDescent="0.25">
      <c r="A28" s="14" t="s">
        <v>10</v>
      </c>
      <c r="B28" s="13" t="s">
        <v>69</v>
      </c>
      <c r="C28" s="13" t="s">
        <v>69</v>
      </c>
      <c r="D28" s="13" t="s">
        <v>69</v>
      </c>
      <c r="E28" s="13" t="s">
        <v>69</v>
      </c>
      <c r="F28" s="13" t="s">
        <v>69</v>
      </c>
      <c r="G28" s="13" t="s">
        <v>69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3">
        <v>4.4865417074534272E-2</v>
      </c>
      <c r="P28" s="13" t="s">
        <v>69</v>
      </c>
      <c r="Q28" s="13" t="s">
        <v>69</v>
      </c>
      <c r="R28" s="13" t="s">
        <v>69</v>
      </c>
      <c r="S28" s="13" t="s">
        <v>69</v>
      </c>
      <c r="T28" s="13" t="s">
        <v>69</v>
      </c>
      <c r="U28" s="13" t="s">
        <v>69</v>
      </c>
      <c r="V28" s="13" t="s">
        <v>69</v>
      </c>
      <c r="W28" s="13" t="s">
        <v>69</v>
      </c>
      <c r="X28" s="13">
        <v>4.6988135979286028E-2</v>
      </c>
      <c r="Y28" s="13" t="s">
        <v>69</v>
      </c>
      <c r="Z28" s="13" t="s">
        <v>69</v>
      </c>
      <c r="AA28" s="13" t="s">
        <v>69</v>
      </c>
      <c r="AB28" s="13" t="s">
        <v>69</v>
      </c>
      <c r="AC28" s="13" t="s">
        <v>69</v>
      </c>
    </row>
    <row r="29" spans="1:29" s="20" customFormat="1" x14ac:dyDescent="0.25">
      <c r="A29" s="19" t="s">
        <v>79</v>
      </c>
      <c r="B29" s="9">
        <v>5</v>
      </c>
      <c r="C29" s="9">
        <v>5.0000000000000018</v>
      </c>
      <c r="D29" s="9">
        <v>5</v>
      </c>
      <c r="E29" s="9">
        <v>5.0000000000000018</v>
      </c>
      <c r="F29" s="9">
        <v>5</v>
      </c>
      <c r="G29" s="9">
        <v>4.9999999999999982</v>
      </c>
      <c r="H29" s="9">
        <v>5</v>
      </c>
      <c r="I29" s="9">
        <v>5</v>
      </c>
      <c r="J29" s="9">
        <v>5</v>
      </c>
      <c r="K29" s="9">
        <v>4.9999999999999973</v>
      </c>
      <c r="L29" s="9">
        <v>4.9999999999999991</v>
      </c>
      <c r="M29" s="9">
        <v>5</v>
      </c>
      <c r="N29" s="9">
        <v>5</v>
      </c>
      <c r="O29" s="9">
        <v>5</v>
      </c>
      <c r="P29" s="9">
        <v>5</v>
      </c>
      <c r="Q29" s="9">
        <v>5.0000000000000018</v>
      </c>
      <c r="R29" s="9">
        <v>5</v>
      </c>
      <c r="S29" s="9">
        <v>5.0000000000000018</v>
      </c>
      <c r="T29" s="9">
        <v>4.9999999999999982</v>
      </c>
      <c r="U29" s="9">
        <v>4.9999999999999991</v>
      </c>
      <c r="V29" s="9">
        <v>4.9999999999999982</v>
      </c>
      <c r="W29" s="9">
        <v>4.9999999999999982</v>
      </c>
      <c r="X29" s="9">
        <v>5.0000000000000009</v>
      </c>
      <c r="Y29" s="9">
        <v>4.9999999999999982</v>
      </c>
      <c r="Z29" s="9">
        <v>5</v>
      </c>
      <c r="AA29" s="9">
        <v>5.0000000000000009</v>
      </c>
      <c r="AB29" s="9">
        <v>5.0000000000000018</v>
      </c>
      <c r="AC29" s="9">
        <v>4.9999999999999982</v>
      </c>
    </row>
    <row r="30" spans="1:29" s="12" customFormat="1" x14ac:dyDescent="0.25">
      <c r="A30" s="14" t="s">
        <v>9</v>
      </c>
      <c r="B30" s="13">
        <v>1.9379151164661612</v>
      </c>
      <c r="C30" s="13">
        <v>1.9686634154943174</v>
      </c>
      <c r="D30" s="13">
        <v>1.9763006491765205</v>
      </c>
      <c r="E30" s="13">
        <v>1.9919850922904807</v>
      </c>
      <c r="F30" s="13">
        <v>2.0097971828855909</v>
      </c>
      <c r="G30" s="13">
        <v>1.9743462558567071</v>
      </c>
      <c r="H30" s="13">
        <v>1.9623936496942216</v>
      </c>
      <c r="I30" s="13">
        <v>1.88655389924272</v>
      </c>
      <c r="J30" s="13">
        <v>1.9057346109057816</v>
      </c>
      <c r="K30" s="13">
        <v>1.8636765212399105</v>
      </c>
      <c r="L30" s="13">
        <v>1.9297346064956749</v>
      </c>
      <c r="M30" s="13">
        <v>1.8956073077424842</v>
      </c>
      <c r="N30" s="13">
        <v>1.9715842580482787</v>
      </c>
      <c r="O30" s="13">
        <v>1.8733057887366469</v>
      </c>
      <c r="P30" s="13">
        <v>1.9323118363690057</v>
      </c>
      <c r="Q30" s="13">
        <v>1.8757509127030938</v>
      </c>
      <c r="R30" s="13">
        <v>1.9648069361665568</v>
      </c>
      <c r="S30" s="13">
        <v>1.952786924618225</v>
      </c>
      <c r="T30" s="13">
        <v>1.9429840004317978</v>
      </c>
      <c r="U30" s="13">
        <v>1.9737154879669796</v>
      </c>
      <c r="V30" s="13">
        <v>1.9644940020539989</v>
      </c>
      <c r="W30" s="13">
        <v>1.9760054153538715</v>
      </c>
      <c r="X30" s="13">
        <v>1.9966182796240142</v>
      </c>
      <c r="Y30" s="13">
        <v>1.8902685775626662</v>
      </c>
      <c r="Z30" s="13">
        <v>1.978359837315661</v>
      </c>
      <c r="AA30" s="13">
        <v>1.9409938610082804</v>
      </c>
      <c r="AB30" s="13">
        <v>1.9086851011768302</v>
      </c>
      <c r="AC30" s="13">
        <v>2.0989874390699019</v>
      </c>
    </row>
    <row r="31" spans="1:29" s="12" customFormat="1" x14ac:dyDescent="0.25">
      <c r="A31" s="14" t="s">
        <v>63</v>
      </c>
      <c r="B31" s="13">
        <v>6.2084883533838786E-2</v>
      </c>
      <c r="C31" s="13">
        <v>3.1336584505682552E-2</v>
      </c>
      <c r="D31" s="13">
        <v>2.3699350823479515E-2</v>
      </c>
      <c r="E31" s="13">
        <v>8.0149077095192922E-3</v>
      </c>
      <c r="F31" s="13" t="s">
        <v>69</v>
      </c>
      <c r="G31" s="13">
        <v>2.5653744143292911E-2</v>
      </c>
      <c r="H31" s="13">
        <v>3.7606350305778413E-2</v>
      </c>
      <c r="I31" s="13">
        <v>0.11344610075728001</v>
      </c>
      <c r="J31" s="13">
        <v>9.4265389094218444E-2</v>
      </c>
      <c r="K31" s="13">
        <v>0.13632347876008954</v>
      </c>
      <c r="L31" s="13">
        <v>7.0265393504325147E-2</v>
      </c>
      <c r="M31" s="13">
        <v>0.1043926922575158</v>
      </c>
      <c r="N31" s="13">
        <v>2.8415741951721252E-2</v>
      </c>
      <c r="O31" s="13">
        <v>0.12669421126335312</v>
      </c>
      <c r="P31" s="13">
        <v>6.768816363099428E-2</v>
      </c>
      <c r="Q31" s="13">
        <v>0.1242490872969062</v>
      </c>
      <c r="R31" s="13">
        <v>3.5193063833443228E-2</v>
      </c>
      <c r="S31" s="13">
        <v>4.7213075381774994E-2</v>
      </c>
      <c r="T31" s="13">
        <v>5.7015999568202247E-2</v>
      </c>
      <c r="U31" s="13">
        <v>2.6284512033020402E-2</v>
      </c>
      <c r="V31" s="13">
        <v>3.5505997946001067E-2</v>
      </c>
      <c r="W31" s="13">
        <v>2.399458464612847E-2</v>
      </c>
      <c r="X31" s="13">
        <v>3.3817203759858305E-3</v>
      </c>
      <c r="Y31" s="13">
        <v>0.1097314224373338</v>
      </c>
      <c r="Z31" s="13">
        <v>2.1640162684338993E-2</v>
      </c>
      <c r="AA31" s="13">
        <v>5.9006138991719581E-2</v>
      </c>
      <c r="AB31" s="13">
        <v>9.1314898823169788E-2</v>
      </c>
      <c r="AC31" s="13">
        <v>0</v>
      </c>
    </row>
    <row r="32" spans="1:29" s="10" customFormat="1" x14ac:dyDescent="0.25">
      <c r="A32" s="8" t="s">
        <v>80</v>
      </c>
      <c r="B32" s="9">
        <v>2</v>
      </c>
      <c r="C32" s="9">
        <v>2</v>
      </c>
      <c r="D32" s="9">
        <v>2</v>
      </c>
      <c r="E32" s="9">
        <v>2</v>
      </c>
      <c r="F32" s="15">
        <v>2.0097971828855909</v>
      </c>
      <c r="G32" s="9">
        <v>2</v>
      </c>
      <c r="H32" s="9">
        <v>2</v>
      </c>
      <c r="I32" s="9">
        <v>2</v>
      </c>
      <c r="J32" s="9">
        <v>2</v>
      </c>
      <c r="K32" s="9">
        <v>2</v>
      </c>
      <c r="L32" s="9">
        <v>2</v>
      </c>
      <c r="M32" s="9">
        <v>2</v>
      </c>
      <c r="N32" s="9">
        <v>2</v>
      </c>
      <c r="O32" s="9">
        <v>2</v>
      </c>
      <c r="P32" s="9">
        <v>2</v>
      </c>
      <c r="Q32" s="9">
        <v>2</v>
      </c>
      <c r="R32" s="9">
        <v>2</v>
      </c>
      <c r="S32" s="9">
        <v>2</v>
      </c>
      <c r="T32" s="9">
        <v>2</v>
      </c>
      <c r="U32" s="9">
        <v>2</v>
      </c>
      <c r="V32" s="9">
        <v>2</v>
      </c>
      <c r="W32" s="9">
        <v>2</v>
      </c>
      <c r="X32" s="9">
        <v>2</v>
      </c>
      <c r="Y32" s="9">
        <v>2</v>
      </c>
      <c r="Z32" s="9">
        <v>2</v>
      </c>
      <c r="AA32" s="9">
        <v>2</v>
      </c>
      <c r="AB32" s="9">
        <v>2</v>
      </c>
      <c r="AC32" s="13">
        <v>2.0989874390699019</v>
      </c>
    </row>
    <row r="33" spans="1:29" s="12" customFormat="1" x14ac:dyDescent="0.25">
      <c r="A33" s="14" t="s">
        <v>64</v>
      </c>
      <c r="B33" s="13">
        <v>0.61933369655161818</v>
      </c>
      <c r="C33" s="13">
        <v>0.62517379506443527</v>
      </c>
      <c r="D33" s="13">
        <v>0.66954202981617605</v>
      </c>
      <c r="E33" s="13">
        <v>0.73438786286102686</v>
      </c>
      <c r="F33" s="13">
        <v>0.71745469250274252</v>
      </c>
      <c r="G33" s="13">
        <v>0.65863283056651234</v>
      </c>
      <c r="H33" s="13">
        <v>0.65661162114237759</v>
      </c>
      <c r="I33" s="13">
        <v>0.66984159231119444</v>
      </c>
      <c r="J33" s="13">
        <v>0.72400573100753707</v>
      </c>
      <c r="K33" s="13">
        <v>0.68721992024561673</v>
      </c>
      <c r="L33" s="13">
        <v>0.70453587682015884</v>
      </c>
      <c r="M33" s="13">
        <v>0.70605322237519452</v>
      </c>
      <c r="N33" s="13">
        <v>0.78372182485300523</v>
      </c>
      <c r="O33" s="13">
        <v>0.69390228141228893</v>
      </c>
      <c r="P33" s="13">
        <v>0.73006769238842584</v>
      </c>
      <c r="Q33" s="13">
        <v>0.63357005890192519</v>
      </c>
      <c r="R33" s="13">
        <v>0.63464769395359111</v>
      </c>
      <c r="S33" s="13">
        <v>0.65394309773528825</v>
      </c>
      <c r="T33" s="13">
        <v>0.61091561163170804</v>
      </c>
      <c r="U33" s="13">
        <v>0.66349921247697807</v>
      </c>
      <c r="V33" s="13">
        <v>0.73528788199400852</v>
      </c>
      <c r="W33" s="13">
        <v>0.67282210987190183</v>
      </c>
      <c r="X33" s="13">
        <v>0.68637644610098369</v>
      </c>
      <c r="Y33" s="13">
        <v>0.62477609863367234</v>
      </c>
      <c r="Z33" s="13">
        <v>0.68464812314764967</v>
      </c>
      <c r="AA33" s="13">
        <v>0.62729436877327904</v>
      </c>
      <c r="AB33" s="13">
        <v>0.61742762890896319</v>
      </c>
      <c r="AC33" s="13">
        <v>0.66284476998454045</v>
      </c>
    </row>
    <row r="34" spans="1:29" s="12" customFormat="1" x14ac:dyDescent="0.25">
      <c r="A34" s="14" t="s">
        <v>8</v>
      </c>
      <c r="B34" s="13">
        <v>0.19434018108667675</v>
      </c>
      <c r="C34" s="13">
        <v>0.18812881464809741</v>
      </c>
      <c r="D34" s="13">
        <v>0.20747559427791176</v>
      </c>
      <c r="E34" s="13">
        <v>0.19159062505038488</v>
      </c>
      <c r="F34" s="13">
        <v>0.20848030963265174</v>
      </c>
      <c r="G34" s="13">
        <v>0.18906216128516834</v>
      </c>
      <c r="H34" s="13">
        <v>0.19065757632362082</v>
      </c>
      <c r="I34" s="13">
        <v>0.25319627900850789</v>
      </c>
      <c r="J34" s="13">
        <v>0.22969304045346492</v>
      </c>
      <c r="K34" s="13">
        <v>0.25296463860256996</v>
      </c>
      <c r="L34" s="13">
        <v>0.22539519884500284</v>
      </c>
      <c r="M34" s="13">
        <v>0.26172950136108608</v>
      </c>
      <c r="N34" s="13">
        <v>0.19053360523063048</v>
      </c>
      <c r="O34" s="13">
        <v>0.28126432677643226</v>
      </c>
      <c r="P34" s="13">
        <v>0.18228630401207446</v>
      </c>
      <c r="Q34" s="13">
        <v>0.22764372747223055</v>
      </c>
      <c r="R34" s="13">
        <v>0.20518917018268207</v>
      </c>
      <c r="S34" s="13">
        <v>0.23593041825093805</v>
      </c>
      <c r="T34" s="13">
        <v>0.19403536530441132</v>
      </c>
      <c r="U34" s="13">
        <v>0.19459201550261029</v>
      </c>
      <c r="V34" s="13">
        <v>0.20558872069234724</v>
      </c>
      <c r="W34" s="13">
        <v>0.20026169215590939</v>
      </c>
      <c r="X34" s="13">
        <v>0.20750623969607632</v>
      </c>
      <c r="Y34" s="13">
        <v>0.18707671861275224</v>
      </c>
      <c r="Z34" s="13">
        <v>0.2007284055894499</v>
      </c>
      <c r="AA34" s="13">
        <v>0.18427880720768389</v>
      </c>
      <c r="AB34" s="13">
        <v>0.21576069121635541</v>
      </c>
      <c r="AC34" s="13">
        <v>0.24158380162193871</v>
      </c>
    </row>
    <row r="35" spans="1:29" s="21" customFormat="1" x14ac:dyDescent="0.25">
      <c r="A35" s="18" t="s">
        <v>81</v>
      </c>
      <c r="B35" s="15">
        <v>0.81367387763829491</v>
      </c>
      <c r="C35" s="15">
        <v>0.81330260971253265</v>
      </c>
      <c r="D35" s="15">
        <v>0.87701762409408779</v>
      </c>
      <c r="E35" s="15">
        <v>0.92597848791141169</v>
      </c>
      <c r="F35" s="15">
        <v>0.92593500213539426</v>
      </c>
      <c r="G35" s="15">
        <v>0.84769499185168073</v>
      </c>
      <c r="H35" s="15">
        <v>0.84726919746599838</v>
      </c>
      <c r="I35" s="15">
        <v>0.92303787131970227</v>
      </c>
      <c r="J35" s="15">
        <v>0.95369877146100202</v>
      </c>
      <c r="K35" s="15">
        <v>0.94018455884818675</v>
      </c>
      <c r="L35" s="15">
        <v>0.92993107566516164</v>
      </c>
      <c r="M35" s="15">
        <v>0.9677827237362806</v>
      </c>
      <c r="N35" s="15">
        <v>0.97425543008363569</v>
      </c>
      <c r="O35" s="15">
        <v>0.97516660818872114</v>
      </c>
      <c r="P35" s="15">
        <v>0.9123539964005003</v>
      </c>
      <c r="Q35" s="15">
        <v>0.8612137863741558</v>
      </c>
      <c r="R35" s="15">
        <v>0.83983686413627323</v>
      </c>
      <c r="S35" s="15">
        <v>0.88987351598622633</v>
      </c>
      <c r="T35" s="15">
        <v>0.80495097693611939</v>
      </c>
      <c r="U35" s="15">
        <v>0.85809122797958837</v>
      </c>
      <c r="V35" s="15">
        <v>0.94087660268635576</v>
      </c>
      <c r="W35" s="15">
        <v>0.87308380202781122</v>
      </c>
      <c r="X35" s="15">
        <v>0.89388268579705998</v>
      </c>
      <c r="Y35" s="15">
        <v>0.81185281724642455</v>
      </c>
      <c r="Z35" s="15">
        <v>0.8853765287370996</v>
      </c>
      <c r="AA35" s="15">
        <v>0.8115731759809629</v>
      </c>
      <c r="AB35" s="15">
        <v>0.83318832012531863</v>
      </c>
      <c r="AC35" s="15">
        <v>0.90442857160647916</v>
      </c>
    </row>
    <row r="36" spans="1:29" s="12" customFormat="1" x14ac:dyDescent="0.25">
      <c r="A36" s="14" t="s">
        <v>74</v>
      </c>
      <c r="B36" s="13">
        <v>22.390539602122352</v>
      </c>
      <c r="C36" s="13">
        <v>22.321828666169687</v>
      </c>
      <c r="D36" s="13">
        <v>22.53767740343374</v>
      </c>
      <c r="E36" s="13">
        <v>22.511500012491048</v>
      </c>
      <c r="F36" s="13">
        <v>22.499860728519508</v>
      </c>
      <c r="G36" s="13">
        <v>22.333505443806921</v>
      </c>
      <c r="H36" s="13">
        <v>22.447379855086602</v>
      </c>
      <c r="I36" s="13">
        <v>22.321941713927885</v>
      </c>
      <c r="J36" s="13">
        <v>22.479044892838999</v>
      </c>
      <c r="K36" s="13">
        <v>22.380618437346641</v>
      </c>
      <c r="L36" s="13">
        <v>22.380142479854989</v>
      </c>
      <c r="M36" s="13">
        <v>22.578019429926201</v>
      </c>
      <c r="N36" s="13">
        <v>22.597583062507063</v>
      </c>
      <c r="O36" s="13">
        <v>22.548319005157339</v>
      </c>
      <c r="P36" s="13">
        <v>22.421183390648977</v>
      </c>
      <c r="Q36" s="13">
        <v>22.296731109788276</v>
      </c>
      <c r="R36" s="13">
        <v>22.44207390052977</v>
      </c>
      <c r="S36" s="13">
        <v>22.370843540933066</v>
      </c>
      <c r="T36" s="13">
        <v>22.316230500452541</v>
      </c>
      <c r="U36" s="13">
        <v>22.344850512959447</v>
      </c>
      <c r="V36" s="13">
        <v>22.555582328851891</v>
      </c>
      <c r="W36" s="13">
        <v>22.442136644731534</v>
      </c>
      <c r="X36" s="13">
        <v>22.612325440769276</v>
      </c>
      <c r="Y36" s="13">
        <v>22.193549286292459</v>
      </c>
      <c r="Z36" s="13">
        <v>22.394506690845006</v>
      </c>
      <c r="AA36" s="13">
        <v>22.471246203385114</v>
      </c>
      <c r="AB36" s="13">
        <v>22.668556389069352</v>
      </c>
      <c r="AC36" s="13">
        <v>23.368635934883613</v>
      </c>
    </row>
    <row r="37" spans="1:29" s="12" customFormat="1" x14ac:dyDescent="0.25">
      <c r="A37" s="14" t="s">
        <v>75</v>
      </c>
      <c r="B37" s="13">
        <v>1.6094603978776476</v>
      </c>
      <c r="C37" s="13">
        <v>1.6781713338303135</v>
      </c>
      <c r="D37" s="13">
        <v>1.4623225965662598</v>
      </c>
      <c r="E37" s="13">
        <v>1.488499987508952</v>
      </c>
      <c r="F37" s="13">
        <v>1.5001392714804922</v>
      </c>
      <c r="G37" s="13">
        <v>1.6664945561930793</v>
      </c>
      <c r="H37" s="13">
        <v>1.5526201449133978</v>
      </c>
      <c r="I37" s="13">
        <v>1.6780582860721154</v>
      </c>
      <c r="J37" s="13">
        <v>1.5209551071610008</v>
      </c>
      <c r="K37" s="13">
        <v>1.6193815626533592</v>
      </c>
      <c r="L37" s="13">
        <v>1.6198575201450112</v>
      </c>
      <c r="M37" s="13">
        <v>1.4219805700737993</v>
      </c>
      <c r="N37" s="13">
        <v>1.4024169374929372</v>
      </c>
      <c r="O37" s="13">
        <v>1.4516809948426612</v>
      </c>
      <c r="P37" s="13">
        <v>1.5788166093510227</v>
      </c>
      <c r="Q37" s="13">
        <v>1.7032688902117243</v>
      </c>
      <c r="R37" s="13">
        <v>1.5579260994702295</v>
      </c>
      <c r="S37" s="13">
        <v>1.6291564590669338</v>
      </c>
      <c r="T37" s="13">
        <v>1.6837694995474592</v>
      </c>
      <c r="U37" s="13">
        <v>1.6551494870405534</v>
      </c>
      <c r="V37" s="13">
        <v>1.4444176711481092</v>
      </c>
      <c r="W37" s="13">
        <v>1.5578633552684664</v>
      </c>
      <c r="X37" s="13">
        <v>1.3876745592307245</v>
      </c>
      <c r="Y37" s="13">
        <v>1.806450713707541</v>
      </c>
      <c r="Z37" s="13">
        <v>1.6054933091549941</v>
      </c>
      <c r="AA37" s="13">
        <v>1.5287537966148861</v>
      </c>
      <c r="AB37" s="13">
        <v>1.3314436109306484</v>
      </c>
      <c r="AC37" s="13">
        <v>0.63136406511638654</v>
      </c>
    </row>
    <row r="38" spans="1:29" s="12" customFormat="1" x14ac:dyDescent="0.25">
      <c r="A38" s="14" t="s">
        <v>6</v>
      </c>
      <c r="B38" s="13" t="s">
        <v>69</v>
      </c>
      <c r="C38" s="13" t="s">
        <v>69</v>
      </c>
      <c r="D38" s="13" t="s">
        <v>69</v>
      </c>
      <c r="E38" s="13" t="s">
        <v>69</v>
      </c>
      <c r="F38" s="13" t="s">
        <v>69</v>
      </c>
      <c r="G38" s="13" t="s">
        <v>69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3" t="s">
        <v>69</v>
      </c>
      <c r="P38" s="13" t="s">
        <v>69</v>
      </c>
      <c r="Q38" s="13" t="s">
        <v>69</v>
      </c>
      <c r="R38" s="13" t="s">
        <v>69</v>
      </c>
      <c r="S38" s="13" t="s">
        <v>69</v>
      </c>
      <c r="T38" s="13" t="s">
        <v>69</v>
      </c>
      <c r="U38" s="13" t="s">
        <v>69</v>
      </c>
      <c r="V38" s="13" t="s">
        <v>69</v>
      </c>
      <c r="W38" s="13" t="s">
        <v>69</v>
      </c>
      <c r="X38" s="13" t="s">
        <v>69</v>
      </c>
      <c r="Y38" s="13" t="s">
        <v>69</v>
      </c>
      <c r="Z38" s="13" t="s">
        <v>69</v>
      </c>
      <c r="AA38" s="13" t="s">
        <v>69</v>
      </c>
      <c r="AB38" s="13">
        <v>7.9298170858533842E-2</v>
      </c>
      <c r="AC38" s="13">
        <v>7.8564720114905867E-2</v>
      </c>
    </row>
    <row r="39" spans="1:29" s="12" customFormat="1" x14ac:dyDescent="0.25">
      <c r="A39" s="14" t="s">
        <v>7</v>
      </c>
      <c r="B39" s="13" t="s">
        <v>69</v>
      </c>
      <c r="C39" s="13" t="s">
        <v>69</v>
      </c>
      <c r="D39" s="13" t="s">
        <v>69</v>
      </c>
      <c r="E39" s="13" t="s">
        <v>69</v>
      </c>
      <c r="F39" s="13" t="s">
        <v>69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3" t="s">
        <v>69</v>
      </c>
      <c r="P39" s="13" t="s">
        <v>69</v>
      </c>
      <c r="Q39" s="13" t="s">
        <v>69</v>
      </c>
      <c r="R39" s="13" t="s">
        <v>69</v>
      </c>
      <c r="S39" s="13" t="s">
        <v>69</v>
      </c>
      <c r="T39" s="13" t="s">
        <v>69</v>
      </c>
      <c r="U39" s="13" t="s">
        <v>69</v>
      </c>
      <c r="V39" s="13" t="s">
        <v>69</v>
      </c>
      <c r="W39" s="13" t="s">
        <v>69</v>
      </c>
      <c r="X39" s="13" t="s">
        <v>69</v>
      </c>
      <c r="Y39" s="13" t="s">
        <v>69</v>
      </c>
      <c r="Z39" s="13" t="s">
        <v>69</v>
      </c>
      <c r="AA39" s="13" t="s">
        <v>69</v>
      </c>
      <c r="AB39" s="13">
        <v>0.12712050903662364</v>
      </c>
      <c r="AC39" s="13">
        <v>0.13143463500226166</v>
      </c>
    </row>
    <row r="40" spans="1:29" s="12" customFormat="1" x14ac:dyDescent="0.25">
      <c r="A40" s="14" t="s">
        <v>76</v>
      </c>
      <c r="B40" s="13">
        <v>0.66602992330820321</v>
      </c>
      <c r="C40" s="13">
        <v>0.66747248818881399</v>
      </c>
      <c r="D40" s="13">
        <v>0.66652147495098124</v>
      </c>
      <c r="E40" s="13">
        <v>0.66417526524290627</v>
      </c>
      <c r="F40" s="13">
        <v>0.65954118993881483</v>
      </c>
      <c r="G40" s="13">
        <v>0.66411464166231426</v>
      </c>
      <c r="H40" s="13">
        <v>0.67171274338723042</v>
      </c>
      <c r="I40" s="13">
        <v>0.53464104846970528</v>
      </c>
      <c r="J40" s="13">
        <v>0.56541269287251561</v>
      </c>
      <c r="K40" s="13">
        <v>0.50981784684846965</v>
      </c>
      <c r="L40" s="13">
        <v>0.5569307766960625</v>
      </c>
      <c r="M40" s="13">
        <v>0.46934446784853584</v>
      </c>
      <c r="N40" s="13">
        <v>0.60834603426974476</v>
      </c>
      <c r="O40" s="13">
        <v>0.40855934365002483</v>
      </c>
      <c r="P40" s="13">
        <v>0.59197710748940335</v>
      </c>
      <c r="Q40" s="13">
        <v>0.52780604195696745</v>
      </c>
      <c r="R40" s="13">
        <v>0.67715277971254018</v>
      </c>
      <c r="S40" s="13">
        <v>0.62655465092004203</v>
      </c>
      <c r="T40" s="13">
        <v>0.66876291092173601</v>
      </c>
      <c r="U40" s="13">
        <v>0.67532626091292347</v>
      </c>
      <c r="V40" s="13">
        <v>0.63083058921227531</v>
      </c>
      <c r="W40" s="13">
        <v>0.63656289897235274</v>
      </c>
      <c r="X40" s="13">
        <v>0.62679979089829174</v>
      </c>
      <c r="Y40" s="13">
        <v>0.62670541242920519</v>
      </c>
      <c r="Z40" s="13">
        <v>0.63581994452348178</v>
      </c>
      <c r="AA40" s="13">
        <v>0.63837380771666852</v>
      </c>
      <c r="AB40" s="13">
        <v>0.69938189615441049</v>
      </c>
      <c r="AC40" s="13">
        <v>0.66115910799940614</v>
      </c>
    </row>
  </sheetData>
  <printOptions gridLines="1"/>
  <pageMargins left="0.31496062992125984" right="0.31496062992125984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3</vt:i4>
      </vt:variant>
    </vt:vector>
  </HeadingPairs>
  <TitlesOfParts>
    <vt:vector size="5" baseType="lpstr">
      <vt:lpstr>oxygen_trial</vt:lpstr>
      <vt:lpstr>table13eCNK_O_OH</vt:lpstr>
      <vt:lpstr>Mg#_Si</vt:lpstr>
      <vt:lpstr>Mg#_Al</vt:lpstr>
      <vt:lpstr>Mg#_Na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em-user</dc:creator>
  <cp:lastModifiedBy>Large, Chris</cp:lastModifiedBy>
  <cp:lastPrinted>2021-11-10T02:38:06Z</cp:lastPrinted>
  <dcterms:created xsi:type="dcterms:W3CDTF">2021-07-29T02:54:04Z</dcterms:created>
  <dcterms:modified xsi:type="dcterms:W3CDTF">2021-11-10T02:38:48Z</dcterms:modified>
</cp:coreProperties>
</file>