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6195" windowWidth="28830" windowHeight="6240"/>
  </bookViews>
  <sheets>
    <sheet name="DG_1" sheetId="1" r:id="rId1"/>
  </sheets>
  <calcPr calcId="14562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<sst xmlns="http://schemas.openxmlformats.org/spreadsheetml/2006/main" count="411" uniqueCount="215">
  <si>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</si>
  <si>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</si>
  <si>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</si>
  <si>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</si>
  <si>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</si>
  <si>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</si>
  <si>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</si>
  <si>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</si>
  <si>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</si>
  <si>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</si>
  <si>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</si>
  <si>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</si>
  <si>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</si>
  <si>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</si>
  <si>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</si>
  <si>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</si>
  <si>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</si>
  <si>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</si>
  <si>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</si>
  <si>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</si>
  <si>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</si>
  <si>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</si>
  <si>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</si>
  <si>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</si>
  <si>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</si>
  <si>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</si>
  <si>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</si>
  <si>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</si>
  <si>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</si>
  <si>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</si>
  <si>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</si>
  <si>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</si>
  <si>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</si>
  <si>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</si>
  <si>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</si>
  <si>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</si>
  <si>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</si>
  <si>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</si>
  <si>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</si>
  <si>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</si>
  <si>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</si>
  <si>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</si>
  <si>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</si>
  <si>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</si>
  <si>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</si>
  <si>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</si>
  <si>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</si>
  <si>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</si>
  <si>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</si>
  <si>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</si>
  <si>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</si>
  <si>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</si>
  <si>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</si>
  <si>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</si>
  <si>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</si>
  <si>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</si>
  <si>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</si>
  <si>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</si>
  <si>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</si>
  <si>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</si>
  <si>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</si>
  <si>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</si>
  <si>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</si>
  <si>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</si>
  <si>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</si>
  <si>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</si>
  <si>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</si>
  <si>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</si>
  <si>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</si>
  <si>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</si>
  <si>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</si>
  <si>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</si>
  <si>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</si>
  <si>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metres</t>
  </si>
  <si>
    <t>ppm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</si>
  <si>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</si>
  <si>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</si>
  <si>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</si>
  <si>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</si>
  <si>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</si>
  <si>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</si>
  <si>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</si>
  <si>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</si>
  <si>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</si>
  <si>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</si>
  <si>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</si>
  <si>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</si>
  <si>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</si>
  <si>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</si>
  <si>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</si>
  <si>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</si>
  <si>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</si>
  <si>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</si>
  <si>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</si>
  <si>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</si>
  <si>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</si>
  <si>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DG_1</t>
  </si>
  <si>
    <t>Batch_number</t>
  </si>
  <si>
    <t>Laboratory_batch_number</t>
  </si>
  <si>
    <t>CaO</t>
  </si>
  <si>
    <t>MgO</t>
  </si>
  <si>
    <t>Cu</t>
  </si>
  <si>
    <t>Cr</t>
  </si>
  <si>
    <t>Mn</t>
  </si>
  <si>
    <t>Ni</t>
  </si>
  <si>
    <t>TAM</t>
  </si>
  <si>
    <t>No</t>
  </si>
  <si>
    <t>Flour</t>
  </si>
  <si>
    <t>TAM Laboratory</t>
  </si>
  <si>
    <t>Fusion</t>
  </si>
  <si>
    <t>EL30/2014</t>
  </si>
  <si>
    <t>Tasmanian Advanced Minerals Pty Ltd</t>
  </si>
  <si>
    <t>Nic Turner, contractor</t>
  </si>
  <si>
    <t>Sumac 1:25,000</t>
  </si>
  <si>
    <t>MGA94</t>
  </si>
  <si>
    <t>AHD</t>
  </si>
  <si>
    <t>UTM</t>
  </si>
  <si>
    <t>Projected</t>
  </si>
  <si>
    <t>Acid digestion, ICP-OES</t>
  </si>
  <si>
    <t>Various</t>
  </si>
  <si>
    <t>Spur 5 test pitting and auger drilling</t>
  </si>
  <si>
    <t>AUG</t>
  </si>
  <si>
    <t>Dando Terrier</t>
  </si>
  <si>
    <t>Garmin 62sc GPS</t>
  </si>
  <si>
    <r>
      <t xml:space="preserve">45/250 </t>
    </r>
    <r>
      <rPr>
        <sz val="10"/>
        <color rgb="FFFF0000"/>
        <rFont val="Calibri"/>
        <family val="2"/>
      </rPr>
      <t>µ</t>
    </r>
    <r>
      <rPr>
        <sz val="10"/>
        <color rgb="FFFF0000"/>
        <rFont val="Arial"/>
        <family val="2"/>
      </rPr>
      <t>m wet cut</t>
    </r>
  </si>
  <si>
    <t xml:space="preserve">ICP-OES Fusion </t>
  </si>
  <si>
    <t>AAH17.01</t>
  </si>
  <si>
    <t>AAH 17.01 1.0m</t>
  </si>
  <si>
    <t>AAH 17.01 2.0m</t>
  </si>
  <si>
    <t>AAH 17.01 4.5m</t>
  </si>
  <si>
    <t>AAH 17.01  6.0m</t>
  </si>
  <si>
    <t>AAH 17.01  7.5m</t>
  </si>
  <si>
    <t>AAH17.02</t>
  </si>
  <si>
    <t>AAH 17.02 1.5m</t>
  </si>
  <si>
    <t>AAH 17.02 3.0m</t>
  </si>
  <si>
    <t>AAH 17.02 4.5m</t>
  </si>
  <si>
    <t>AAH 17.02 6.0m</t>
  </si>
  <si>
    <t>AAH 17.02 7.5m</t>
  </si>
  <si>
    <t>AAH17.03</t>
  </si>
  <si>
    <t>AAH 17.03 1.5m</t>
  </si>
  <si>
    <t>AAH 17.03 3.0m</t>
  </si>
  <si>
    <t>AAH 17.03 4.5m</t>
  </si>
  <si>
    <t>AAH 17.03  6.0m</t>
  </si>
  <si>
    <t>AAH17.04</t>
  </si>
  <si>
    <t>AAH 17.04  1.5m</t>
  </si>
  <si>
    <t>AAH 17.04  3.0m</t>
  </si>
  <si>
    <t>AAH 17.04  4.5m</t>
  </si>
  <si>
    <t>AAH 17.04 6.0m</t>
  </si>
  <si>
    <t>AAH17.05</t>
  </si>
  <si>
    <t>AAH 17.05 1.5m</t>
  </si>
  <si>
    <t>AAH 17.05 3.0m</t>
  </si>
  <si>
    <t>AAH 17.05 4.5m</t>
  </si>
  <si>
    <t>AAH 17.05 6.0m</t>
  </si>
  <si>
    <t>AAH 17.05  6.9m</t>
  </si>
  <si>
    <t>AAH17.06</t>
  </si>
  <si>
    <t>AAH 17.06  4.5m</t>
  </si>
  <si>
    <t>AAH 17.06  6.0m</t>
  </si>
  <si>
    <t>AAH 17.06  7.5m</t>
  </si>
  <si>
    <t>AAH17.07</t>
  </si>
  <si>
    <t>AAH 17.07  4.5m</t>
  </si>
  <si>
    <t>AAH 17.07  6.0m</t>
  </si>
  <si>
    <t>AAH 17.07  7.5m</t>
  </si>
  <si>
    <t>AAH17.08</t>
  </si>
  <si>
    <t>AAH 17.08  4.5m</t>
  </si>
  <si>
    <t>AAH 17.08  6.0m</t>
  </si>
  <si>
    <t>AAH17.09</t>
  </si>
  <si>
    <t>AAH 17.09 4.5m</t>
  </si>
  <si>
    <t>AAH 17.09 6.0m</t>
  </si>
  <si>
    <t>AAH17.10</t>
  </si>
  <si>
    <t>AAH 17.10 4.5m</t>
  </si>
  <si>
    <t>AAH 17.10 6.0m</t>
  </si>
  <si>
    <t>AAH17.11</t>
  </si>
  <si>
    <t>AAH 17.11 4.5m</t>
  </si>
  <si>
    <t>AAH 17.11 5.5m</t>
  </si>
  <si>
    <t>AAH 17.11 7.5m</t>
  </si>
  <si>
    <t>AAH17.12</t>
  </si>
  <si>
    <t>AAH 17.12 4.5m</t>
  </si>
  <si>
    <t>AAH 17.12 6.0m</t>
  </si>
  <si>
    <t>AAH17.13</t>
  </si>
  <si>
    <t>AAH17.14</t>
  </si>
  <si>
    <t>AAH 17.14 4.5m</t>
  </si>
  <si>
    <t>AAH 17.14 6.0m</t>
  </si>
  <si>
    <t>AAH17.15</t>
  </si>
  <si>
    <t>AAH 17.15 4.5m</t>
  </si>
  <si>
    <t>AAH17.16</t>
  </si>
  <si>
    <t>AAH 17.16 4.5m</t>
  </si>
  <si>
    <t>AAH 17.16 6.0m</t>
  </si>
  <si>
    <t>AAH17.17</t>
  </si>
  <si>
    <t>AAH17.18</t>
  </si>
  <si>
    <t>AAH17.19</t>
  </si>
  <si>
    <t>AAH17.20</t>
  </si>
  <si>
    <t>AAH17.21</t>
  </si>
  <si>
    <t>Cutting at AAH 17.21</t>
  </si>
  <si>
    <t>AAH17.22</t>
  </si>
  <si>
    <t>AAH17.23</t>
  </si>
  <si>
    <t>AAH17.24</t>
  </si>
  <si>
    <t>AAH 17.24  4.5m</t>
  </si>
  <si>
    <t>AAH 17.24 6.0m</t>
  </si>
  <si>
    <t>AAH17.25</t>
  </si>
  <si>
    <t>AAH 17.25 3.0m</t>
  </si>
  <si>
    <t>AAH17.26</t>
  </si>
  <si>
    <t>AAH 17.26 2.3m</t>
  </si>
  <si>
    <t>AAH 17.26 3.0m</t>
  </si>
  <si>
    <t>D</t>
  </si>
  <si>
    <t>EOF</t>
  </si>
  <si>
    <t xml:space="preserve">TAM-Fusion </t>
  </si>
  <si>
    <t>No sample received</t>
  </si>
  <si>
    <r>
      <t>Al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</si>
  <si>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r>
      <t>Fe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</si>
  <si>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r>
      <t>TiO</t>
    </r>
    <r>
      <rPr>
        <vertAlign val="subscript"/>
        <sz val="11"/>
        <color theme="1"/>
        <rFont val="Calibri"/>
        <family val="2"/>
      </rPr>
      <t>2</t>
    </r>
  </si>
  <si>
    <t>EL302014-2017-05-SL_1.xlsx</t>
  </si>
  <si>
    <t>EL302014-2017-04-DL_1.xlsx</t>
  </si>
  <si>
    <t>1kg from auger core by hand</t>
  </si>
  <si>
    <t>TAM Laboratory 2h</t>
  </si>
  <si>
    <t>EL302014-2017-Filelisting.xlsx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</si>
</sst>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[$-C09]dd\-mmm\-yy;@"/>
  </numFmts>
  <fonts count="44" x14ac:knownFonts="1">
    <font>
      <sz val="10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0070C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i/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</font>
    <font>
      <i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  <scheme val="minor"/>
    </font>
    <font>
      <sz val="11"/>
      <color theme="1"/>
      <name val="Arial"/>
      <family val="2"/>
    </font>
    <font>
      <vertAlign val="subscript"/>
      <sz val="11"/>
      <color theme="1"/>
      <name val="Calibri"/>
      <family val="2"/>
    </font>
    <font>
      <b/>
      <i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" applyNumberFormat="0" applyAlignment="0" applyProtection="0"/>
    <xf numFmtId="0" fontId="13" fillId="28" borderId="2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1" applyNumberFormat="0" applyAlignment="0" applyProtection="0"/>
    <xf numFmtId="0" fontId="20" fillId="0" borderId="6" applyNumberFormat="0" applyFill="0" applyAlignment="0" applyProtection="0"/>
    <xf numFmtId="0" fontId="21" fillId="31" borderId="0" applyNumberFormat="0" applyBorder="0" applyAlignment="0" applyProtection="0"/>
    <xf numFmtId="0" fontId="9" fillId="0" borderId="0"/>
    <xf numFmtId="0" fontId="7" fillId="0" borderId="0"/>
    <xf numFmtId="0" fontId="9" fillId="32" borderId="7" applyNumberFormat="0" applyFont="0" applyAlignment="0" applyProtection="0"/>
    <xf numFmtId="0" fontId="22" fillId="27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</cellStyleXfs>
  <cellXfs count="8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26" fillId="0" borderId="0" xfId="37" applyFont="1"/>
    <xf numFmtId="0" fontId="28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30" fillId="0" borderId="0" xfId="0" applyFont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left" shrinkToFit="1"/>
    </xf>
    <xf numFmtId="0" fontId="0" fillId="0" borderId="0" xfId="0" applyFont="1" applyFill="1" applyBorder="1"/>
    <xf numFmtId="0" fontId="8" fillId="0" borderId="0" xfId="0" applyFont="1" applyAlignment="1" applyProtection="1">
      <alignment horizontal="center"/>
      <protection locked="0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" fontId="32" fillId="0" borderId="0" xfId="0" applyNumberFormat="1" applyFont="1" applyFill="1" applyBorder="1" applyAlignment="1">
      <alignment horizontal="center"/>
    </xf>
    <xf numFmtId="164" fontId="32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7" fillId="0" borderId="0" xfId="37" applyFont="1" applyFill="1"/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33" fillId="0" borderId="0" xfId="0" applyFont="1" applyProtection="1">
      <protection locked="0"/>
    </xf>
    <xf numFmtId="0" fontId="33" fillId="0" borderId="0" xfId="0" applyFont="1" applyAlignment="1" applyProtection="1">
      <alignment horizontal="center"/>
      <protection locked="0"/>
    </xf>
    <xf numFmtId="1" fontId="33" fillId="0" borderId="0" xfId="0" applyNumberFormat="1" applyFont="1" applyAlignment="1" applyProtection="1">
      <alignment horizontal="center"/>
      <protection locked="0"/>
    </xf>
    <xf numFmtId="165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2" fontId="33" fillId="0" borderId="0" xfId="0" applyNumberFormat="1" applyFont="1" applyAlignment="1" applyProtection="1">
      <alignment horizontal="center"/>
      <protection locked="0"/>
    </xf>
    <xf numFmtId="14" fontId="7" fillId="0" borderId="0" xfId="0" applyNumberFormat="1" applyFont="1" applyAlignment="1">
      <alignment horizontal="left"/>
    </xf>
    <xf numFmtId="1" fontId="0" fillId="0" borderId="0" xfId="0" applyNumberFormat="1" applyFill="1" applyBorder="1" applyAlignment="1">
      <alignment horizontal="center"/>
    </xf>
    <xf numFmtId="14" fontId="35" fillId="0" borderId="0" xfId="0" applyNumberFormat="1" applyFont="1" applyAlignment="1">
      <alignment horizontal="left"/>
    </xf>
    <xf numFmtId="0" fontId="35" fillId="0" borderId="0" xfId="0" applyFont="1" applyAlignment="1">
      <alignment horizontal="left"/>
    </xf>
    <xf numFmtId="0" fontId="34" fillId="0" borderId="0" xfId="37" applyFont="1" applyAlignment="1">
      <alignment horizontal="left"/>
    </xf>
    <xf numFmtId="0" fontId="35" fillId="0" borderId="0" xfId="0" applyFont="1" applyAlignment="1" applyProtection="1">
      <alignment horizontal="left"/>
      <protection locked="0"/>
    </xf>
    <xf numFmtId="0" fontId="35" fillId="0" borderId="0" xfId="37" applyFont="1" applyAlignment="1">
      <alignment horizontal="left"/>
    </xf>
    <xf numFmtId="0" fontId="7" fillId="0" borderId="0" xfId="37" applyFont="1" applyAlignment="1">
      <alignment horizontal="left"/>
    </xf>
    <xf numFmtId="0" fontId="35" fillId="0" borderId="0" xfId="0" applyFont="1"/>
    <xf numFmtId="0" fontId="35" fillId="0" borderId="0" xfId="37" applyFont="1"/>
    <xf numFmtId="0" fontId="35" fillId="0" borderId="0" xfId="0" applyFont="1" applyProtection="1">
      <protection locked="0"/>
    </xf>
    <xf numFmtId="0" fontId="0" fillId="0" borderId="0" xfId="0" applyFill="1"/>
    <xf numFmtId="0" fontId="37" fillId="0" borderId="0" xfId="0" applyFont="1" applyFill="1" applyBorder="1"/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38" fillId="0" borderId="0" xfId="0" applyNumberFormat="1" applyFont="1" applyFill="1" applyBorder="1" applyAlignment="1">
      <alignment horizontal="center"/>
    </xf>
    <xf numFmtId="0" fontId="31" fillId="0" borderId="0" xfId="0" applyFont="1" applyFill="1" applyAlignment="1">
      <alignment horizontal="left" shrinkToFit="1"/>
    </xf>
    <xf numFmtId="0" fontId="38" fillId="0" borderId="0" xfId="0" applyFont="1" applyFill="1" applyBorder="1"/>
    <xf numFmtId="0" fontId="39" fillId="0" borderId="0" xfId="0" applyFont="1" applyFill="1" applyAlignment="1">
      <alignment horizontal="left" shrinkToFit="1"/>
    </xf>
    <xf numFmtId="0" fontId="40" fillId="0" borderId="0" xfId="0" applyFont="1" applyFill="1" applyBorder="1"/>
    <xf numFmtId="166" fontId="0" fillId="0" borderId="0" xfId="0" applyNumberFormat="1" applyFill="1" applyBorder="1" applyAlignment="1">
      <alignment horizontal="center"/>
    </xf>
    <xf numFmtId="166" fontId="38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0" fontId="29" fillId="0" borderId="0" xfId="0" applyFont="1" applyFill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26" fillId="0" borderId="0" xfId="37" applyNumberFormat="1" applyFont="1" applyAlignment="1">
      <alignment horizontal="center"/>
    </xf>
    <xf numFmtId="164" fontId="27" fillId="0" borderId="0" xfId="0" applyNumberFormat="1" applyFont="1" applyAlignment="1">
      <alignment horizontal="center"/>
    </xf>
    <xf numFmtId="164" fontId="2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 applyProtection="1">
      <alignment horizontal="center"/>
      <protection locked="0"/>
    </xf>
    <xf numFmtId="164" fontId="7" fillId="0" borderId="0" xfId="0" applyNumberFormat="1" applyFont="1" applyAlignment="1">
      <alignment horizontal="center"/>
    </xf>
    <xf numFmtId="164" fontId="34" fillId="0" borderId="0" xfId="37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41" fillId="0" borderId="0" xfId="0" applyFont="1" applyAlignment="1">
      <alignment vertical="center"/>
    </xf>
    <xf numFmtId="0" fontId="41" fillId="0" borderId="0" xfId="0" applyFont="1" applyAlignment="1" applyProtection="1">
      <alignment horizontal="left" vertical="center" wrapText="1"/>
    </xf>
    <xf numFmtId="0" fontId="41" fillId="0" borderId="0" xfId="0" applyFont="1" applyAlignment="1" applyProtection="1">
      <alignment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/>
    </xf>
    <xf numFmtId="0" fontId="26" fillId="0" borderId="0" xfId="0" applyFont="1" applyAlignment="1">
      <alignment horizontal="left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2" fontId="29" fillId="0" borderId="0" xfId="0" applyNumberFormat="1" applyFont="1" applyAlignment="1" applyProtection="1">
      <alignment horizontal="center"/>
      <protection locked="0"/>
    </xf>
    <xf numFmtId="2" fontId="29" fillId="0" borderId="0" xfId="0" applyNumberFormat="1" applyFont="1" applyAlignment="1">
      <alignment horizontal="center"/>
    </xf>
    <xf numFmtId="165" fontId="29" fillId="0" borderId="0" xfId="0" applyNumberFormat="1" applyFont="1" applyAlignment="1">
      <alignment horizontal="center"/>
    </xf>
    <xf numFmtId="1" fontId="29" fillId="0" borderId="0" xfId="0" applyNumberFormat="1" applyFont="1" applyAlignment="1">
      <alignment horizontal="center"/>
    </xf>
    <xf numFmtId="0" fontId="43" fillId="0" borderId="0" xfId="0" applyFont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58"/>
  <sheetViews>
    <sheetView tabSelected="1" zoomScaleNormal="100" workbookViewId="0"/>
  </sheetViews>
  <sheetFormatPr defaultColWidth="14.85546875" defaultRowHeight="15" customHeight="1" x14ac:dyDescent="0.2"/>
  <cols>
    <col min="1" max="1" width="9.7109375" style="3" customWidth="1"/>
    <col min="2" max="2" width="31.5703125" style="3" customWidth="1"/>
    <col min="3" max="3" width="33.42578125" style="3" bestFit="1" customWidth="1"/>
    <col min="4" max="5" width="10.7109375" style="53" customWidth="1"/>
    <col min="6" max="6" width="15.5703125" style="3" bestFit="1" customWidth="1"/>
    <col min="7" max="7" width="17.7109375" style="3" bestFit="1" customWidth="1"/>
    <col min="8" max="20" width="8.7109375" style="3" customWidth="1"/>
    <col min="21" max="22" width="9.42578125" style="3" customWidth="1"/>
    <col min="23" max="16384" width="14.85546875" style="3"/>
  </cols>
  <sheetData>
    <row r="1" spans="1:10" ht="15" customHeight="1" x14ac:dyDescent="0.2">
      <c r="A1" s="1" t="s">
        <v>1</v>
      </c>
      <c r="B1" s="1" t="s">
        <v>2</v>
      </c>
      <c r="C1" s="2">
        <v>1</v>
      </c>
      <c r="F1" s="1"/>
      <c r="G1" s="29"/>
    </row>
    <row r="2" spans="1:10" ht="15" customHeight="1" x14ac:dyDescent="0.2">
      <c r="A2" s="1" t="s">
        <v>3</v>
      </c>
      <c r="B2" s="1" t="s">
        <v>4</v>
      </c>
      <c r="C2" s="31">
        <v>42907</v>
      </c>
      <c r="F2" s="1"/>
      <c r="G2" s="29"/>
    </row>
    <row r="3" spans="1:10" ht="15" customHeight="1" x14ac:dyDescent="0.2">
      <c r="A3" s="1" t="s">
        <v>5</v>
      </c>
      <c r="B3" s="1" t="s">
        <v>6</v>
      </c>
      <c r="C3" s="31">
        <v>43185</v>
      </c>
      <c r="F3" s="1"/>
      <c r="G3" s="2"/>
      <c r="H3" s="4"/>
      <c r="I3" s="4"/>
      <c r="J3" s="5"/>
    </row>
    <row r="4" spans="1:10" ht="15" customHeight="1" x14ac:dyDescent="0.2">
      <c r="A4" s="1" t="s">
        <v>7</v>
      </c>
      <c r="B4" s="1" t="s">
        <v>8</v>
      </c>
      <c r="C4" s="74" t="s">
        <v>9</v>
      </c>
      <c r="F4" s="1"/>
      <c r="G4" s="2"/>
      <c r="H4" s="4"/>
      <c r="I4" s="4"/>
      <c r="J4" s="6"/>
    </row>
    <row r="5" spans="1:10" ht="15" customHeight="1" x14ac:dyDescent="0.2">
      <c r="A5" s="1" t="s">
        <v>10</v>
      </c>
      <c r="B5" s="1" t="s">
        <v>11</v>
      </c>
      <c r="C5" s="32" t="s">
        <v>110</v>
      </c>
      <c r="F5" s="1"/>
      <c r="G5" s="2"/>
      <c r="H5" s="4"/>
      <c r="I5" s="4"/>
      <c r="J5" s="6"/>
    </row>
    <row r="6" spans="1:10" ht="15" customHeight="1" x14ac:dyDescent="0.2">
      <c r="A6" s="1" t="s">
        <v>12</v>
      </c>
      <c r="B6" s="1" t="s">
        <v>13</v>
      </c>
      <c r="C6" s="32" t="s">
        <v>111</v>
      </c>
      <c r="F6" s="1"/>
      <c r="G6" s="2"/>
      <c r="H6" s="4"/>
      <c r="I6" s="4"/>
      <c r="J6" s="6"/>
    </row>
    <row r="7" spans="1:10" ht="15" customHeight="1" x14ac:dyDescent="0.2">
      <c r="A7" s="1" t="s">
        <v>14</v>
      </c>
      <c r="B7" s="1" t="s">
        <v>15</v>
      </c>
      <c r="C7" s="32" t="s">
        <v>120</v>
      </c>
      <c r="E7" s="62"/>
      <c r="F7" s="32"/>
      <c r="G7" s="9"/>
      <c r="H7" s="4"/>
      <c r="I7" s="4"/>
      <c r="J7" s="6"/>
    </row>
    <row r="8" spans="1:10" ht="15" customHeight="1" x14ac:dyDescent="0.2">
      <c r="A8" s="1" t="s">
        <v>16</v>
      </c>
      <c r="B8" s="1" t="s">
        <v>17</v>
      </c>
      <c r="C8" s="32" t="s">
        <v>112</v>
      </c>
      <c r="E8" s="62"/>
      <c r="F8" s="32"/>
      <c r="G8" s="9"/>
    </row>
    <row r="9" spans="1:10" ht="15" customHeight="1" x14ac:dyDescent="0.2">
      <c r="A9" s="1" t="s">
        <v>18</v>
      </c>
      <c r="B9" s="1" t="s">
        <v>19</v>
      </c>
      <c r="C9" s="31">
        <v>42786</v>
      </c>
      <c r="E9" s="62"/>
      <c r="F9" s="31"/>
      <c r="G9" s="9"/>
    </row>
    <row r="10" spans="1:10" ht="15" customHeight="1" x14ac:dyDescent="0.2">
      <c r="A10" s="1" t="s">
        <v>20</v>
      </c>
      <c r="B10" s="1" t="s">
        <v>21</v>
      </c>
      <c r="C10" s="31">
        <v>42845</v>
      </c>
      <c r="E10" s="62"/>
      <c r="F10" s="31"/>
      <c r="G10" s="9"/>
    </row>
    <row r="11" spans="1:10" ht="15" customHeight="1" x14ac:dyDescent="0.2">
      <c r="A11" s="1" t="s">
        <v>22</v>
      </c>
      <c r="B11" s="1" t="s">
        <v>23</v>
      </c>
      <c r="C11" s="32" t="s">
        <v>96</v>
      </c>
      <c r="E11" s="62"/>
      <c r="F11" s="32"/>
      <c r="G11" s="9"/>
    </row>
    <row r="12" spans="1:10" ht="15" customHeight="1" x14ac:dyDescent="0.2">
      <c r="A12" s="1" t="s">
        <v>24</v>
      </c>
      <c r="B12" s="37" t="s">
        <v>25</v>
      </c>
      <c r="C12" s="32">
        <v>58</v>
      </c>
      <c r="E12" s="62"/>
      <c r="F12" s="32"/>
      <c r="G12" s="9"/>
    </row>
    <row r="13" spans="1:10" ht="15" customHeight="1" x14ac:dyDescent="0.2">
      <c r="A13" s="1" t="s">
        <v>26</v>
      </c>
      <c r="B13" s="37" t="s">
        <v>27</v>
      </c>
      <c r="C13" s="31">
        <v>42907</v>
      </c>
      <c r="E13" s="62"/>
      <c r="F13" s="31"/>
      <c r="G13" s="9"/>
    </row>
    <row r="14" spans="1:10" ht="15" customHeight="1" x14ac:dyDescent="0.2">
      <c r="A14" s="1" t="s">
        <v>28</v>
      </c>
      <c r="B14" s="37" t="s">
        <v>29</v>
      </c>
      <c r="C14" s="32">
        <v>3</v>
      </c>
      <c r="E14" s="62"/>
      <c r="F14" s="32"/>
      <c r="G14" s="9"/>
    </row>
    <row r="15" spans="1:10" ht="15" customHeight="1" x14ac:dyDescent="0.2">
      <c r="A15" s="1" t="s">
        <v>79</v>
      </c>
      <c r="B15" s="1" t="s">
        <v>78</v>
      </c>
      <c r="C15" s="32" t="s">
        <v>210</v>
      </c>
      <c r="E15" s="62"/>
      <c r="F15" s="32"/>
      <c r="G15" s="9"/>
    </row>
    <row r="16" spans="1:10" ht="15" customHeight="1" x14ac:dyDescent="0.2">
      <c r="A16" s="7" t="s">
        <v>80</v>
      </c>
      <c r="B16" s="1" t="s">
        <v>81</v>
      </c>
      <c r="C16" s="32" t="s">
        <v>211</v>
      </c>
      <c r="D16" s="54"/>
      <c r="E16" s="62"/>
      <c r="F16" s="32"/>
      <c r="G16" s="33"/>
    </row>
    <row r="17" spans="1:7" ht="15" customHeight="1" x14ac:dyDescent="0.2">
      <c r="A17" s="1" t="s">
        <v>83</v>
      </c>
      <c r="B17" s="1" t="s">
        <v>82</v>
      </c>
      <c r="C17" s="32" t="s">
        <v>106</v>
      </c>
      <c r="D17" s="54"/>
      <c r="E17" s="62"/>
      <c r="F17" s="32"/>
      <c r="G17" s="33"/>
    </row>
    <row r="18" spans="1:7" ht="15" customHeight="1" x14ac:dyDescent="0.2">
      <c r="A18" s="1" t="s">
        <v>84</v>
      </c>
      <c r="B18" s="1" t="s">
        <v>85</v>
      </c>
      <c r="C18" s="32" t="s">
        <v>106</v>
      </c>
      <c r="E18" s="62"/>
      <c r="F18" s="34"/>
      <c r="G18" s="33"/>
    </row>
    <row r="19" spans="1:7" ht="15" customHeight="1" x14ac:dyDescent="0.2">
      <c r="A19" s="1" t="s">
        <v>50</v>
      </c>
      <c r="B19" s="1" t="s">
        <v>48</v>
      </c>
      <c r="C19" s="32" t="s">
        <v>214</v>
      </c>
      <c r="E19" s="62"/>
      <c r="F19" s="32"/>
      <c r="G19" s="9"/>
    </row>
    <row r="20" spans="1:7" ht="15" customHeight="1" x14ac:dyDescent="0.2">
      <c r="A20" s="1" t="s">
        <v>51</v>
      </c>
      <c r="B20" s="37" t="s">
        <v>49</v>
      </c>
      <c r="C20" s="39" t="s">
        <v>106</v>
      </c>
      <c r="E20" s="62"/>
      <c r="F20" s="32"/>
      <c r="G20" s="9"/>
    </row>
    <row r="21" spans="1:7" ht="15" customHeight="1" x14ac:dyDescent="0.2">
      <c r="A21" s="7" t="s">
        <v>30</v>
      </c>
      <c r="B21" s="1" t="s">
        <v>87</v>
      </c>
      <c r="C21" s="32" t="s">
        <v>121</v>
      </c>
      <c r="G21" s="9"/>
    </row>
    <row r="22" spans="1:7" ht="15" customHeight="1" x14ac:dyDescent="0.2">
      <c r="A22" s="7" t="s">
        <v>88</v>
      </c>
      <c r="B22" s="7" t="s">
        <v>89</v>
      </c>
      <c r="C22" s="32" t="s">
        <v>111</v>
      </c>
      <c r="D22" s="54"/>
      <c r="E22" s="63"/>
      <c r="F22" s="32"/>
      <c r="G22" s="33"/>
    </row>
    <row r="23" spans="1:7" ht="15" customHeight="1" x14ac:dyDescent="0.2">
      <c r="A23" s="7" t="s">
        <v>90</v>
      </c>
      <c r="B23" s="1" t="s">
        <v>91</v>
      </c>
      <c r="C23" s="32" t="s">
        <v>122</v>
      </c>
      <c r="D23" s="54"/>
      <c r="E23" s="62"/>
      <c r="F23" s="32"/>
      <c r="G23" s="36"/>
    </row>
    <row r="24" spans="1:7" ht="15" customHeight="1" x14ac:dyDescent="0.2">
      <c r="A24" s="7" t="s">
        <v>92</v>
      </c>
      <c r="B24" s="1" t="s">
        <v>31</v>
      </c>
      <c r="C24" s="38" t="s">
        <v>113</v>
      </c>
      <c r="E24" s="62"/>
      <c r="F24" s="35"/>
      <c r="G24" s="9"/>
    </row>
    <row r="25" spans="1:7" ht="15" customHeight="1" x14ac:dyDescent="0.2">
      <c r="A25" s="1" t="s">
        <v>32</v>
      </c>
      <c r="B25" s="1" t="s">
        <v>33</v>
      </c>
      <c r="C25" s="32" t="s">
        <v>114</v>
      </c>
      <c r="E25" s="62"/>
      <c r="F25" s="32"/>
      <c r="G25" s="9"/>
    </row>
    <row r="26" spans="1:7" ht="15" customHeight="1" x14ac:dyDescent="0.2">
      <c r="A26" s="1" t="s">
        <v>34</v>
      </c>
      <c r="B26" s="1" t="s">
        <v>35</v>
      </c>
      <c r="C26" s="32" t="s">
        <v>115</v>
      </c>
      <c r="E26" s="62"/>
      <c r="F26" s="32"/>
      <c r="G26" s="9"/>
    </row>
    <row r="27" spans="1:7" ht="15" customHeight="1" x14ac:dyDescent="0.2">
      <c r="A27" s="1" t="s">
        <v>36</v>
      </c>
      <c r="B27" s="1" t="s">
        <v>37</v>
      </c>
      <c r="C27" s="32" t="s">
        <v>116</v>
      </c>
      <c r="E27" s="62"/>
      <c r="F27" s="32"/>
      <c r="G27" s="9"/>
    </row>
    <row r="28" spans="1:7" ht="15" customHeight="1" x14ac:dyDescent="0.2">
      <c r="A28" s="1" t="s">
        <v>38</v>
      </c>
      <c r="B28" s="1" t="s">
        <v>39</v>
      </c>
      <c r="C28" s="32" t="s">
        <v>117</v>
      </c>
      <c r="E28" s="62"/>
      <c r="F28" s="32"/>
      <c r="G28" s="9"/>
    </row>
    <row r="29" spans="1:7" ht="15" customHeight="1" x14ac:dyDescent="0.2">
      <c r="A29" s="1" t="s">
        <v>40</v>
      </c>
      <c r="B29" s="1" t="s">
        <v>41</v>
      </c>
      <c r="C29" s="32">
        <v>55</v>
      </c>
      <c r="E29" s="62"/>
      <c r="F29" s="32"/>
      <c r="G29" s="9"/>
    </row>
    <row r="30" spans="1:7" ht="15" customHeight="1" x14ac:dyDescent="0.2">
      <c r="A30" s="1" t="s">
        <v>42</v>
      </c>
      <c r="B30" s="1" t="s">
        <v>43</v>
      </c>
      <c r="C30" s="32" t="s">
        <v>123</v>
      </c>
      <c r="E30" s="62"/>
      <c r="F30" s="32"/>
      <c r="G30" s="9"/>
    </row>
    <row r="31" spans="1:7" ht="15" customHeight="1" x14ac:dyDescent="0.2">
      <c r="A31" s="1" t="s">
        <v>44</v>
      </c>
      <c r="B31" s="1" t="s">
        <v>45</v>
      </c>
      <c r="C31" s="32" t="s">
        <v>112</v>
      </c>
      <c r="E31" s="62"/>
      <c r="F31" s="32"/>
    </row>
    <row r="32" spans="1:7" ht="15" customHeight="1" x14ac:dyDescent="0.2">
      <c r="A32" s="1" t="s">
        <v>86</v>
      </c>
      <c r="B32" s="1" t="s">
        <v>54</v>
      </c>
      <c r="C32" s="32" t="s">
        <v>107</v>
      </c>
    </row>
    <row r="33" spans="1:20" ht="15" customHeight="1" x14ac:dyDescent="0.2">
      <c r="A33" s="1" t="s">
        <v>52</v>
      </c>
      <c r="B33" s="1" t="s">
        <v>53</v>
      </c>
      <c r="C33" s="73" t="s">
        <v>212</v>
      </c>
    </row>
    <row r="34" spans="1:20" ht="15" customHeight="1" x14ac:dyDescent="0.2">
      <c r="A34" s="1" t="s">
        <v>55</v>
      </c>
      <c r="B34" s="1" t="s">
        <v>56</v>
      </c>
      <c r="C34" s="32" t="s">
        <v>213</v>
      </c>
      <c r="D34" s="55"/>
      <c r="E34" s="55"/>
    </row>
    <row r="35" spans="1:20" ht="15" customHeight="1" x14ac:dyDescent="0.2">
      <c r="A35" s="1" t="s">
        <v>57</v>
      </c>
      <c r="B35" s="1" t="s">
        <v>58</v>
      </c>
      <c r="C35" s="32" t="s">
        <v>124</v>
      </c>
    </row>
    <row r="36" spans="1:20" ht="15" customHeight="1" x14ac:dyDescent="0.2">
      <c r="A36" s="1" t="s">
        <v>59</v>
      </c>
      <c r="B36" s="1" t="s">
        <v>98</v>
      </c>
      <c r="C36" s="39" t="s">
        <v>119</v>
      </c>
    </row>
    <row r="37" spans="1:20" ht="15" customHeight="1" x14ac:dyDescent="0.2">
      <c r="A37" s="1" t="s">
        <v>60</v>
      </c>
      <c r="B37" s="1" t="s">
        <v>63</v>
      </c>
      <c r="C37" s="8" t="s">
        <v>125</v>
      </c>
      <c r="D37" s="56"/>
      <c r="F37" s="8"/>
    </row>
    <row r="38" spans="1:20" ht="15" customHeight="1" x14ac:dyDescent="0.2">
      <c r="A38" s="1" t="s">
        <v>61</v>
      </c>
      <c r="B38" s="1" t="s">
        <v>64</v>
      </c>
      <c r="C38" s="8" t="s">
        <v>108</v>
      </c>
      <c r="D38" s="56"/>
      <c r="F38" s="8"/>
    </row>
    <row r="39" spans="1:20" ht="15" customHeight="1" x14ac:dyDescent="0.2">
      <c r="A39" s="1" t="s">
        <v>62</v>
      </c>
      <c r="B39" s="1" t="s">
        <v>65</v>
      </c>
      <c r="C39" s="8" t="s">
        <v>118</v>
      </c>
      <c r="D39" s="56"/>
      <c r="F39" s="8"/>
    </row>
    <row r="40" spans="1:20" s="67" customFormat="1" ht="15" customHeight="1" x14ac:dyDescent="0.2">
      <c r="A40" s="65" t="s">
        <v>46</v>
      </c>
      <c r="B40" s="66" t="s">
        <v>93</v>
      </c>
      <c r="C40" s="67" t="s">
        <v>0</v>
      </c>
      <c r="D40" s="68" t="s">
        <v>94</v>
      </c>
      <c r="E40" s="68" t="s">
        <v>95</v>
      </c>
      <c r="F40" s="69" t="s">
        <v>54</v>
      </c>
      <c r="G40" s="69" t="s">
        <v>97</v>
      </c>
      <c r="H40" s="70" t="s">
        <v>207</v>
      </c>
      <c r="I40" s="70" t="s">
        <v>208</v>
      </c>
      <c r="J40" s="70" t="s">
        <v>209</v>
      </c>
      <c r="K40" s="70" t="s">
        <v>99</v>
      </c>
      <c r="L40" s="70" t="s">
        <v>100</v>
      </c>
      <c r="M40" s="71" t="s">
        <v>101</v>
      </c>
      <c r="N40" s="71" t="s">
        <v>102</v>
      </c>
      <c r="O40" s="71" t="s">
        <v>103</v>
      </c>
      <c r="P40" s="71" t="s">
        <v>104</v>
      </c>
      <c r="Q40" s="72"/>
      <c r="R40" s="72"/>
      <c r="S40" s="72"/>
      <c r="T40" s="72"/>
    </row>
    <row r="41" spans="1:20" s="4" customFormat="1" ht="15" customHeight="1" x14ac:dyDescent="0.2">
      <c r="A41" s="2" t="s">
        <v>47</v>
      </c>
      <c r="B41" s="2" t="s">
        <v>66</v>
      </c>
      <c r="D41" s="57" t="s">
        <v>73</v>
      </c>
      <c r="E41" s="57" t="s">
        <v>73</v>
      </c>
      <c r="F41" s="14"/>
      <c r="G41" s="14"/>
      <c r="H41" s="75" t="s">
        <v>74</v>
      </c>
      <c r="I41" s="75" t="s">
        <v>74</v>
      </c>
      <c r="J41" s="75" t="s">
        <v>74</v>
      </c>
      <c r="K41" s="75" t="s">
        <v>74</v>
      </c>
      <c r="L41" s="75" t="s">
        <v>74</v>
      </c>
      <c r="M41" s="75" t="s">
        <v>74</v>
      </c>
      <c r="N41" s="75" t="s">
        <v>74</v>
      </c>
      <c r="O41" s="75" t="s">
        <v>74</v>
      </c>
      <c r="P41" s="75" t="s">
        <v>74</v>
      </c>
      <c r="Q41" s="24"/>
      <c r="R41" s="24"/>
      <c r="S41" s="24"/>
      <c r="T41" s="24"/>
    </row>
    <row r="42" spans="1:20" ht="15" customHeight="1" x14ac:dyDescent="0.2">
      <c r="A42" s="1" t="s">
        <v>67</v>
      </c>
      <c r="B42" s="1" t="s">
        <v>68</v>
      </c>
      <c r="D42" s="58"/>
      <c r="E42" s="57"/>
      <c r="F42" s="10"/>
      <c r="G42" s="10"/>
      <c r="H42" s="76" t="s">
        <v>109</v>
      </c>
      <c r="I42" s="76" t="s">
        <v>109</v>
      </c>
      <c r="J42" s="76" t="s">
        <v>109</v>
      </c>
      <c r="K42" s="76" t="s">
        <v>109</v>
      </c>
      <c r="L42" s="76" t="s">
        <v>109</v>
      </c>
      <c r="M42" s="76" t="s">
        <v>109</v>
      </c>
      <c r="N42" s="76" t="s">
        <v>109</v>
      </c>
      <c r="O42" s="76" t="s">
        <v>109</v>
      </c>
      <c r="P42" s="76" t="s">
        <v>109</v>
      </c>
      <c r="Q42" s="23"/>
      <c r="R42" s="23"/>
      <c r="S42" s="23"/>
      <c r="T42" s="23"/>
    </row>
    <row r="43" spans="1:20" ht="15" customHeight="1" x14ac:dyDescent="0.2">
      <c r="A43" s="1" t="s">
        <v>69</v>
      </c>
      <c r="B43" s="1" t="s">
        <v>71</v>
      </c>
      <c r="D43" s="58"/>
      <c r="E43" s="57"/>
      <c r="F43" s="10"/>
      <c r="G43" s="10"/>
      <c r="H43" s="77">
        <v>0.1</v>
      </c>
      <c r="I43" s="77">
        <v>0.1</v>
      </c>
      <c r="J43" s="77">
        <v>0.1</v>
      </c>
      <c r="K43" s="77">
        <v>0.1</v>
      </c>
      <c r="L43" s="77">
        <v>0.1</v>
      </c>
      <c r="M43" s="77">
        <v>0.1</v>
      </c>
      <c r="N43" s="77">
        <v>0.1</v>
      </c>
      <c r="O43" s="77">
        <v>0.1</v>
      </c>
      <c r="P43" s="77">
        <v>0.1</v>
      </c>
      <c r="Q43" s="28"/>
      <c r="R43" s="28"/>
      <c r="S43" s="28"/>
      <c r="T43" s="28"/>
    </row>
    <row r="44" spans="1:20" ht="15" customHeight="1" x14ac:dyDescent="0.2">
      <c r="A44" s="1" t="s">
        <v>75</v>
      </c>
      <c r="B44" s="1" t="s">
        <v>77</v>
      </c>
      <c r="D44" s="59"/>
      <c r="E44" s="56"/>
      <c r="F44" s="10"/>
      <c r="G44" s="10"/>
      <c r="H44" s="78">
        <v>0.1</v>
      </c>
      <c r="I44" s="78">
        <v>0.1</v>
      </c>
      <c r="J44" s="78">
        <v>0.06</v>
      </c>
      <c r="K44" s="78">
        <v>0.09</v>
      </c>
      <c r="L44" s="78">
        <v>7.0000000000000007E-2</v>
      </c>
      <c r="M44" s="79">
        <v>3.0000000000000001E-3</v>
      </c>
      <c r="N44" s="79">
        <v>3.0000000000000001E-3</v>
      </c>
      <c r="O44" s="79">
        <v>2E-3</v>
      </c>
      <c r="P44" s="79">
        <v>4.0000000000000001E-3</v>
      </c>
      <c r="Q44" s="27"/>
      <c r="R44" s="27"/>
      <c r="S44" s="27"/>
      <c r="T44" s="26"/>
    </row>
    <row r="45" spans="1:20" ht="15" customHeight="1" x14ac:dyDescent="0.2">
      <c r="A45" s="1" t="s">
        <v>70</v>
      </c>
      <c r="B45" s="1" t="s">
        <v>72</v>
      </c>
      <c r="D45" s="58"/>
      <c r="E45" s="57"/>
      <c r="F45" s="10"/>
      <c r="G45" s="10"/>
      <c r="H45" s="80">
        <v>2900</v>
      </c>
      <c r="I45" s="80">
        <v>1850</v>
      </c>
      <c r="J45" s="80">
        <v>650</v>
      </c>
      <c r="K45" s="80">
        <v>19100</v>
      </c>
      <c r="L45" s="80">
        <v>1460</v>
      </c>
      <c r="M45" s="80">
        <v>440</v>
      </c>
      <c r="N45" s="80">
        <v>1880</v>
      </c>
      <c r="O45" s="80">
        <v>450</v>
      </c>
      <c r="P45" s="80">
        <v>9540</v>
      </c>
      <c r="Q45" s="25"/>
      <c r="R45" s="25"/>
      <c r="S45" s="25"/>
      <c r="T45" s="25"/>
    </row>
    <row r="46" spans="1:20" ht="15" customHeight="1" x14ac:dyDescent="0.2">
      <c r="A46" s="1" t="s">
        <v>76</v>
      </c>
      <c r="B46" s="1" t="s">
        <v>64</v>
      </c>
      <c r="D46" s="59"/>
      <c r="E46" s="56"/>
      <c r="F46" s="10"/>
      <c r="G46" s="10"/>
      <c r="H46" s="81" t="s">
        <v>105</v>
      </c>
      <c r="I46" s="81" t="s">
        <v>105</v>
      </c>
      <c r="J46" s="81" t="s">
        <v>105</v>
      </c>
      <c r="K46" s="81" t="s">
        <v>105</v>
      </c>
      <c r="L46" s="81" t="s">
        <v>105</v>
      </c>
      <c r="M46" s="81" t="s">
        <v>105</v>
      </c>
      <c r="N46" s="81" t="s">
        <v>105</v>
      </c>
      <c r="O46" s="81" t="s">
        <v>105</v>
      </c>
      <c r="P46" s="81" t="s">
        <v>105</v>
      </c>
      <c r="Q46" s="11"/>
      <c r="R46" s="11"/>
      <c r="S46" s="11"/>
      <c r="T46" s="11"/>
    </row>
    <row r="47" spans="1:20" s="40" customFormat="1" ht="15" customHeight="1" x14ac:dyDescent="0.2">
      <c r="A47" s="19" t="s">
        <v>203</v>
      </c>
      <c r="B47" s="20" t="s">
        <v>126</v>
      </c>
      <c r="C47" s="16" t="s">
        <v>127</v>
      </c>
      <c r="D47" s="60">
        <v>1</v>
      </c>
      <c r="E47" s="61">
        <v>1</v>
      </c>
      <c r="F47" s="52" t="s">
        <v>107</v>
      </c>
      <c r="G47" s="52" t="s">
        <v>205</v>
      </c>
      <c r="H47" s="30">
        <v>59.909011992454531</v>
      </c>
      <c r="I47" s="30">
        <v>42.555777715682986</v>
      </c>
      <c r="J47" s="30">
        <v>33.222796525573727</v>
      </c>
      <c r="K47" s="30">
        <v>392.26927265625</v>
      </c>
      <c r="L47" s="30">
        <v>68.493039497375477</v>
      </c>
      <c r="M47" s="15">
        <v>0.16408787667751312</v>
      </c>
      <c r="N47" s="15">
        <v>0.70118188858032227</v>
      </c>
      <c r="O47" s="15">
        <v>0.24966268241405487</v>
      </c>
      <c r="P47" s="15">
        <v>1.7397165298461914E-2</v>
      </c>
    </row>
    <row r="48" spans="1:20" s="40" customFormat="1" ht="15" customHeight="1" x14ac:dyDescent="0.2">
      <c r="A48" s="19" t="s">
        <v>203</v>
      </c>
      <c r="B48" s="20"/>
      <c r="C48" s="16" t="s">
        <v>128</v>
      </c>
      <c r="D48" s="60">
        <v>2</v>
      </c>
      <c r="E48" s="60">
        <v>2</v>
      </c>
      <c r="F48" s="52" t="s">
        <v>107</v>
      </c>
      <c r="G48" s="52" t="s">
        <v>205</v>
      </c>
      <c r="H48" s="30">
        <v>66.063030544281006</v>
      </c>
      <c r="I48" s="30">
        <v>55.036970799255371</v>
      </c>
      <c r="J48" s="30">
        <v>28.099843317222593</v>
      </c>
      <c r="K48" s="30">
        <v>374.05080732421874</v>
      </c>
      <c r="L48" s="30">
        <v>56.769724141693111</v>
      </c>
      <c r="M48" s="15">
        <v>0.14263640344142914</v>
      </c>
      <c r="N48" s="15">
        <v>0.48791807889938354</v>
      </c>
      <c r="O48" s="15">
        <v>0.19324274361133575</v>
      </c>
      <c r="P48" s="15">
        <v>7.2320200502872467E-2</v>
      </c>
    </row>
    <row r="49" spans="1:16" s="40" customFormat="1" ht="15" customHeight="1" x14ac:dyDescent="0.2">
      <c r="A49" s="19" t="s">
        <v>203</v>
      </c>
      <c r="B49" s="20"/>
      <c r="C49" s="16" t="s">
        <v>129</v>
      </c>
      <c r="D49" s="60">
        <v>4.5</v>
      </c>
      <c r="E49" s="60">
        <v>4.5</v>
      </c>
      <c r="F49" s="52" t="s">
        <v>107</v>
      </c>
      <c r="G49" s="52" t="s">
        <v>205</v>
      </c>
      <c r="H49" s="30">
        <v>63.739357257843018</v>
      </c>
      <c r="I49" s="30">
        <v>121.56826187438965</v>
      </c>
      <c r="J49" s="30">
        <v>20.414242658138274</v>
      </c>
      <c r="K49" s="30">
        <v>432.11888833007811</v>
      </c>
      <c r="L49" s="30">
        <v>49.866327413558956</v>
      </c>
      <c r="M49" s="15">
        <v>0.17467969655990601</v>
      </c>
      <c r="N49" s="15">
        <v>1.0620613098144531</v>
      </c>
      <c r="O49" s="15">
        <v>0.44680225849151611</v>
      </c>
      <c r="P49" s="15">
        <v>0.11918357759714127</v>
      </c>
    </row>
    <row r="50" spans="1:16" s="40" customFormat="1" ht="15" customHeight="1" x14ac:dyDescent="0.2">
      <c r="A50" s="19" t="s">
        <v>203</v>
      </c>
      <c r="B50" s="20"/>
      <c r="C50" s="16" t="s">
        <v>130</v>
      </c>
      <c r="D50" s="60">
        <v>6</v>
      </c>
      <c r="E50" s="60">
        <v>6</v>
      </c>
      <c r="F50" s="52" t="s">
        <v>107</v>
      </c>
      <c r="G50" s="52" t="s">
        <v>205</v>
      </c>
      <c r="H50" s="30">
        <v>69.526851991653444</v>
      </c>
      <c r="I50" s="30">
        <v>91.203934802246096</v>
      </c>
      <c r="J50" s="30">
        <v>15.145830854892729</v>
      </c>
      <c r="K50" s="30">
        <v>797.4228168457031</v>
      </c>
      <c r="L50" s="30">
        <v>78.475132258605953</v>
      </c>
      <c r="M50" s="15">
        <v>0.14087814092636108</v>
      </c>
      <c r="N50" s="15">
        <v>0.66737359762191772</v>
      </c>
      <c r="O50" s="15">
        <v>0.36678001284599304</v>
      </c>
      <c r="P50" s="15">
        <v>-1.5028291381895542E-2</v>
      </c>
    </row>
    <row r="51" spans="1:16" s="40" customFormat="1" ht="15" customHeight="1" x14ac:dyDescent="0.2">
      <c r="A51" s="19" t="s">
        <v>203</v>
      </c>
      <c r="B51" s="20"/>
      <c r="C51" s="16" t="s">
        <v>131</v>
      </c>
      <c r="D51" s="60">
        <v>7.5</v>
      </c>
      <c r="E51" s="60">
        <v>7.5</v>
      </c>
      <c r="F51" s="52" t="s">
        <v>107</v>
      </c>
      <c r="G51" s="52" t="s">
        <v>205</v>
      </c>
      <c r="H51" s="30">
        <v>68.138234119415287</v>
      </c>
      <c r="I51" s="30">
        <v>345.931159664917</v>
      </c>
      <c r="J51" s="30">
        <v>28.328384292984008</v>
      </c>
      <c r="K51" s="30">
        <v>631.06686972656246</v>
      </c>
      <c r="L51" s="30">
        <v>97.609673785400389</v>
      </c>
      <c r="M51" s="15">
        <v>0.19847588241100311</v>
      </c>
      <c r="N51" s="15">
        <v>2.8036019802093506</v>
      </c>
      <c r="O51" s="15">
        <v>1.2189066410064697</v>
      </c>
      <c r="P51" s="15">
        <v>0.14375269412994385</v>
      </c>
    </row>
    <row r="52" spans="1:16" s="40" customFormat="1" ht="15" customHeight="1" x14ac:dyDescent="0.2">
      <c r="A52" s="19" t="s">
        <v>203</v>
      </c>
      <c r="B52" s="20" t="s">
        <v>132</v>
      </c>
      <c r="C52" s="16" t="s">
        <v>133</v>
      </c>
      <c r="D52" s="43">
        <v>1.5</v>
      </c>
      <c r="E52" s="43">
        <v>1.5</v>
      </c>
      <c r="F52" s="52" t="s">
        <v>107</v>
      </c>
      <c r="G52" s="52" t="s">
        <v>205</v>
      </c>
      <c r="H52" s="30">
        <v>78.164418001174923</v>
      </c>
      <c r="I52" s="30">
        <v>34.856542925453184</v>
      </c>
      <c r="J52" s="30">
        <v>23.954375175476073</v>
      </c>
      <c r="K52" s="30">
        <v>369.77220505371093</v>
      </c>
      <c r="L52" s="30">
        <v>39.356444996261594</v>
      </c>
      <c r="M52" s="15">
        <v>0.117763951420784</v>
      </c>
      <c r="N52" s="15">
        <v>0.20114855468273163</v>
      </c>
      <c r="O52" s="15">
        <v>0.19315722584724426</v>
      </c>
      <c r="P52" s="15">
        <v>9.4245739281177521E-2</v>
      </c>
    </row>
    <row r="53" spans="1:16" s="40" customFormat="1" ht="15" customHeight="1" x14ac:dyDescent="0.25">
      <c r="A53" s="19" t="s">
        <v>203</v>
      </c>
      <c r="B53" s="21"/>
      <c r="C53" s="12" t="s">
        <v>134</v>
      </c>
      <c r="D53" s="60">
        <v>3</v>
      </c>
      <c r="E53" s="60">
        <v>3</v>
      </c>
      <c r="F53" s="52" t="s">
        <v>107</v>
      </c>
      <c r="G53" s="52" t="s">
        <v>205</v>
      </c>
      <c r="H53" s="30">
        <v>74.244259065628043</v>
      </c>
      <c r="I53" s="30">
        <v>55.660904741668702</v>
      </c>
      <c r="J53" s="30">
        <v>10.556569710969924</v>
      </c>
      <c r="K53" s="30">
        <v>681.9345021972656</v>
      </c>
      <c r="L53" s="30">
        <v>34.34490073242187</v>
      </c>
      <c r="M53" s="15">
        <v>0.2304302304983139</v>
      </c>
      <c r="N53" s="15">
        <v>0.16242599487304688</v>
      </c>
      <c r="O53" s="15">
        <v>0.1485399603843689</v>
      </c>
      <c r="P53" s="15">
        <v>1.5425329096615314E-2</v>
      </c>
    </row>
    <row r="54" spans="1:16" s="40" customFormat="1" ht="15" customHeight="1" x14ac:dyDescent="0.25">
      <c r="A54" s="19" t="s">
        <v>203</v>
      </c>
      <c r="B54" s="21"/>
      <c r="C54" s="12" t="s">
        <v>135</v>
      </c>
      <c r="D54" s="60">
        <v>4.5</v>
      </c>
      <c r="E54" s="60">
        <v>4.5</v>
      </c>
      <c r="F54" s="52" t="s">
        <v>107</v>
      </c>
      <c r="G54" s="52" t="s">
        <v>205</v>
      </c>
      <c r="H54" s="30">
        <v>66.224112033843994</v>
      </c>
      <c r="I54" s="30">
        <v>66.304857189178463</v>
      </c>
      <c r="J54" s="30">
        <v>14.834030916786194</v>
      </c>
      <c r="K54" s="30">
        <v>102.89484212036133</v>
      </c>
      <c r="L54" s="30">
        <v>8.835066038036345</v>
      </c>
      <c r="M54" s="15">
        <v>0.12718100845813751</v>
      </c>
      <c r="N54" s="15">
        <v>0.28290018439292908</v>
      </c>
      <c r="O54" s="15">
        <v>0.25762933492660522</v>
      </c>
      <c r="P54" s="15">
        <v>0.11582326889038086</v>
      </c>
    </row>
    <row r="55" spans="1:16" s="40" customFormat="1" ht="15" customHeight="1" x14ac:dyDescent="0.25">
      <c r="A55" s="19" t="s">
        <v>203</v>
      </c>
      <c r="B55" s="21"/>
      <c r="C55" s="12" t="s">
        <v>136</v>
      </c>
      <c r="D55" s="61">
        <v>6</v>
      </c>
      <c r="E55" s="61">
        <v>6</v>
      </c>
      <c r="F55" s="52" t="s">
        <v>107</v>
      </c>
      <c r="G55" s="52" t="s">
        <v>205</v>
      </c>
      <c r="H55" s="30">
        <v>62.461798254013061</v>
      </c>
      <c r="I55" s="30">
        <v>110.16901350708008</v>
      </c>
      <c r="J55" s="30">
        <v>18.211169184875487</v>
      </c>
      <c r="K55" s="30">
        <v>103.36604945068359</v>
      </c>
      <c r="L55" s="30">
        <v>10.651984680652617</v>
      </c>
      <c r="M55" s="15">
        <v>0.25263434648513794</v>
      </c>
      <c r="N55" s="15">
        <v>0.5714411735534668</v>
      </c>
      <c r="O55" s="15">
        <v>0.43945688009262085</v>
      </c>
      <c r="P55" s="15">
        <v>8.4072083234786987E-2</v>
      </c>
    </row>
    <row r="56" spans="1:16" s="40" customFormat="1" ht="15" customHeight="1" x14ac:dyDescent="0.25">
      <c r="A56" s="19" t="s">
        <v>203</v>
      </c>
      <c r="B56" s="22"/>
      <c r="C56" s="12" t="s">
        <v>137</v>
      </c>
      <c r="D56" s="61">
        <v>7.5</v>
      </c>
      <c r="E56" s="61">
        <v>7.5</v>
      </c>
      <c r="F56" s="52" t="s">
        <v>107</v>
      </c>
      <c r="G56" s="52" t="s">
        <v>205</v>
      </c>
      <c r="H56" s="30">
        <v>67.345764799118044</v>
      </c>
      <c r="I56" s="30">
        <v>104.3102780418396</v>
      </c>
      <c r="J56" s="30">
        <v>11.479048056316374</v>
      </c>
      <c r="K56" s="30">
        <v>94.180436810302737</v>
      </c>
      <c r="L56" s="30">
        <v>11.756351232051848</v>
      </c>
      <c r="M56" s="15">
        <v>0.21270683407783508</v>
      </c>
      <c r="N56" s="15">
        <v>0.71353578567504883</v>
      </c>
      <c r="O56" s="15">
        <v>0.4097217321395874</v>
      </c>
      <c r="P56" s="15">
        <v>0.21833339333534241</v>
      </c>
    </row>
    <row r="57" spans="1:16" s="40" customFormat="1" ht="15" customHeight="1" x14ac:dyDescent="0.25">
      <c r="A57" s="19" t="s">
        <v>203</v>
      </c>
      <c r="B57" s="22" t="s">
        <v>138</v>
      </c>
      <c r="C57" s="12" t="s">
        <v>139</v>
      </c>
      <c r="D57" s="61">
        <v>1.5</v>
      </c>
      <c r="E57" s="61">
        <v>1.5</v>
      </c>
      <c r="F57" s="52" t="s">
        <v>107</v>
      </c>
      <c r="G57" s="52" t="s">
        <v>205</v>
      </c>
      <c r="H57" s="30">
        <v>83.852681982040409</v>
      </c>
      <c r="I57" s="30">
        <v>54.694489410400386</v>
      </c>
      <c r="J57" s="30">
        <v>60.829283919525146</v>
      </c>
      <c r="K57" s="30">
        <v>260.47697728271487</v>
      </c>
      <c r="L57" s="30">
        <v>26.818575199127196</v>
      </c>
      <c r="M57" s="15">
        <v>0.31362295150756836</v>
      </c>
      <c r="N57" s="15">
        <v>0.73545598983764648</v>
      </c>
      <c r="O57" s="15">
        <v>0.29136160016059875</v>
      </c>
      <c r="P57" s="15">
        <v>0.12053333967924118</v>
      </c>
    </row>
    <row r="58" spans="1:16" s="40" customFormat="1" ht="15" customHeight="1" x14ac:dyDescent="0.25">
      <c r="A58" s="19" t="s">
        <v>203</v>
      </c>
      <c r="B58" s="22"/>
      <c r="C58" s="12" t="s">
        <v>140</v>
      </c>
      <c r="D58" s="61">
        <v>3</v>
      </c>
      <c r="E58" s="61">
        <v>3</v>
      </c>
      <c r="F58" s="52" t="s">
        <v>107</v>
      </c>
      <c r="G58" s="52" t="s">
        <v>205</v>
      </c>
      <c r="H58" s="30">
        <v>71.181231256484978</v>
      </c>
      <c r="I58" s="30">
        <v>92.338623921203606</v>
      </c>
      <c r="J58" s="30">
        <v>43.770746356010434</v>
      </c>
      <c r="K58" s="30">
        <v>295.67910369873044</v>
      </c>
      <c r="L58" s="30">
        <v>38.149783538818355</v>
      </c>
      <c r="M58" s="15">
        <v>0.20764289796352386</v>
      </c>
      <c r="N58" s="15">
        <v>2.1301703453063965</v>
      </c>
      <c r="O58" s="15">
        <v>0.51062601804733276</v>
      </c>
      <c r="P58" s="15">
        <v>0.11430561542510986</v>
      </c>
    </row>
    <row r="59" spans="1:16" s="40" customFormat="1" ht="15" customHeight="1" x14ac:dyDescent="0.25">
      <c r="A59" s="19" t="s">
        <v>203</v>
      </c>
      <c r="B59" s="22"/>
      <c r="C59" s="12" t="s">
        <v>141</v>
      </c>
      <c r="D59" s="61">
        <v>4.5</v>
      </c>
      <c r="E59" s="61">
        <v>4.5</v>
      </c>
      <c r="F59" s="52" t="s">
        <v>107</v>
      </c>
      <c r="G59" s="52" t="s">
        <v>205</v>
      </c>
      <c r="H59" s="30">
        <v>66.489051729202274</v>
      </c>
      <c r="I59" s="30">
        <v>148.16583905639649</v>
      </c>
      <c r="J59" s="30">
        <v>33.911362477493284</v>
      </c>
      <c r="K59" s="30">
        <v>446.64233496093749</v>
      </c>
      <c r="L59" s="30">
        <v>61.609413216400142</v>
      </c>
      <c r="M59" s="15">
        <v>0.70058399438858032</v>
      </c>
      <c r="N59" s="15">
        <v>2.7812433242797852</v>
      </c>
      <c r="O59" s="15">
        <v>0.96373820304870605</v>
      </c>
      <c r="P59" s="15">
        <v>0.16351482272148132</v>
      </c>
    </row>
    <row r="60" spans="1:16" s="40" customFormat="1" ht="15" customHeight="1" x14ac:dyDescent="0.2">
      <c r="A60" s="19" t="s">
        <v>203</v>
      </c>
      <c r="B60" s="22"/>
      <c r="C60" s="13" t="s">
        <v>142</v>
      </c>
      <c r="D60" s="61">
        <v>6</v>
      </c>
      <c r="E60" s="61">
        <v>6</v>
      </c>
      <c r="F60" s="52" t="s">
        <v>107</v>
      </c>
      <c r="G60" s="52" t="s">
        <v>205</v>
      </c>
      <c r="H60" s="42">
        <v>62.36341082191467</v>
      </c>
      <c r="I60" s="42">
        <v>149.28789700622559</v>
      </c>
      <c r="J60" s="42">
        <v>43.524101801681518</v>
      </c>
      <c r="K60" s="42">
        <v>475.11038437500002</v>
      </c>
      <c r="L60" s="42">
        <v>64.925958703613276</v>
      </c>
      <c r="M60" s="43">
        <v>0.85303932428359985</v>
      </c>
      <c r="N60" s="43">
        <v>2.5555155277252197</v>
      </c>
      <c r="O60" s="43">
        <v>0.93327462673187256</v>
      </c>
      <c r="P60" s="43">
        <v>0.25915592908859253</v>
      </c>
    </row>
    <row r="61" spans="1:16" s="40" customFormat="1" ht="15" customHeight="1" x14ac:dyDescent="0.25">
      <c r="A61" s="19" t="s">
        <v>203</v>
      </c>
      <c r="B61" s="22" t="s">
        <v>143</v>
      </c>
      <c r="C61" s="45" t="s">
        <v>144</v>
      </c>
      <c r="D61" s="61">
        <v>1.5</v>
      </c>
      <c r="E61" s="61">
        <v>1.5</v>
      </c>
      <c r="F61" s="52" t="s">
        <v>107</v>
      </c>
      <c r="G61" s="52" t="s">
        <v>205</v>
      </c>
      <c r="H61" s="42">
        <v>59.44165367031097</v>
      </c>
      <c r="I61" s="42">
        <v>40.156250987052914</v>
      </c>
      <c r="J61" s="42">
        <v>37.419702374649049</v>
      </c>
      <c r="K61" s="42">
        <v>788.12168950195314</v>
      </c>
      <c r="L61" s="42">
        <v>128.29778504333495</v>
      </c>
      <c r="M61" s="43">
        <v>0.14413771033287048</v>
      </c>
      <c r="N61" s="43">
        <v>0.64644938707351685</v>
      </c>
      <c r="O61" s="43">
        <v>0.29849493503570557</v>
      </c>
      <c r="P61" s="43">
        <v>7.5381994247436523E-2</v>
      </c>
    </row>
    <row r="62" spans="1:16" s="40" customFormat="1" ht="15" customHeight="1" x14ac:dyDescent="0.25">
      <c r="A62" s="19" t="s">
        <v>203</v>
      </c>
      <c r="B62" s="22"/>
      <c r="C62" s="45" t="s">
        <v>145</v>
      </c>
      <c r="D62" s="61">
        <v>3</v>
      </c>
      <c r="E62" s="61">
        <v>3</v>
      </c>
      <c r="F62" s="52" t="s">
        <v>107</v>
      </c>
      <c r="G62" s="52" t="s">
        <v>205</v>
      </c>
      <c r="H62" s="42">
        <v>48.180148905754088</v>
      </c>
      <c r="I62" s="42">
        <v>33.696212424087527</v>
      </c>
      <c r="J62" s="42">
        <v>72.197542211151116</v>
      </c>
      <c r="K62" s="42">
        <v>771.60960937499999</v>
      </c>
      <c r="L62" s="42">
        <v>127.83449050140381</v>
      </c>
      <c r="M62" s="43">
        <v>0.25447967648506165</v>
      </c>
      <c r="N62" s="43">
        <v>1.402461051940918</v>
      </c>
      <c r="O62" s="43">
        <v>0.29102730751037598</v>
      </c>
      <c r="P62" s="43">
        <v>0.12868009507656097</v>
      </c>
    </row>
    <row r="63" spans="1:16" s="40" customFormat="1" ht="15" customHeight="1" x14ac:dyDescent="0.25">
      <c r="A63" s="19" t="s">
        <v>203</v>
      </c>
      <c r="B63" s="22"/>
      <c r="C63" s="45" t="s">
        <v>146</v>
      </c>
      <c r="D63" s="61">
        <v>4.5</v>
      </c>
      <c r="E63" s="61">
        <v>4.5</v>
      </c>
      <c r="F63" s="52" t="s">
        <v>107</v>
      </c>
      <c r="G63" s="52" t="s">
        <v>205</v>
      </c>
      <c r="H63" s="42">
        <v>45.969505840301515</v>
      </c>
      <c r="I63" s="42">
        <v>21.573067445468901</v>
      </c>
      <c r="J63" s="42">
        <v>27.383297950553892</v>
      </c>
      <c r="K63" s="42">
        <v>724.45202607421879</v>
      </c>
      <c r="L63" s="42">
        <v>110.13785603179932</v>
      </c>
      <c r="M63" s="43">
        <v>0.14443618059158325</v>
      </c>
      <c r="N63" s="43">
        <v>0.24877554178237915</v>
      </c>
      <c r="O63" s="43">
        <v>0.13813447952270508</v>
      </c>
      <c r="P63" s="43">
        <v>7.9027459025382996E-2</v>
      </c>
    </row>
    <row r="64" spans="1:16" s="40" customFormat="1" ht="15" customHeight="1" x14ac:dyDescent="0.2">
      <c r="A64" s="19" t="s">
        <v>203</v>
      </c>
      <c r="B64" s="22"/>
      <c r="C64" s="13" t="s">
        <v>147</v>
      </c>
      <c r="D64" s="61">
        <v>6</v>
      </c>
      <c r="E64" s="61">
        <v>6</v>
      </c>
      <c r="F64" s="52" t="s">
        <v>107</v>
      </c>
      <c r="G64" s="52" t="s">
        <v>205</v>
      </c>
      <c r="H64" s="42">
        <v>77.844813816070555</v>
      </c>
      <c r="I64" s="42">
        <v>24.496663617324828</v>
      </c>
      <c r="J64" s="42">
        <v>22.834516121959684</v>
      </c>
      <c r="K64" s="42">
        <v>258.02378701171875</v>
      </c>
      <c r="L64" s="42">
        <v>66.844391049194329</v>
      </c>
      <c r="M64" s="43">
        <v>0.17032162845134735</v>
      </c>
      <c r="N64" s="43">
        <v>0.16140161454677582</v>
      </c>
      <c r="O64" s="43">
        <v>0.16546705365180969</v>
      </c>
      <c r="P64" s="43">
        <v>0.1388741135597229</v>
      </c>
    </row>
    <row r="65" spans="1:16" s="40" customFormat="1" ht="15" customHeight="1" x14ac:dyDescent="0.2">
      <c r="A65" s="19" t="s">
        <v>203</v>
      </c>
      <c r="B65" s="22" t="s">
        <v>148</v>
      </c>
      <c r="C65" s="13" t="s">
        <v>149</v>
      </c>
      <c r="D65" s="61">
        <v>1.5</v>
      </c>
      <c r="E65" s="61">
        <v>1.5</v>
      </c>
      <c r="F65" s="52" t="s">
        <v>107</v>
      </c>
      <c r="G65" s="52" t="s">
        <v>205</v>
      </c>
      <c r="H65" s="42">
        <v>58.894046522140499</v>
      </c>
      <c r="I65" s="42">
        <v>19.401327163219452</v>
      </c>
      <c r="J65" s="42">
        <v>48.298788610458374</v>
      </c>
      <c r="K65" s="42">
        <v>531.63626242675787</v>
      </c>
      <c r="L65" s="42">
        <v>83.207881906127923</v>
      </c>
      <c r="M65" s="43">
        <v>0.11592079699039459</v>
      </c>
      <c r="N65" s="43">
        <v>0.54334145784378052</v>
      </c>
      <c r="O65" s="43">
        <v>0.18877030909061432</v>
      </c>
      <c r="P65" s="43">
        <v>2.2104282397776842E-3</v>
      </c>
    </row>
    <row r="66" spans="1:16" s="40" customFormat="1" ht="15" customHeight="1" x14ac:dyDescent="0.2">
      <c r="A66" s="19" t="s">
        <v>203</v>
      </c>
      <c r="B66" s="21"/>
      <c r="C66" s="13" t="s">
        <v>150</v>
      </c>
      <c r="D66" s="61">
        <v>3</v>
      </c>
      <c r="E66" s="61">
        <v>3</v>
      </c>
      <c r="F66" s="52" t="s">
        <v>107</v>
      </c>
      <c r="G66" s="52" t="s">
        <v>205</v>
      </c>
      <c r="H66" s="42">
        <v>39.817444225311277</v>
      </c>
      <c r="I66" s="42">
        <v>13.312490082645416</v>
      </c>
      <c r="J66" s="42">
        <v>21.817462486839293</v>
      </c>
      <c r="K66" s="42">
        <v>422.18695100097653</v>
      </c>
      <c r="L66" s="42">
        <v>80.112356797790525</v>
      </c>
      <c r="M66" s="43">
        <v>9.5691539347171783E-2</v>
      </c>
      <c r="N66" s="43">
        <v>0.3022707998752594</v>
      </c>
      <c r="O66" s="43">
        <v>0.15438538789749146</v>
      </c>
      <c r="P66" s="43">
        <v>2.6467377319931984E-2</v>
      </c>
    </row>
    <row r="67" spans="1:16" s="40" customFormat="1" ht="15" customHeight="1" x14ac:dyDescent="0.2">
      <c r="A67" s="19" t="s">
        <v>203</v>
      </c>
      <c r="B67" s="21"/>
      <c r="C67" s="13" t="s">
        <v>151</v>
      </c>
      <c r="D67" s="61">
        <v>4.5</v>
      </c>
      <c r="E67" s="61">
        <v>4.5</v>
      </c>
      <c r="F67" s="52" t="s">
        <v>107</v>
      </c>
      <c r="G67" s="52" t="s">
        <v>205</v>
      </c>
      <c r="H67" s="42">
        <v>58.005809830665584</v>
      </c>
      <c r="I67" s="42">
        <v>31.092217281723023</v>
      </c>
      <c r="J67" s="42">
        <v>12.795208443832397</v>
      </c>
      <c r="K67" s="42">
        <v>314.54372973632815</v>
      </c>
      <c r="L67" s="42">
        <v>74.20799862289428</v>
      </c>
      <c r="M67" s="43">
        <v>5.851537361741066E-2</v>
      </c>
      <c r="N67" s="43">
        <v>0.46904817223548889</v>
      </c>
      <c r="O67" s="43">
        <v>0.20300573110580444</v>
      </c>
      <c r="P67" s="43">
        <v>0.1035819947719574</v>
      </c>
    </row>
    <row r="68" spans="1:16" s="40" customFormat="1" ht="15" customHeight="1" x14ac:dyDescent="0.2">
      <c r="A68" s="19" t="s">
        <v>203</v>
      </c>
      <c r="B68" s="21"/>
      <c r="C68" s="13" t="s">
        <v>152</v>
      </c>
      <c r="D68" s="61">
        <v>6</v>
      </c>
      <c r="E68" s="61">
        <v>6</v>
      </c>
      <c r="F68" s="52" t="s">
        <v>107</v>
      </c>
      <c r="G68" s="52" t="s">
        <v>205</v>
      </c>
      <c r="H68" s="42">
        <v>51.933665479660036</v>
      </c>
      <c r="I68" s="42">
        <v>7.6228471677303311</v>
      </c>
      <c r="J68" s="42">
        <v>4.4266188645124434</v>
      </c>
      <c r="K68" s="42">
        <v>346.73404057617188</v>
      </c>
      <c r="L68" s="42">
        <v>64.195986100006095</v>
      </c>
      <c r="M68" s="43">
        <v>7.5378961861133575E-2</v>
      </c>
      <c r="N68" s="43">
        <v>0.10761219263076782</v>
      </c>
      <c r="O68" s="43">
        <v>8.9203603565692902E-2</v>
      </c>
      <c r="P68" s="43">
        <v>9.2192858457565308E-2</v>
      </c>
    </row>
    <row r="69" spans="1:16" s="40" customFormat="1" ht="15" customHeight="1" x14ac:dyDescent="0.2">
      <c r="A69" s="19" t="s">
        <v>203</v>
      </c>
      <c r="B69" s="21"/>
      <c r="C69" s="13" t="s">
        <v>153</v>
      </c>
      <c r="D69" s="61">
        <v>6.9</v>
      </c>
      <c r="E69" s="61">
        <v>6.9</v>
      </c>
      <c r="F69" s="52" t="s">
        <v>107</v>
      </c>
      <c r="G69" s="52" t="s">
        <v>205</v>
      </c>
      <c r="H69" s="42">
        <v>42.594366427421569</v>
      </c>
      <c r="I69" s="42">
        <v>314.31475431823731</v>
      </c>
      <c r="J69" s="42">
        <v>108.26090157165527</v>
      </c>
      <c r="K69" s="42">
        <v>477.1223748779297</v>
      </c>
      <c r="L69" s="42">
        <v>87.153046013641358</v>
      </c>
      <c r="M69" s="43">
        <v>0.61588096618652344</v>
      </c>
      <c r="N69" s="43">
        <v>7.0200080871582031</v>
      </c>
      <c r="O69" s="43">
        <v>1.793936014175415</v>
      </c>
      <c r="P69" s="43">
        <v>0.51726371049880981</v>
      </c>
    </row>
    <row r="70" spans="1:16" s="40" customFormat="1" ht="15" customHeight="1" x14ac:dyDescent="0.2">
      <c r="A70" s="19" t="s">
        <v>203</v>
      </c>
      <c r="B70" s="21" t="s">
        <v>154</v>
      </c>
      <c r="C70" s="16" t="s">
        <v>155</v>
      </c>
      <c r="D70" s="61">
        <v>4.5</v>
      </c>
      <c r="E70" s="61">
        <v>4.5</v>
      </c>
      <c r="F70" s="52" t="s">
        <v>107</v>
      </c>
      <c r="G70" s="52" t="s">
        <v>205</v>
      </c>
      <c r="H70" s="42">
        <v>36.213271123886109</v>
      </c>
      <c r="I70" s="42">
        <v>7.2712155439853667</v>
      </c>
      <c r="J70" s="42">
        <v>26.023814649581908</v>
      </c>
      <c r="K70" s="42">
        <v>545.55665419921877</v>
      </c>
      <c r="L70" s="42">
        <v>63.215604700469967</v>
      </c>
      <c r="M70" s="43">
        <v>0.13082551956176758</v>
      </c>
      <c r="N70" s="43">
        <v>0.36120864748954773</v>
      </c>
      <c r="O70" s="43">
        <v>0.10436847805976868</v>
      </c>
      <c r="P70" s="43">
        <v>9.520035982131958E-2</v>
      </c>
    </row>
    <row r="71" spans="1:16" s="40" customFormat="1" ht="15" customHeight="1" x14ac:dyDescent="0.25">
      <c r="A71" s="19" t="s">
        <v>203</v>
      </c>
      <c r="B71" s="21"/>
      <c r="C71" s="45" t="s">
        <v>156</v>
      </c>
      <c r="D71" s="61">
        <v>6</v>
      </c>
      <c r="E71" s="61">
        <v>6</v>
      </c>
      <c r="F71" s="52" t="s">
        <v>107</v>
      </c>
      <c r="G71" s="52" t="s">
        <v>205</v>
      </c>
      <c r="H71" s="30">
        <v>26.879723952293396</v>
      </c>
      <c r="I71" s="30">
        <v>4.1131103459358211</v>
      </c>
      <c r="J71" s="30">
        <v>2.0635587938666342</v>
      </c>
      <c r="K71" s="30">
        <v>849.55676630859375</v>
      </c>
      <c r="L71" s="30">
        <v>96.945815631866452</v>
      </c>
      <c r="M71" s="15">
        <v>0.13303661346435547</v>
      </c>
      <c r="N71" s="15">
        <v>0.24555055797100067</v>
      </c>
      <c r="O71" s="15">
        <v>8.5226230323314667E-2</v>
      </c>
      <c r="P71" s="15">
        <v>7.2247534990310669E-2</v>
      </c>
    </row>
    <row r="72" spans="1:16" s="40" customFormat="1" ht="15" customHeight="1" x14ac:dyDescent="0.2">
      <c r="A72" s="19" t="s">
        <v>203</v>
      </c>
      <c r="B72" s="21"/>
      <c r="C72" s="13" t="s">
        <v>157</v>
      </c>
      <c r="D72" s="61">
        <v>7.5</v>
      </c>
      <c r="E72" s="61">
        <v>7.5</v>
      </c>
      <c r="F72" s="52" t="s">
        <v>107</v>
      </c>
      <c r="G72" s="52" t="s">
        <v>205</v>
      </c>
      <c r="H72" s="30">
        <v>57.502264394760132</v>
      </c>
      <c r="I72" s="30">
        <v>18.923914237308502</v>
      </c>
      <c r="J72" s="30">
        <v>4.2479203971862791</v>
      </c>
      <c r="K72" s="30">
        <v>253.27659279785155</v>
      </c>
      <c r="L72" s="30">
        <v>59.007697011566158</v>
      </c>
      <c r="M72" s="15">
        <v>7.651885598897934E-2</v>
      </c>
      <c r="N72" s="15">
        <v>0.18642537295818329</v>
      </c>
      <c r="O72" s="15">
        <v>0.23127815127372742</v>
      </c>
      <c r="P72" s="15">
        <v>3.897504135966301E-2</v>
      </c>
    </row>
    <row r="73" spans="1:16" s="40" customFormat="1" ht="15" customHeight="1" x14ac:dyDescent="0.25">
      <c r="A73" s="19" t="s">
        <v>203</v>
      </c>
      <c r="B73" s="21" t="s">
        <v>158</v>
      </c>
      <c r="C73" s="45" t="s">
        <v>159</v>
      </c>
      <c r="D73" s="61">
        <v>4.5</v>
      </c>
      <c r="E73" s="61">
        <v>4.5</v>
      </c>
      <c r="F73" s="52" t="s">
        <v>107</v>
      </c>
      <c r="G73" s="52" t="s">
        <v>205</v>
      </c>
      <c r="H73" s="30">
        <v>84.324790290832524</v>
      </c>
      <c r="I73" s="30">
        <v>61.309082544326778</v>
      </c>
      <c r="J73" s="30">
        <v>19.545232707118988</v>
      </c>
      <c r="K73" s="30">
        <v>177.73213315429686</v>
      </c>
      <c r="L73" s="30">
        <v>10.871113725757597</v>
      </c>
      <c r="M73" s="15">
        <v>0.15529271960258484</v>
      </c>
      <c r="N73" s="15">
        <v>0.29210492968559265</v>
      </c>
      <c r="O73" s="15">
        <v>0.27732241153717041</v>
      </c>
      <c r="P73" s="15">
        <v>0.10661006718873978</v>
      </c>
    </row>
    <row r="74" spans="1:16" s="40" customFormat="1" ht="15" customHeight="1" x14ac:dyDescent="0.25">
      <c r="A74" s="19" t="s">
        <v>203</v>
      </c>
      <c r="B74" s="21"/>
      <c r="C74" s="45" t="s">
        <v>160</v>
      </c>
      <c r="D74" s="61">
        <v>6</v>
      </c>
      <c r="E74" s="61">
        <v>6</v>
      </c>
      <c r="F74" s="52" t="s">
        <v>107</v>
      </c>
      <c r="G74" s="52" t="s">
        <v>205</v>
      </c>
      <c r="H74" s="30">
        <v>65.182733322143548</v>
      </c>
      <c r="I74" s="30">
        <v>157.92990731658935</v>
      </c>
      <c r="J74" s="30">
        <v>22.707759255504605</v>
      </c>
      <c r="K74" s="30">
        <v>101.68066206665038</v>
      </c>
      <c r="L74" s="30">
        <v>10.021878769874572</v>
      </c>
      <c r="M74" s="15">
        <v>0.18617637455463409</v>
      </c>
      <c r="N74" s="15">
        <v>1.3177574872970581</v>
      </c>
      <c r="O74" s="15">
        <v>0.64904457330703735</v>
      </c>
      <c r="P74" s="15">
        <v>0.27765005826950073</v>
      </c>
    </row>
    <row r="75" spans="1:16" s="40" customFormat="1" ht="15" customHeight="1" x14ac:dyDescent="0.25">
      <c r="A75" s="19" t="s">
        <v>203</v>
      </c>
      <c r="B75" s="21"/>
      <c r="C75" s="45" t="s">
        <v>161</v>
      </c>
      <c r="D75" s="61">
        <v>7.5</v>
      </c>
      <c r="E75" s="61">
        <v>7.5</v>
      </c>
      <c r="F75" s="52" t="s">
        <v>107</v>
      </c>
      <c r="G75" s="52" t="s">
        <v>205</v>
      </c>
      <c r="H75" s="30">
        <v>44.251023379325865</v>
      </c>
      <c r="I75" s="30">
        <v>123.45080783081055</v>
      </c>
      <c r="J75" s="30">
        <v>40.430954275131221</v>
      </c>
      <c r="K75" s="30">
        <v>503.48850717773439</v>
      </c>
      <c r="L75" s="30">
        <v>95.461776477050776</v>
      </c>
      <c r="M75" s="15">
        <v>0.31720396876335144</v>
      </c>
      <c r="N75" s="15">
        <v>1.5532499551773071</v>
      </c>
      <c r="O75" s="15">
        <v>0.66363966464996338</v>
      </c>
      <c r="P75" s="15">
        <v>0.30090606212615967</v>
      </c>
    </row>
    <row r="76" spans="1:16" s="40" customFormat="1" ht="15" customHeight="1" x14ac:dyDescent="0.25">
      <c r="A76" s="19" t="s">
        <v>203</v>
      </c>
      <c r="B76" s="21" t="s">
        <v>162</v>
      </c>
      <c r="C76" s="45" t="s">
        <v>163</v>
      </c>
      <c r="D76" s="61">
        <v>4.5</v>
      </c>
      <c r="E76" s="61">
        <v>4.5</v>
      </c>
      <c r="F76" s="52" t="s">
        <v>107</v>
      </c>
      <c r="G76" s="52" t="s">
        <v>205</v>
      </c>
      <c r="H76" s="30">
        <v>78.014378969192506</v>
      </c>
      <c r="I76" s="30">
        <v>116.95947767333985</v>
      </c>
      <c r="J76" s="30">
        <v>22.874326495742796</v>
      </c>
      <c r="K76" s="30">
        <v>420.22564562988282</v>
      </c>
      <c r="L76" s="30">
        <v>155.02024379882812</v>
      </c>
      <c r="M76" s="15">
        <v>0.21720534563064575</v>
      </c>
      <c r="N76" s="15">
        <v>1.093037486076355</v>
      </c>
      <c r="O76" s="15">
        <v>0.70322304964065552</v>
      </c>
      <c r="P76" s="15">
        <v>0.28403982520103455</v>
      </c>
    </row>
    <row r="77" spans="1:16" s="40" customFormat="1" ht="15" customHeight="1" x14ac:dyDescent="0.2">
      <c r="A77" s="19" t="s">
        <v>203</v>
      </c>
      <c r="B77" s="21"/>
      <c r="C77" s="16" t="s">
        <v>164</v>
      </c>
      <c r="D77" s="61">
        <v>6</v>
      </c>
      <c r="E77" s="61">
        <v>6</v>
      </c>
      <c r="F77" s="52" t="s">
        <v>107</v>
      </c>
      <c r="G77" s="52" t="s">
        <v>205</v>
      </c>
      <c r="H77" s="30">
        <v>120.02203555107117</v>
      </c>
      <c r="I77" s="30">
        <v>14.273526531982421</v>
      </c>
      <c r="J77" s="30">
        <v>37.863106420326233</v>
      </c>
      <c r="K77" s="30">
        <v>623.31456386718753</v>
      </c>
      <c r="L77" s="30">
        <v>217.88549631347655</v>
      </c>
      <c r="M77" s="15">
        <v>0.13843777775764465</v>
      </c>
      <c r="N77" s="15">
        <v>0.28500226140022278</v>
      </c>
      <c r="O77" s="15">
        <v>0.59975558519363403</v>
      </c>
      <c r="P77" s="15">
        <v>9.9992789328098297E-2</v>
      </c>
    </row>
    <row r="78" spans="1:16" s="40" customFormat="1" ht="15" customHeight="1" x14ac:dyDescent="0.25">
      <c r="A78" s="19" t="s">
        <v>203</v>
      </c>
      <c r="B78" s="21" t="s">
        <v>165</v>
      </c>
      <c r="C78" s="45" t="s">
        <v>166</v>
      </c>
      <c r="D78" s="61">
        <v>4.5</v>
      </c>
      <c r="E78" s="61">
        <v>4.5</v>
      </c>
      <c r="F78" s="52" t="s">
        <v>107</v>
      </c>
      <c r="G78" s="52" t="s">
        <v>205</v>
      </c>
      <c r="H78" s="30">
        <v>65.729061073303228</v>
      </c>
      <c r="I78" s="30">
        <v>21.460416341781617</v>
      </c>
      <c r="J78" s="30">
        <v>15.397348103523253</v>
      </c>
      <c r="K78" s="30">
        <v>275.53069628906252</v>
      </c>
      <c r="L78" s="30">
        <v>75.899894726562493</v>
      </c>
      <c r="M78" s="15">
        <v>6.8522699177265167E-2</v>
      </c>
      <c r="N78" s="15">
        <v>0.57104706764221191</v>
      </c>
      <c r="O78" s="15">
        <v>0.2124629020690918</v>
      </c>
      <c r="P78" s="15">
        <v>5.3344111889600754E-2</v>
      </c>
    </row>
    <row r="79" spans="1:16" s="40" customFormat="1" ht="15" customHeight="1" x14ac:dyDescent="0.25">
      <c r="A79" s="19" t="s">
        <v>203</v>
      </c>
      <c r="B79" s="21"/>
      <c r="C79" s="47" t="s">
        <v>167</v>
      </c>
      <c r="D79" s="61">
        <v>6</v>
      </c>
      <c r="E79" s="61">
        <v>6</v>
      </c>
      <c r="F79" s="52" t="s">
        <v>107</v>
      </c>
      <c r="G79" s="52" t="s">
        <v>205</v>
      </c>
      <c r="H79" s="42">
        <v>40.221038121223451</v>
      </c>
      <c r="I79" s="42">
        <v>11.821841691970825</v>
      </c>
      <c r="J79" s="42">
        <v>22.758503363513945</v>
      </c>
      <c r="K79" s="42">
        <v>1199.4434477050781</v>
      </c>
      <c r="L79" s="42">
        <v>213.86369839782714</v>
      </c>
      <c r="M79" s="43">
        <v>0.13093359768390656</v>
      </c>
      <c r="N79" s="43">
        <v>0.16214340925216675</v>
      </c>
      <c r="O79" s="43">
        <v>0.1570272296667099</v>
      </c>
      <c r="P79" s="43">
        <v>1.4396636746823788E-2</v>
      </c>
    </row>
    <row r="80" spans="1:16" s="40" customFormat="1" ht="15" customHeight="1" x14ac:dyDescent="0.25">
      <c r="A80" s="19" t="s">
        <v>203</v>
      </c>
      <c r="B80" s="21" t="s">
        <v>168</v>
      </c>
      <c r="C80" s="45" t="s">
        <v>169</v>
      </c>
      <c r="D80" s="61">
        <v>4.5</v>
      </c>
      <c r="E80" s="61">
        <v>4.5</v>
      </c>
      <c r="F80" s="52" t="s">
        <v>107</v>
      </c>
      <c r="G80" s="52" t="s">
        <v>205</v>
      </c>
      <c r="H80" s="30">
        <v>105.03305985260009</v>
      </c>
      <c r="I80" s="30">
        <v>355.24517435150148</v>
      </c>
      <c r="J80" s="30">
        <v>50.855898402404783</v>
      </c>
      <c r="K80" s="30">
        <v>447.73622856445314</v>
      </c>
      <c r="L80" s="30">
        <v>157.07983669433594</v>
      </c>
      <c r="M80" s="15">
        <v>0.18187025189399719</v>
      </c>
      <c r="N80" s="15">
        <v>7.4811835289001465</v>
      </c>
      <c r="O80" s="15">
        <v>2.1691422462463379</v>
      </c>
      <c r="P80" s="15">
        <v>0.23549050092697144</v>
      </c>
    </row>
    <row r="81" spans="1:16" s="40" customFormat="1" ht="15" customHeight="1" x14ac:dyDescent="0.25">
      <c r="A81" s="19" t="s">
        <v>203</v>
      </c>
      <c r="B81" s="21"/>
      <c r="C81" s="45" t="s">
        <v>170</v>
      </c>
      <c r="D81" s="61">
        <v>6</v>
      </c>
      <c r="E81" s="61">
        <v>6</v>
      </c>
      <c r="F81" s="52" t="s">
        <v>107</v>
      </c>
      <c r="G81" s="52" t="s">
        <v>205</v>
      </c>
      <c r="H81" s="42">
        <v>83.618000926971433</v>
      </c>
      <c r="I81" s="42">
        <v>18.731284817695617</v>
      </c>
      <c r="J81" s="42">
        <v>18.722426652050018</v>
      </c>
      <c r="K81" s="42">
        <v>697.05950917968755</v>
      </c>
      <c r="L81" s="42">
        <v>211.35289272460938</v>
      </c>
      <c r="M81" s="43">
        <v>0.17519153654575348</v>
      </c>
      <c r="N81" s="43">
        <v>0.34995493292808533</v>
      </c>
      <c r="O81" s="43">
        <v>0.2608429491519928</v>
      </c>
      <c r="P81" s="43">
        <v>0.11943687498569489</v>
      </c>
    </row>
    <row r="82" spans="1:16" s="40" customFormat="1" ht="15" customHeight="1" x14ac:dyDescent="0.25">
      <c r="A82" s="19" t="s">
        <v>203</v>
      </c>
      <c r="B82" s="21" t="s">
        <v>171</v>
      </c>
      <c r="C82" s="45" t="s">
        <v>172</v>
      </c>
      <c r="D82" s="61">
        <v>4.5</v>
      </c>
      <c r="E82" s="61">
        <v>4.5</v>
      </c>
      <c r="F82" s="52" t="s">
        <v>107</v>
      </c>
      <c r="G82" s="52" t="s">
        <v>205</v>
      </c>
      <c r="H82" s="30">
        <v>57.352845239639279</v>
      </c>
      <c r="I82" s="30">
        <v>40.452780771636959</v>
      </c>
      <c r="J82" s="30">
        <v>56.883486477279661</v>
      </c>
      <c r="K82" s="30">
        <v>532.42019531250003</v>
      </c>
      <c r="L82" s="30">
        <v>261.17219297790524</v>
      </c>
      <c r="M82" s="15">
        <v>0.25553309917449951</v>
      </c>
      <c r="N82" s="15">
        <v>0.89356756210327148</v>
      </c>
      <c r="O82" s="15">
        <v>0.36515712738037109</v>
      </c>
      <c r="P82" s="15">
        <v>0.15518809854984283</v>
      </c>
    </row>
    <row r="83" spans="1:16" s="40" customFormat="1" ht="15" customHeight="1" x14ac:dyDescent="0.25">
      <c r="A83" s="19" t="s">
        <v>203</v>
      </c>
      <c r="B83" s="21"/>
      <c r="C83" s="45" t="s">
        <v>173</v>
      </c>
      <c r="D83" s="61">
        <v>5.5</v>
      </c>
      <c r="E83" s="61">
        <v>5.5</v>
      </c>
      <c r="F83" s="52" t="s">
        <v>107</v>
      </c>
      <c r="G83" s="52" t="s">
        <v>205</v>
      </c>
      <c r="H83" s="30">
        <v>55.724500802993774</v>
      </c>
      <c r="I83" s="30">
        <v>383.60066559143064</v>
      </c>
      <c r="J83" s="30">
        <v>31.729034941673277</v>
      </c>
      <c r="K83" s="30">
        <v>581.04017490234378</v>
      </c>
      <c r="L83" s="30">
        <v>294.24335948486328</v>
      </c>
      <c r="M83" s="15">
        <v>0.21591106057167053</v>
      </c>
      <c r="N83" s="15">
        <v>5.4149632453918457</v>
      </c>
      <c r="O83" s="15">
        <v>1.8355746269226074</v>
      </c>
      <c r="P83" s="15">
        <v>0.2006981372833252</v>
      </c>
    </row>
    <row r="84" spans="1:16" s="40" customFormat="1" ht="15" customHeight="1" x14ac:dyDescent="0.25">
      <c r="A84" s="19" t="s">
        <v>203</v>
      </c>
      <c r="B84" s="21"/>
      <c r="C84" s="45" t="s">
        <v>174</v>
      </c>
      <c r="D84" s="61">
        <v>7.5</v>
      </c>
      <c r="E84" s="61">
        <v>7.5</v>
      </c>
      <c r="F84" s="52" t="s">
        <v>107</v>
      </c>
      <c r="G84" s="52" t="s">
        <v>205</v>
      </c>
      <c r="H84" s="42">
        <v>56.789726754188536</v>
      </c>
      <c r="I84" s="42">
        <v>60.820797323226927</v>
      </c>
      <c r="J84" s="42">
        <v>4.0375756654977799</v>
      </c>
      <c r="K84" s="42">
        <v>1355.0423616210937</v>
      </c>
      <c r="L84" s="42">
        <v>464.19636023559565</v>
      </c>
      <c r="M84" s="43">
        <v>0.54952210187911987</v>
      </c>
      <c r="N84" s="43">
        <v>0.29754027724266052</v>
      </c>
      <c r="O84" s="43">
        <v>0.5059693455696106</v>
      </c>
      <c r="P84" s="43">
        <v>0.16012571752071381</v>
      </c>
    </row>
    <row r="85" spans="1:16" s="40" customFormat="1" ht="15" customHeight="1" x14ac:dyDescent="0.2">
      <c r="A85" s="19" t="s">
        <v>203</v>
      </c>
      <c r="B85" s="21" t="s">
        <v>175</v>
      </c>
      <c r="C85" s="16" t="s">
        <v>176</v>
      </c>
      <c r="D85" s="61">
        <v>4.5</v>
      </c>
      <c r="E85" s="61">
        <v>4.5</v>
      </c>
      <c r="F85" s="52" t="s">
        <v>107</v>
      </c>
      <c r="G85" s="52" t="s">
        <v>205</v>
      </c>
      <c r="H85" s="42">
        <v>57.982308568954465</v>
      </c>
      <c r="I85" s="42">
        <v>58.828252208709713</v>
      </c>
      <c r="J85" s="42">
        <v>16.668912918281553</v>
      </c>
      <c r="K85" s="42">
        <v>532.7886125976562</v>
      </c>
      <c r="L85" s="42">
        <v>147.77978798828124</v>
      </c>
      <c r="M85" s="43">
        <v>9.5645681023597717E-2</v>
      </c>
      <c r="N85" s="43">
        <v>0.68567848205566406</v>
      </c>
      <c r="O85" s="43">
        <v>0.4722258448600769</v>
      </c>
      <c r="P85" s="43">
        <v>5.0597336143255234E-2</v>
      </c>
    </row>
    <row r="86" spans="1:16" s="40" customFormat="1" ht="15" customHeight="1" x14ac:dyDescent="0.2">
      <c r="A86" s="19" t="s">
        <v>203</v>
      </c>
      <c r="B86" s="21"/>
      <c r="C86" s="16" t="s">
        <v>177</v>
      </c>
      <c r="D86" s="61">
        <v>6</v>
      </c>
      <c r="E86" s="61">
        <v>6</v>
      </c>
      <c r="F86" s="52" t="s">
        <v>107</v>
      </c>
      <c r="G86" s="52" t="s">
        <v>205</v>
      </c>
      <c r="H86" s="42">
        <v>72.534573810577385</v>
      </c>
      <c r="I86" s="42">
        <v>59.3749429523468</v>
      </c>
      <c r="J86" s="42">
        <v>31.964906435012814</v>
      </c>
      <c r="K86" s="42">
        <v>774.2477128417969</v>
      </c>
      <c r="L86" s="42">
        <v>198.68706692352293</v>
      </c>
      <c r="M86" s="43">
        <v>0.17799408733844757</v>
      </c>
      <c r="N86" s="43">
        <v>0.62453556060791016</v>
      </c>
      <c r="O86" s="43">
        <v>0.47342288494110107</v>
      </c>
      <c r="P86" s="43">
        <v>8.7720945477485657E-2</v>
      </c>
    </row>
    <row r="87" spans="1:16" s="40" customFormat="1" ht="15" customHeight="1" x14ac:dyDescent="0.2">
      <c r="A87" s="19" t="s">
        <v>203</v>
      </c>
      <c r="B87" s="21" t="s">
        <v>178</v>
      </c>
      <c r="C87" s="13"/>
      <c r="D87" s="61"/>
      <c r="E87" s="61"/>
      <c r="F87" s="16"/>
      <c r="G87" s="16"/>
      <c r="H87" s="82" t="s">
        <v>206</v>
      </c>
      <c r="I87" s="82"/>
      <c r="J87" s="82"/>
      <c r="K87" s="82"/>
      <c r="L87" s="82"/>
      <c r="M87" s="82"/>
      <c r="N87" s="82"/>
      <c r="O87" s="82"/>
      <c r="P87" s="82"/>
    </row>
    <row r="88" spans="1:16" s="40" customFormat="1" ht="15" customHeight="1" x14ac:dyDescent="0.2">
      <c r="A88" s="19" t="s">
        <v>203</v>
      </c>
      <c r="B88" s="21" t="s">
        <v>179</v>
      </c>
      <c r="C88" s="16" t="s">
        <v>180</v>
      </c>
      <c r="D88" s="61">
        <v>4.5</v>
      </c>
      <c r="E88" s="61">
        <v>4.5</v>
      </c>
      <c r="F88" s="52" t="s">
        <v>107</v>
      </c>
      <c r="G88" s="52" t="s">
        <v>205</v>
      </c>
      <c r="H88" s="42">
        <v>141.42855315017701</v>
      </c>
      <c r="I88" s="42">
        <v>101.14690099411011</v>
      </c>
      <c r="J88" s="42">
        <v>278.29918006286618</v>
      </c>
      <c r="K88" s="42">
        <v>659.96508090820316</v>
      </c>
      <c r="L88" s="42">
        <v>296.77736720581055</v>
      </c>
      <c r="M88" s="43">
        <v>0.34949302673339844</v>
      </c>
      <c r="N88" s="43">
        <v>20.08502197265625</v>
      </c>
      <c r="O88" s="43">
        <v>1.3955681324005127</v>
      </c>
      <c r="P88" s="43">
        <v>0.18801896274089813</v>
      </c>
    </row>
    <row r="89" spans="1:16" s="40" customFormat="1" ht="15" customHeight="1" x14ac:dyDescent="0.2">
      <c r="A89" s="19" t="s">
        <v>203</v>
      </c>
      <c r="B89" s="21"/>
      <c r="C89" s="16" t="s">
        <v>181</v>
      </c>
      <c r="D89" s="61">
        <v>6</v>
      </c>
      <c r="E89" s="61">
        <v>6</v>
      </c>
      <c r="F89" s="52" t="s">
        <v>107</v>
      </c>
      <c r="G89" s="52" t="s">
        <v>205</v>
      </c>
      <c r="H89" s="30">
        <v>103.82781741333008</v>
      </c>
      <c r="I89" s="30">
        <v>155.34875299301146</v>
      </c>
      <c r="J89" s="30">
        <v>216.2698166015625</v>
      </c>
      <c r="K89" s="30">
        <v>675.32280395507814</v>
      </c>
      <c r="L89" s="30">
        <v>241.79473840942381</v>
      </c>
      <c r="M89" s="15">
        <v>0.20280034840106964</v>
      </c>
      <c r="N89" s="15">
        <v>9.4409141540527344</v>
      </c>
      <c r="O89" s="15">
        <v>1.2443628311157227</v>
      </c>
      <c r="P89" s="15">
        <v>0.14721038937568665</v>
      </c>
    </row>
    <row r="90" spans="1:16" s="40" customFormat="1" ht="15" customHeight="1" x14ac:dyDescent="0.2">
      <c r="A90" s="19" t="s">
        <v>203</v>
      </c>
      <c r="B90" s="21" t="s">
        <v>182</v>
      </c>
      <c r="C90" s="16" t="s">
        <v>183</v>
      </c>
      <c r="D90" s="61">
        <v>4.5</v>
      </c>
      <c r="E90" s="61">
        <v>4.5</v>
      </c>
      <c r="F90" s="52" t="s">
        <v>107</v>
      </c>
      <c r="G90" s="52" t="s">
        <v>205</v>
      </c>
      <c r="H90" s="30">
        <v>76.712615936279292</v>
      </c>
      <c r="I90" s="30">
        <v>18.251472187805174</v>
      </c>
      <c r="J90" s="30">
        <v>60.230675890350341</v>
      </c>
      <c r="K90" s="30">
        <v>571.37874331054684</v>
      </c>
      <c r="L90" s="30">
        <v>142.31027844238281</v>
      </c>
      <c r="M90" s="15">
        <v>0.12271970510482788</v>
      </c>
      <c r="N90" s="15">
        <v>0.72324365377426147</v>
      </c>
      <c r="O90" s="15">
        <v>0.18023492395877838</v>
      </c>
      <c r="P90" s="15">
        <v>-1.5900259837508202E-2</v>
      </c>
    </row>
    <row r="91" spans="1:16" s="40" customFormat="1" ht="15" customHeight="1" x14ac:dyDescent="0.2">
      <c r="A91" s="19" t="s">
        <v>203</v>
      </c>
      <c r="B91" s="21" t="s">
        <v>184</v>
      </c>
      <c r="C91" s="16" t="s">
        <v>185</v>
      </c>
      <c r="D91" s="61">
        <v>4.5</v>
      </c>
      <c r="E91" s="61">
        <v>4.5</v>
      </c>
      <c r="F91" s="52" t="s">
        <v>107</v>
      </c>
      <c r="G91" s="52" t="s">
        <v>205</v>
      </c>
      <c r="H91" s="30">
        <v>54.589981988906857</v>
      </c>
      <c r="I91" s="30">
        <v>17.329736345005035</v>
      </c>
      <c r="J91" s="30">
        <v>19.417392489433286</v>
      </c>
      <c r="K91" s="30">
        <v>375.32963547363283</v>
      </c>
      <c r="L91" s="30">
        <v>82.982908070373526</v>
      </c>
      <c r="M91" s="15">
        <v>0.1177946925163269</v>
      </c>
      <c r="N91" s="15">
        <v>0.57847851514816284</v>
      </c>
      <c r="O91" s="15">
        <v>0.14802131056785583</v>
      </c>
      <c r="P91" s="15">
        <v>7.0119835436344147E-2</v>
      </c>
    </row>
    <row r="92" spans="1:16" s="40" customFormat="1" ht="15" customHeight="1" x14ac:dyDescent="0.2">
      <c r="A92" s="19" t="s">
        <v>203</v>
      </c>
      <c r="B92" s="21" t="s">
        <v>184</v>
      </c>
      <c r="C92" s="16" t="s">
        <v>186</v>
      </c>
      <c r="D92" s="61">
        <v>6</v>
      </c>
      <c r="E92" s="61">
        <v>6</v>
      </c>
      <c r="F92" s="52" t="s">
        <v>107</v>
      </c>
      <c r="G92" s="52" t="s">
        <v>205</v>
      </c>
      <c r="H92" s="30">
        <v>51.980026502609249</v>
      </c>
      <c r="I92" s="30">
        <v>21.499028396892548</v>
      </c>
      <c r="J92" s="30">
        <v>15.108029691982269</v>
      </c>
      <c r="K92" s="30">
        <v>395.50821057128906</v>
      </c>
      <c r="L92" s="30">
        <v>72.248134049224845</v>
      </c>
      <c r="M92" s="15">
        <v>0.13827233016490936</v>
      </c>
      <c r="N92" s="15">
        <v>0.22977209091186523</v>
      </c>
      <c r="O92" s="15">
        <v>0.21358223259449005</v>
      </c>
      <c r="P92" s="15">
        <v>5.3904052823781967E-2</v>
      </c>
    </row>
    <row r="93" spans="1:16" s="40" customFormat="1" ht="15" customHeight="1" x14ac:dyDescent="0.25">
      <c r="A93" s="19" t="s">
        <v>203</v>
      </c>
      <c r="B93" s="21" t="s">
        <v>187</v>
      </c>
      <c r="C93" s="46"/>
      <c r="D93" s="61"/>
      <c r="E93" s="61"/>
      <c r="F93" s="16"/>
      <c r="G93" s="16"/>
      <c r="H93" s="82" t="s">
        <v>206</v>
      </c>
      <c r="I93" s="82"/>
      <c r="J93" s="82"/>
      <c r="K93" s="82"/>
      <c r="L93" s="82"/>
      <c r="M93" s="82"/>
      <c r="N93" s="82"/>
      <c r="O93" s="82"/>
      <c r="P93" s="82"/>
    </row>
    <row r="94" spans="1:16" s="40" customFormat="1" ht="15" customHeight="1" x14ac:dyDescent="0.2">
      <c r="A94" s="19" t="s">
        <v>203</v>
      </c>
      <c r="B94" s="21" t="s">
        <v>188</v>
      </c>
      <c r="C94" s="13"/>
      <c r="D94" s="61"/>
      <c r="E94" s="61"/>
      <c r="F94" s="16"/>
      <c r="G94" s="16"/>
      <c r="H94" s="82" t="s">
        <v>206</v>
      </c>
      <c r="I94" s="82"/>
      <c r="J94" s="82"/>
      <c r="K94" s="82"/>
      <c r="L94" s="82"/>
      <c r="M94" s="82"/>
      <c r="N94" s="82"/>
      <c r="O94" s="82"/>
      <c r="P94" s="82"/>
    </row>
    <row r="95" spans="1:16" s="40" customFormat="1" ht="15" customHeight="1" x14ac:dyDescent="0.2">
      <c r="A95" s="19" t="s">
        <v>203</v>
      </c>
      <c r="B95" s="21" t="s">
        <v>189</v>
      </c>
      <c r="C95" s="13"/>
      <c r="D95" s="61"/>
      <c r="E95" s="61"/>
      <c r="F95" s="16"/>
      <c r="G95" s="16"/>
      <c r="H95" s="82" t="s">
        <v>206</v>
      </c>
      <c r="I95" s="82"/>
      <c r="J95" s="82"/>
      <c r="K95" s="82"/>
      <c r="L95" s="82"/>
      <c r="M95" s="82"/>
      <c r="N95" s="82"/>
      <c r="O95" s="82"/>
      <c r="P95" s="82"/>
    </row>
    <row r="96" spans="1:16" s="40" customFormat="1" ht="15" customHeight="1" x14ac:dyDescent="0.2">
      <c r="A96" s="19" t="s">
        <v>203</v>
      </c>
      <c r="B96" s="21" t="s">
        <v>190</v>
      </c>
      <c r="C96" s="13"/>
      <c r="D96" s="61"/>
      <c r="E96" s="61"/>
      <c r="F96" s="16"/>
      <c r="G96" s="16"/>
      <c r="H96" s="82" t="s">
        <v>206</v>
      </c>
      <c r="I96" s="82"/>
      <c r="J96" s="82"/>
      <c r="K96" s="82"/>
      <c r="L96" s="82"/>
      <c r="M96" s="82"/>
      <c r="N96" s="82"/>
      <c r="O96" s="82"/>
      <c r="P96" s="82"/>
    </row>
    <row r="97" spans="1:16" s="40" customFormat="1" ht="15" customHeight="1" x14ac:dyDescent="0.2">
      <c r="A97" s="19" t="s">
        <v>203</v>
      </c>
      <c r="B97" s="21" t="s">
        <v>191</v>
      </c>
      <c r="C97" s="16" t="s">
        <v>192</v>
      </c>
      <c r="D97" s="61"/>
      <c r="E97" s="61"/>
      <c r="F97" s="52" t="s">
        <v>107</v>
      </c>
      <c r="G97" s="52" t="s">
        <v>205</v>
      </c>
      <c r="H97" s="30">
        <v>1153.4368792724608</v>
      </c>
      <c r="I97" s="30">
        <v>405.38997772521969</v>
      </c>
      <c r="J97" s="30">
        <v>4243.9408424560543</v>
      </c>
      <c r="K97" s="30">
        <v>79.753989010620117</v>
      </c>
      <c r="L97" s="30">
        <v>153.4866188064575</v>
      </c>
      <c r="M97" s="15">
        <v>2.9443991184234619</v>
      </c>
      <c r="N97" s="15">
        <v>138.27578735351562</v>
      </c>
      <c r="O97" s="15">
        <v>8.5655899047851562</v>
      </c>
      <c r="P97" s="15">
        <v>0.85717403888702393</v>
      </c>
    </row>
    <row r="98" spans="1:16" s="40" customFormat="1" ht="15" customHeight="1" x14ac:dyDescent="0.2">
      <c r="A98" s="19" t="s">
        <v>203</v>
      </c>
      <c r="B98" s="21" t="s">
        <v>193</v>
      </c>
      <c r="C98" s="13"/>
      <c r="D98" s="61"/>
      <c r="E98" s="61"/>
      <c r="F98" s="16"/>
      <c r="G98" s="16"/>
      <c r="H98" s="82" t="s">
        <v>206</v>
      </c>
      <c r="I98" s="82"/>
      <c r="J98" s="82"/>
      <c r="K98" s="82"/>
      <c r="L98" s="82"/>
      <c r="M98" s="82"/>
      <c r="N98" s="82"/>
      <c r="O98" s="82"/>
      <c r="P98" s="82"/>
    </row>
    <row r="99" spans="1:16" s="40" customFormat="1" ht="15" customHeight="1" x14ac:dyDescent="0.2">
      <c r="A99" s="19" t="s">
        <v>203</v>
      </c>
      <c r="B99" s="21" t="s">
        <v>194</v>
      </c>
      <c r="C99" s="13"/>
      <c r="D99" s="61"/>
      <c r="E99" s="61"/>
      <c r="F99" s="16"/>
      <c r="G99" s="16"/>
      <c r="H99" s="82" t="s">
        <v>206</v>
      </c>
      <c r="I99" s="82"/>
      <c r="J99" s="82"/>
      <c r="K99" s="82"/>
      <c r="L99" s="82"/>
      <c r="M99" s="82"/>
      <c r="N99" s="82"/>
      <c r="O99" s="82"/>
      <c r="P99" s="82"/>
    </row>
    <row r="100" spans="1:16" s="40" customFormat="1" ht="15" customHeight="1" x14ac:dyDescent="0.2">
      <c r="A100" s="19" t="s">
        <v>203</v>
      </c>
      <c r="B100" s="21" t="s">
        <v>195</v>
      </c>
      <c r="C100" s="16" t="s">
        <v>196</v>
      </c>
      <c r="D100" s="61">
        <v>4.5</v>
      </c>
      <c r="E100" s="61">
        <v>4.5</v>
      </c>
      <c r="F100" s="52" t="s">
        <v>107</v>
      </c>
      <c r="G100" s="52" t="s">
        <v>205</v>
      </c>
      <c r="H100" s="30">
        <v>91.241830408096305</v>
      </c>
      <c r="I100" s="30">
        <v>30.324312008285521</v>
      </c>
      <c r="J100" s="30">
        <v>189.87537174682618</v>
      </c>
      <c r="K100" s="30">
        <v>443.54046467285156</v>
      </c>
      <c r="L100" s="30">
        <v>66.992332568359373</v>
      </c>
      <c r="M100" s="15">
        <v>0.24223873019218445</v>
      </c>
      <c r="N100" s="15">
        <v>9.1789169311523437</v>
      </c>
      <c r="O100" s="15">
        <v>0.29050996899604797</v>
      </c>
      <c r="P100" s="15">
        <v>0.12022397667169571</v>
      </c>
    </row>
    <row r="101" spans="1:16" s="40" customFormat="1" ht="15" customHeight="1" x14ac:dyDescent="0.2">
      <c r="A101" s="19" t="s">
        <v>203</v>
      </c>
      <c r="B101" s="21"/>
      <c r="C101" s="16" t="s">
        <v>197</v>
      </c>
      <c r="D101" s="61">
        <v>6</v>
      </c>
      <c r="E101" s="61">
        <v>6</v>
      </c>
      <c r="F101" s="52" t="s">
        <v>107</v>
      </c>
      <c r="G101" s="52" t="s">
        <v>205</v>
      </c>
      <c r="H101" s="30">
        <v>138.70116703796387</v>
      </c>
      <c r="I101" s="30">
        <v>67.114288249206538</v>
      </c>
      <c r="J101" s="30">
        <v>380.66955260314938</v>
      </c>
      <c r="K101" s="30">
        <v>436.0455555908203</v>
      </c>
      <c r="L101" s="30">
        <v>96.390471962738033</v>
      </c>
      <c r="M101" s="15">
        <v>0.31742829084396362</v>
      </c>
      <c r="N101" s="15">
        <v>20.791685104370117</v>
      </c>
      <c r="O101" s="15">
        <v>0.5865936279296875</v>
      </c>
      <c r="P101" s="15">
        <v>5.7450573891401291E-2</v>
      </c>
    </row>
    <row r="102" spans="1:16" s="40" customFormat="1" ht="15" customHeight="1" x14ac:dyDescent="0.2">
      <c r="A102" s="19" t="s">
        <v>203</v>
      </c>
      <c r="B102" s="21" t="s">
        <v>198</v>
      </c>
      <c r="C102" s="16" t="s">
        <v>199</v>
      </c>
      <c r="D102" s="61">
        <v>3</v>
      </c>
      <c r="E102" s="61">
        <v>3</v>
      </c>
      <c r="F102" s="52" t="s">
        <v>107</v>
      </c>
      <c r="G102" s="52" t="s">
        <v>205</v>
      </c>
      <c r="H102" s="30">
        <v>35.972175064086912</v>
      </c>
      <c r="I102" s="30">
        <v>10.561768721818924</v>
      </c>
      <c r="J102" s="30">
        <v>5.1999729584693908</v>
      </c>
      <c r="K102" s="30">
        <v>839.75895029296873</v>
      </c>
      <c r="L102" s="30">
        <v>104.12722893600463</v>
      </c>
      <c r="M102" s="15">
        <v>0.12949813902378082</v>
      </c>
      <c r="N102" s="15">
        <v>7.3693655431270599E-2</v>
      </c>
      <c r="O102" s="15">
        <v>0.18329507112503052</v>
      </c>
      <c r="P102" s="15">
        <v>5.0464645028114319E-2</v>
      </c>
    </row>
    <row r="103" spans="1:16" s="40" customFormat="1" ht="15" customHeight="1" x14ac:dyDescent="0.25">
      <c r="A103" s="19" t="s">
        <v>203</v>
      </c>
      <c r="B103" s="21" t="s">
        <v>200</v>
      </c>
      <c r="C103" s="48" t="s">
        <v>201</v>
      </c>
      <c r="D103" s="61">
        <v>2.2999999999999998</v>
      </c>
      <c r="E103" s="61">
        <v>2.2999999999999998</v>
      </c>
      <c r="F103" s="52" t="s">
        <v>107</v>
      </c>
      <c r="G103" s="52" t="s">
        <v>205</v>
      </c>
      <c r="H103" s="42">
        <v>408.45246192169191</v>
      </c>
      <c r="I103" s="42">
        <v>208.808801953125</v>
      </c>
      <c r="J103" s="42">
        <v>614.88121822814935</v>
      </c>
      <c r="K103" s="42">
        <v>192.64878453369141</v>
      </c>
      <c r="L103" s="42">
        <v>109.75122692565917</v>
      </c>
      <c r="M103" s="43">
        <v>0.83596742153167725</v>
      </c>
      <c r="N103" s="43">
        <v>170.88438415527344</v>
      </c>
      <c r="O103" s="43">
        <v>1.9258921146392822</v>
      </c>
      <c r="P103" s="43">
        <v>0.54291284084320068</v>
      </c>
    </row>
    <row r="104" spans="1:16" s="40" customFormat="1" ht="15" customHeight="1" x14ac:dyDescent="0.25">
      <c r="A104" s="19" t="s">
        <v>203</v>
      </c>
      <c r="B104"/>
      <c r="C104" s="48" t="s">
        <v>202</v>
      </c>
      <c r="D104" s="64">
        <v>3</v>
      </c>
      <c r="E104" s="15">
        <v>3</v>
      </c>
      <c r="F104" s="52" t="s">
        <v>107</v>
      </c>
      <c r="G104" s="52" t="s">
        <v>205</v>
      </c>
      <c r="H104" s="17">
        <v>116.314097946167</v>
      </c>
      <c r="I104" s="17">
        <v>34.747710896110533</v>
      </c>
      <c r="J104" s="17">
        <v>203.83440803222655</v>
      </c>
      <c r="K104" s="17">
        <v>450.33487705078124</v>
      </c>
      <c r="L104" s="17">
        <v>173.41164929199218</v>
      </c>
      <c r="M104" s="18">
        <v>0.20979003608226776</v>
      </c>
      <c r="N104" s="18">
        <v>8.8492107391357422</v>
      </c>
      <c r="O104" s="18">
        <v>0.32245320081710815</v>
      </c>
      <c r="P104" s="18">
        <v>-3.2310698181390762E-2</v>
      </c>
    </row>
    <row r="105" spans="1:16" s="40" customFormat="1" ht="15" customHeight="1" x14ac:dyDescent="0.25">
      <c r="A105" s="51" t="s">
        <v>204</v>
      </c>
      <c r="B105"/>
      <c r="C105" s="41"/>
      <c r="D105" s="64"/>
      <c r="E105" s="15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</row>
    <row r="106" spans="1:16" s="40" customFormat="1" ht="15" customHeight="1" x14ac:dyDescent="0.2">
      <c r="C106" s="13"/>
      <c r="D106" s="43"/>
      <c r="E106" s="15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</row>
    <row r="219" spans="3:16" s="40" customFormat="1" ht="15" customHeight="1" x14ac:dyDescent="0.25">
      <c r="C219" s="16"/>
      <c r="D219" s="43"/>
      <c r="E219" s="44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</row>
    <row r="220" spans="3:16" s="40" customFormat="1" ht="15" customHeight="1" x14ac:dyDescent="0.2">
      <c r="C220" s="16"/>
      <c r="D220" s="43"/>
      <c r="E220" s="15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</row>
    <row r="221" spans="3:16" s="40" customFormat="1" ht="15" customHeight="1" x14ac:dyDescent="0.2">
      <c r="C221" s="16"/>
      <c r="D221" s="43"/>
      <c r="E221" s="15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</row>
    <row r="222" spans="3:16" s="40" customFormat="1" ht="15" customHeight="1" x14ac:dyDescent="0.2">
      <c r="C222" s="16"/>
      <c r="D222" s="43"/>
      <c r="E222" s="15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</row>
    <row r="223" spans="3:16" s="40" customFormat="1" ht="15" customHeight="1" x14ac:dyDescent="0.2">
      <c r="C223" s="16"/>
      <c r="D223" s="43"/>
      <c r="E223" s="15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</row>
    <row r="224" spans="3:16" s="40" customFormat="1" ht="15" customHeight="1" x14ac:dyDescent="0.2">
      <c r="C224" s="16"/>
      <c r="D224" s="43"/>
      <c r="E224" s="15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</row>
    <row r="225" spans="3:16" s="40" customFormat="1" ht="15" customHeight="1" x14ac:dyDescent="0.25">
      <c r="C225" s="16"/>
      <c r="D225" s="43"/>
      <c r="E225" s="44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</row>
    <row r="226" spans="3:16" s="40" customFormat="1" ht="15" customHeight="1" x14ac:dyDescent="0.25">
      <c r="C226" s="16"/>
      <c r="D226" s="43"/>
      <c r="E226" s="44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</row>
    <row r="227" spans="3:16" s="40" customFormat="1" ht="15" customHeight="1" x14ac:dyDescent="0.2">
      <c r="C227" s="16"/>
      <c r="D227" s="43"/>
      <c r="E227" s="15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</row>
    <row r="228" spans="3:16" s="40" customFormat="1" ht="15" customHeight="1" x14ac:dyDescent="0.2">
      <c r="C228" s="16"/>
      <c r="D228" s="43"/>
      <c r="E228" s="15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</row>
    <row r="229" spans="3:16" s="40" customFormat="1" ht="15" customHeight="1" x14ac:dyDescent="0.25">
      <c r="C229" s="16"/>
      <c r="D229" s="43"/>
      <c r="E229" s="44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</row>
    <row r="230" spans="3:16" s="40" customFormat="1" ht="15" customHeight="1" x14ac:dyDescent="0.25">
      <c r="C230" s="16"/>
      <c r="D230" s="43"/>
      <c r="E230" s="44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</row>
    <row r="231" spans="3:16" s="40" customFormat="1" ht="15" customHeight="1" x14ac:dyDescent="0.25">
      <c r="C231" s="16"/>
      <c r="D231" s="43"/>
      <c r="E231" s="44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</row>
    <row r="232" spans="3:16" s="40" customFormat="1" ht="15" customHeight="1" x14ac:dyDescent="0.2">
      <c r="C232" s="16"/>
      <c r="D232" s="43"/>
      <c r="E232" s="15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</row>
    <row r="233" spans="3:16" s="40" customFormat="1" ht="15" customHeight="1" x14ac:dyDescent="0.2">
      <c r="C233" s="16"/>
      <c r="D233" s="43"/>
      <c r="E233" s="15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</row>
    <row r="234" spans="3:16" s="40" customFormat="1" ht="15" customHeight="1" x14ac:dyDescent="0.25">
      <c r="C234" s="16"/>
      <c r="D234" s="43"/>
      <c r="E234" s="44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</row>
    <row r="235" spans="3:16" s="40" customFormat="1" ht="15" customHeight="1" x14ac:dyDescent="0.2">
      <c r="C235" s="16"/>
      <c r="D235" s="43"/>
      <c r="E235" s="15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</row>
    <row r="236" spans="3:16" s="40" customFormat="1" ht="15" customHeight="1" x14ac:dyDescent="0.2">
      <c r="C236" s="16"/>
      <c r="D236" s="43"/>
      <c r="E236" s="15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</row>
    <row r="237" spans="3:16" s="40" customFormat="1" ht="15" customHeight="1" x14ac:dyDescent="0.25">
      <c r="C237" s="16"/>
      <c r="D237" s="43"/>
      <c r="E237" s="44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</row>
    <row r="238" spans="3:16" s="40" customFormat="1" ht="15" customHeight="1" x14ac:dyDescent="0.2">
      <c r="C238" s="16"/>
      <c r="D238" s="43"/>
      <c r="E238" s="15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</row>
    <row r="239" spans="3:16" s="40" customFormat="1" ht="15" customHeight="1" x14ac:dyDescent="0.2">
      <c r="C239" s="16"/>
      <c r="D239" s="43"/>
      <c r="E239" s="15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</row>
    <row r="240" spans="3:16" s="40" customFormat="1" ht="15" customHeight="1" x14ac:dyDescent="0.25">
      <c r="C240" s="16"/>
      <c r="D240" s="43"/>
      <c r="E240" s="44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</row>
    <row r="241" spans="3:17" s="40" customFormat="1" ht="15" customHeight="1" x14ac:dyDescent="0.2">
      <c r="C241" s="16"/>
      <c r="D241" s="43"/>
      <c r="E241" s="15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</row>
    <row r="242" spans="3:17" s="40" customFormat="1" ht="15" customHeight="1" x14ac:dyDescent="0.2">
      <c r="C242" s="16"/>
      <c r="D242" s="43"/>
      <c r="E242" s="15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</row>
    <row r="243" spans="3:17" s="40" customFormat="1" ht="15" customHeight="1" x14ac:dyDescent="0.25">
      <c r="C243" s="16"/>
      <c r="D243" s="43"/>
      <c r="E243" s="44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</row>
    <row r="244" spans="3:17" s="40" customFormat="1" ht="15" customHeight="1" x14ac:dyDescent="0.2">
      <c r="C244" s="16"/>
      <c r="D244" s="43"/>
      <c r="E244" s="15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</row>
    <row r="245" spans="3:17" s="40" customFormat="1" ht="15" customHeight="1" x14ac:dyDescent="0.2">
      <c r="C245" s="16"/>
      <c r="D245" s="43"/>
      <c r="E245" s="15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</row>
    <row r="246" spans="3:17" s="40" customFormat="1" ht="15" customHeight="1" x14ac:dyDescent="0.2">
      <c r="C246" s="16"/>
      <c r="D246" s="15"/>
      <c r="E246" s="15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</row>
    <row r="247" spans="3:17" s="40" customFormat="1" ht="15" customHeight="1" x14ac:dyDescent="0.2">
      <c r="C247" s="16"/>
      <c r="D247" s="15"/>
      <c r="E247" s="15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</row>
    <row r="248" spans="3:17" s="40" customFormat="1" ht="15" customHeight="1" x14ac:dyDescent="0.2">
      <c r="C248" s="16"/>
      <c r="D248" s="15"/>
      <c r="E248" s="15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</row>
    <row r="249" spans="3:17" s="40" customFormat="1" ht="15" customHeight="1" x14ac:dyDescent="0.2">
      <c r="C249" s="16"/>
      <c r="D249" s="15"/>
      <c r="E249" s="15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</row>
    <row r="250" spans="3:17" s="40" customFormat="1" ht="15" customHeight="1" x14ac:dyDescent="0.2">
      <c r="C250" s="16"/>
      <c r="D250" s="15"/>
      <c r="E250" s="15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</row>
    <row r="251" spans="3:17" s="40" customFormat="1" ht="15" customHeight="1" x14ac:dyDescent="0.2">
      <c r="C251" s="16"/>
      <c r="D251" s="15"/>
      <c r="E251" s="15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</row>
    <row r="252" spans="3:17" s="40" customFormat="1" ht="15" customHeight="1" x14ac:dyDescent="0.2">
      <c r="C252" s="16"/>
      <c r="D252" s="15"/>
      <c r="E252" s="15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</row>
    <row r="253" spans="3:17" s="40" customFormat="1" ht="15" customHeight="1" x14ac:dyDescent="0.25">
      <c r="C253" s="50"/>
      <c r="D253" s="15"/>
      <c r="E253" s="15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3:17" s="40" customFormat="1" ht="15" customHeight="1" x14ac:dyDescent="0.2">
      <c r="C254" s="49"/>
      <c r="D254" s="15"/>
      <c r="E254" s="15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3:17" s="40" customFormat="1" ht="15" customHeight="1" x14ac:dyDescent="0.2">
      <c r="C255" s="49"/>
      <c r="D255" s="15"/>
      <c r="E255" s="15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3:17" s="40" customFormat="1" ht="15" customHeight="1" x14ac:dyDescent="0.2">
      <c r="C256" s="49"/>
      <c r="D256" s="15"/>
      <c r="E256" s="15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3:17" s="40" customFormat="1" ht="15" customHeight="1" x14ac:dyDescent="0.2">
      <c r="C257" s="49"/>
      <c r="D257" s="15"/>
      <c r="E257" s="15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3:17" s="40" customFormat="1" ht="15" customHeight="1" x14ac:dyDescent="0.2">
      <c r="C258" s="49"/>
      <c r="D258" s="15"/>
      <c r="E258" s="15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</sheetData>
  <sheetProtection selectLockedCells="1" selectUnlockedCells="1"/>
  <mergeCells count="7">
    <mergeCell ref="H99:P99"/>
    <mergeCell ref="H87:P87"/>
    <mergeCell ref="H93:P93"/>
    <mergeCell ref="H94:P94"/>
    <mergeCell ref="H95:P95"/>
    <mergeCell ref="H96:P96"/>
    <mergeCell ref="H98:P98"/>
  </mergeCells>
  <phoneticPr fontId="0" type="noConversion"/>
  <conditionalFormatting sqref="I1:I40 I45:I46 I259:I1048576">
    <cfRule type="containsText" dxfId="0" priority="1" operator="containsText" text="no">
      <formula>NOT(ISERROR(SEARCH("no",I1)))</formula>
    </cfRule>
  </conditionalFormatting>
  <printOptions gridLines="1"/>
  <pageMargins left="0.74803149606299213" right="0.35433070866141736" top="0.59055118110236227" bottom="0.15748031496062992" header="0.19685039370078741" footer="0.51181102362204722"/>
  <pageSetup paperSize="9" scale="28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2017-06-21T03:49:39Z</cp:lastPrinted>
  <dcterms:created xsi:type="dcterms:W3CDTF">2005-01-21T03:32:01Z</dcterms:created>
  <dcterms:modified xsi:type="dcterms:W3CDTF">2017-06-26T02:41:00Z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