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" yWindow="-12" windowWidth="23256" windowHeight="6408"/>
  </bookViews>
  <sheets>
    <sheet name="DG_1" sheetId="1" r:id="rId1"/>
  </sheets>
  <calcPr calcId="14562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1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B32" authorId="0">
      <text>
        <r>
          <rPr>
            <b/>
            <sz val="9"/>
            <color indexed="81"/>
            <rFont val="Tahoma"/>
            <family val="2"/>
          </rPr>
          <t xml:space="preserve">Rock 
Soil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sz val="9"/>
            <color indexed="81"/>
            <rFont val="Tahoma"/>
            <family val="2"/>
          </rPr>
          <t xml:space="preserve">Brief description of field and pre-lab dispatch sampling methods
</t>
        </r>
      </text>
    </comment>
    <comment ref="B34" authorId="0">
      <text>
        <r>
          <rPr>
            <sz val="9"/>
            <color indexed="81"/>
            <rFont val="Tahoma"/>
            <family val="2"/>
          </rPr>
          <t xml:space="preserve">Codes used for laboratory sample preparation for assaying
</t>
        </r>
      </text>
    </comment>
    <comment ref="B35" authorId="0">
      <text>
        <r>
          <rPr>
            <sz val="9"/>
            <color indexed="81"/>
            <rFont val="Tahoma"/>
            <family val="2"/>
          </rPr>
          <t xml:space="preserve">Lab sample preparation code/description pairs
</t>
        </r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SO31 Fine pulverise to 75µm</t>
        </r>
      </text>
    </comment>
  </commentList>
</comments>
</file>

<file path=xl/sharedStrings.xml><?xml version="1.0" encoding="utf-8"?>
<sst xmlns="http://schemas.openxmlformats.org/spreadsheetml/2006/main" count="411" uniqueCount="215">
  <si>
    <t>Sample_id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</si>
  <si>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</si>
  <si>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</si>
  <si>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</si>
  <si>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</si>
  <si>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</si>
  <si>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</si>
  <si>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</si>
  <si>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</si>
  <si>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</si>
  <si>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</si>
  <si>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</si>
  <si>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</si>
  <si>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</si>
  <si>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</si>
  <si>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</si>
  <si>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</si>
  <si>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</si>
  <si>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</si>
  <si>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</si>
  <si>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</si>
  <si>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</si>
  <si>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</si>
  <si>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</si>
  <si>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</si>
  <si>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</si>
  <si>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</si>
  <si>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</si>
  <si>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</si>
  <si>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</si>
  <si>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</si>
  <si>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</si>
  <si>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</si>
  <si>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</si>
  <si>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</si>
  <si>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</si>
  <si>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</si>
  <si>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</si>
  <si>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</si>
  <si>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</si>
  <si>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</si>
  <si>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</si>
  <si>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</si>
  <si>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</si>
  <si>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</si>
  <si>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</si>
  <si>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</si>
  <si>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</si>
  <si>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File verification list</t>
  </si>
  <si>
    <t>QAQC_data_file</t>
  </si>
  <si>
    <t>H0308</t>
  </si>
  <si>
    <t>H0318</t>
  </si>
  <si>
    <t>H0602</t>
  </si>
  <si>
    <t>Sampling_description</t>
  </si>
  <si>
    <t>Sample_type</t>
  </si>
  <si>
    <t>H0700</t>
  </si>
  <si>
    <t>Sample_preparation_code</t>
  </si>
  <si>
    <t>H0701</t>
  </si>
  <si>
    <t>Sample_preparation_description</t>
  </si>
  <si>
    <t>H0702</t>
  </si>
  <si>
    <t>H0800</t>
  </si>
  <si>
    <t>H0801</t>
  </si>
  <si>
    <t>H0802</t>
  </si>
  <si>
    <t xml:space="preserve">Assay_code </t>
  </si>
  <si>
    <t>Assay_company</t>
  </si>
  <si>
    <t>Assay_description</t>
  </si>
  <si>
    <t>Units</t>
  </si>
  <si>
    <t>H1002</t>
  </si>
  <si>
    <t>Assay_code</t>
  </si>
  <si>
    <t>H1003</t>
  </si>
  <si>
    <t>H1005</t>
  </si>
  <si>
    <t>Lower_detection_limit</t>
  </si>
  <si>
    <t>Upper_detection_limit</t>
  </si>
  <si>
    <t>metres</t>
  </si>
  <si>
    <t>ppm</t>
  </si>
  <si>
    <t>H1004</t>
  </si>
  <si>
    <t>H1007</t>
  </si>
  <si>
    <t xml:space="preserve">Accuracy </t>
  </si>
  <si>
    <t>Surface_location_data_file</t>
  </si>
  <si>
    <t>H0301</t>
  </si>
  <si>
    <t>H0302</t>
  </si>
  <si>
    <t>Downhole_lithology_data_file</t>
  </si>
  <si>
    <t>Downhole_survey_data_file</t>
  </si>
  <si>
    <t>H0304</t>
  </si>
  <si>
    <t>H0307</t>
  </si>
  <si>
    <t>Lithology_code_file</t>
  </si>
  <si>
    <t>H0601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</si>
  <si>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</si>
  <si>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</si>
  <si>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</si>
  <si>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</si>
  <si>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</si>
  <si>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</si>
  <si>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</si>
  <si>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</si>
  <si>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</si>
  <si>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DG_1</t>
  </si>
  <si>
    <t>Batch_number</t>
  </si>
  <si>
    <t>Laboratory_batch_number</t>
  </si>
  <si>
    <t>CaO</t>
  </si>
  <si>
    <t>MgO</t>
  </si>
  <si>
    <t>Cu</t>
  </si>
  <si>
    <t>Cr</t>
  </si>
  <si>
    <t>Mn</t>
  </si>
  <si>
    <t>Ni</t>
  </si>
  <si>
    <t>TAM</t>
  </si>
  <si>
    <t>No</t>
  </si>
  <si>
    <t>Flour</t>
  </si>
  <si>
    <t>TAM Laboratory</t>
  </si>
  <si>
    <t>Fusion</t>
  </si>
  <si>
    <t>EL30/2014</t>
  </si>
  <si>
    <t>Tasmanian Advanced Minerals Pty Ltd</t>
  </si>
  <si>
    <t>Nic Turner, contractor</t>
  </si>
  <si>
    <t>Sumac 1:25,000</t>
  </si>
  <si>
    <t>MGA94</t>
  </si>
  <si>
    <t>AHD</t>
  </si>
  <si>
    <t>UTM</t>
  </si>
  <si>
    <t>Projected</t>
  </si>
  <si>
    <t>Acid digestion, ICP-OES</t>
  </si>
  <si>
    <t>Various</t>
  </si>
  <si>
    <t>Spur 5 test pitting and auger drilling</t>
  </si>
  <si>
    <t>AUG</t>
  </si>
  <si>
    <t>Dando Terrier</t>
  </si>
  <si>
    <t>Garmin 62sc GPS</t>
  </si>
  <si>
    <t xml:space="preserve">ICP-OES Fusion </t>
  </si>
  <si>
    <r>
      <t>Al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</si>
  <si>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r>
      <t>Fe</t>
    </r>
    <r>
      <rPr>
        <vertAlign val="sub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O</t>
    </r>
    <r>
      <rPr>
        <vertAlign val="subscript"/>
        <sz val="11"/>
        <color theme="1"/>
        <rFont val="Calibri"/>
        <family val="2"/>
      </rPr>
      <t>3</t>
    </r>
  </si>
  <si>
    <r>
      <t>TiO</t>
    </r>
    <r>
      <rPr>
        <vertAlign val="subscript"/>
        <sz val="11"/>
        <color theme="1"/>
        <rFont val="Calibri"/>
        <family val="2"/>
      </rPr>
      <t>2</t>
    </r>
  </si>
  <si>
    <t>D</t>
  </si>
  <si>
    <t>AAH17.01</t>
  </si>
  <si>
    <t>AAH 17.01 1.0m</t>
  </si>
  <si>
    <t xml:space="preserve">TAM-Fusion </t>
  </si>
  <si>
    <t>AAH 17.01 2.0m</t>
  </si>
  <si>
    <t>AAH 17.01 4.5m</t>
  </si>
  <si>
    <t>AAH 17.01  6.0m</t>
  </si>
  <si>
    <t>AAH 17.01  7.5m</t>
  </si>
  <si>
    <t>AAH17.02</t>
  </si>
  <si>
    <t>AAH 17.02 1.5m</t>
  </si>
  <si>
    <t>AAH 17.02 3.0m</t>
  </si>
  <si>
    <t>AAH 17.02 4.5m</t>
  </si>
  <si>
    <t>AAH 17.02 6.0m</t>
  </si>
  <si>
    <t>AAH 17.02 7.5m</t>
  </si>
  <si>
    <t>AAH17.03</t>
  </si>
  <si>
    <t>AAH 17.03 1.5m</t>
  </si>
  <si>
    <t>AAH 17.03 3.0m</t>
  </si>
  <si>
    <t>AAH 17.03 4.5m</t>
  </si>
  <si>
    <t>AAH 17.03  6.0m</t>
  </si>
  <si>
    <t>AAH17.04</t>
  </si>
  <si>
    <t>AAH 17.04  1.5m</t>
  </si>
  <si>
    <t>AAH 17.04  3.0m</t>
  </si>
  <si>
    <t>AAH 17.04  4.5m</t>
  </si>
  <si>
    <t>AAH 17.04 6.0m</t>
  </si>
  <si>
    <t>AAH17.05</t>
  </si>
  <si>
    <t>AAH 17.05 1.5m</t>
  </si>
  <si>
    <t>AAH 17.05 3.0m</t>
  </si>
  <si>
    <t>AAH 17.05 4.5m</t>
  </si>
  <si>
    <t>AAH 17.05 6.0m</t>
  </si>
  <si>
    <t>AAH 17.05  6.9m</t>
  </si>
  <si>
    <t>AAH17.06</t>
  </si>
  <si>
    <t>AAH 17.06  4.5m</t>
  </si>
  <si>
    <t>AAH 17.06  6.0m</t>
  </si>
  <si>
    <t>AAH 17.06  7.5m</t>
  </si>
  <si>
    <t>AAH17.07</t>
  </si>
  <si>
    <t>AAH 17.07  4.5m</t>
  </si>
  <si>
    <t>AAH 17.07  6.0m</t>
  </si>
  <si>
    <t>AAH 17.07  7.5m</t>
  </si>
  <si>
    <t>AAH17.08</t>
  </si>
  <si>
    <t>AAH 17.08  4.5m</t>
  </si>
  <si>
    <t>AAH 17.08  6.0m</t>
  </si>
  <si>
    <t>AAH17.09</t>
  </si>
  <si>
    <t>AAH 17.09 4.5m</t>
  </si>
  <si>
    <t>AAH 17.09 6.0m</t>
  </si>
  <si>
    <t>AAH17.10</t>
  </si>
  <si>
    <t>AAH 17.10 4.5m</t>
  </si>
  <si>
    <t>AAH 17.10 6.0m</t>
  </si>
  <si>
    <t>AAH17.11</t>
  </si>
  <si>
    <t>AAH 17.11 4.5m</t>
  </si>
  <si>
    <t>AAH 17.11 5.5m</t>
  </si>
  <si>
    <t>AAH 17.11 7.5m</t>
  </si>
  <si>
    <t>AAH17.12</t>
  </si>
  <si>
    <t>AAH 17.12 4.5m</t>
  </si>
  <si>
    <t>AAH 17.12 6.0m</t>
  </si>
  <si>
    <t>AAH17.13</t>
  </si>
  <si>
    <t>AAH17.14</t>
  </si>
  <si>
    <t>AAH 17.14 4.5m</t>
  </si>
  <si>
    <t>AAH 17.14 6.0m</t>
  </si>
  <si>
    <t>AAH17.15</t>
  </si>
  <si>
    <t>AAH 17.15 4.5m</t>
  </si>
  <si>
    <t>AAH17.16</t>
  </si>
  <si>
    <t>AAH 17.16 4.5m</t>
  </si>
  <si>
    <t>AAH 17.16 6.0m</t>
  </si>
  <si>
    <t>AAH17.17</t>
  </si>
  <si>
    <t>AAH17.18</t>
  </si>
  <si>
    <t>AAH17.19</t>
  </si>
  <si>
    <t>AAH17.20</t>
  </si>
  <si>
    <t>AAH17.21</t>
  </si>
  <si>
    <t>Cutting at AAH 17.21</t>
  </si>
  <si>
    <t>AAH17.22</t>
  </si>
  <si>
    <t>AAH17.23</t>
  </si>
  <si>
    <t>AAH17.24</t>
  </si>
  <si>
    <t>AAH 17.24  4.5m</t>
  </si>
  <si>
    <t>AAH 17.24 6.0m</t>
  </si>
  <si>
    <t>AAH17.25</t>
  </si>
  <si>
    <t>AAH 17.25 3.0m</t>
  </si>
  <si>
    <t>AAH17.26</t>
  </si>
  <si>
    <t>AAH 17.26 2.3m</t>
  </si>
  <si>
    <t>AAH 17.26 3.0m</t>
  </si>
  <si>
    <t>EOF</t>
  </si>
  <si>
    <t>No sample received</t>
  </si>
  <si>
    <t xml:space="preserve">1kg from auger core by hand </t>
  </si>
  <si>
    <t>TAM Laboratory 2h</t>
  </si>
  <si>
    <t>EL302014-2017-05-SL_1.xlsx</t>
  </si>
  <si>
    <t>EL302014-2017-04-DL_1.xlsx</t>
  </si>
  <si>
    <t>EL302014-2017-Filelisting.xlsx</t>
  </si>
  <si>
    <r>
      <t xml:space="preserve">45/250 </t>
    </r>
    <r>
      <rPr>
        <sz val="10"/>
        <color rgb="FFFF0000"/>
        <rFont val="Calibri"/>
        <family val="2"/>
      </rPr>
      <t>µ</t>
    </r>
    <r>
      <rPr>
        <sz val="10"/>
        <color rgb="FFFF0000"/>
        <rFont val="Arial"/>
        <family val="2"/>
      </rPr>
      <t>m wet cut followed by treatment with RE magnet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</si>
</sst>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[$-C09]dd\-mmm\-yy;@"/>
  </numFmts>
  <fonts count="45" x14ac:knownFonts="1">
    <font>
      <sz val="10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0070C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i/>
      <sz val="10"/>
      <color rgb="FF0070C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libri"/>
      <family val="2"/>
    </font>
    <font>
      <i/>
      <sz val="11"/>
      <color rgb="FF7030A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</font>
    <font>
      <i/>
      <sz val="11"/>
      <name val="Calibri"/>
      <family val="2"/>
      <scheme val="minor"/>
    </font>
    <font>
      <sz val="11"/>
      <color theme="1"/>
      <name val="Arial"/>
      <family val="2"/>
    </font>
    <font>
      <vertAlign val="subscript"/>
      <sz val="11"/>
      <color theme="1"/>
      <name val="Calibri"/>
      <family val="2"/>
    </font>
    <font>
      <b/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1" applyNumberFormat="0" applyAlignment="0" applyProtection="0"/>
    <xf numFmtId="0" fontId="14" fillId="28" borderId="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1" applyNumberFormat="0" applyAlignment="0" applyProtection="0"/>
    <xf numFmtId="0" fontId="21" fillId="0" borderId="6" applyNumberFormat="0" applyFill="0" applyAlignment="0" applyProtection="0"/>
    <xf numFmtId="0" fontId="22" fillId="31" borderId="0" applyNumberFormat="0" applyBorder="0" applyAlignment="0" applyProtection="0"/>
    <xf numFmtId="0" fontId="10" fillId="0" borderId="0"/>
    <xf numFmtId="0" fontId="8" fillId="0" borderId="0"/>
    <xf numFmtId="0" fontId="10" fillId="32" borderId="7" applyNumberFormat="0" applyFont="0" applyAlignment="0" applyProtection="0"/>
    <xf numFmtId="0" fontId="23" fillId="27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</cellStyleXfs>
  <cellXfs count="97"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27" fillId="0" borderId="0" xfId="37" applyFont="1"/>
    <xf numFmtId="0" fontId="29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2" fillId="0" borderId="0" xfId="0" applyFont="1" applyFill="1" applyBorder="1" applyAlignment="1">
      <alignment horizontal="left" shrinkToFit="1"/>
    </xf>
    <xf numFmtId="0" fontId="0" fillId="0" borderId="0" xfId="0" applyFont="1" applyFill="1" applyBorder="1"/>
    <xf numFmtId="0" fontId="9" fillId="0" borderId="0" xfId="0" applyFont="1" applyAlignment="1" applyProtection="1">
      <alignment horizontal="center"/>
      <protection locked="0"/>
    </xf>
    <xf numFmtId="1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" fontId="33" fillId="0" borderId="0" xfId="0" applyNumberFormat="1" applyFont="1" applyFill="1" applyBorder="1" applyAlignment="1">
      <alignment horizontal="center"/>
    </xf>
    <xf numFmtId="164" fontId="33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0" xfId="37" applyFont="1" applyFill="1"/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34" fillId="0" borderId="0" xfId="0" applyFont="1" applyProtection="1">
      <protection locked="0"/>
    </xf>
    <xf numFmtId="0" fontId="34" fillId="0" borderId="0" xfId="0" applyFont="1" applyAlignment="1" applyProtection="1">
      <alignment horizontal="center"/>
      <protection locked="0"/>
    </xf>
    <xf numFmtId="1" fontId="34" fillId="0" borderId="0" xfId="0" applyNumberFormat="1" applyFont="1" applyAlignment="1" applyProtection="1">
      <alignment horizontal="center"/>
      <protection locked="0"/>
    </xf>
    <xf numFmtId="165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2" fontId="34" fillId="0" borderId="0" xfId="0" applyNumberFormat="1" applyFont="1" applyAlignment="1" applyProtection="1">
      <alignment horizontal="center"/>
      <protection locked="0"/>
    </xf>
    <xf numFmtId="14" fontId="8" fillId="0" borderId="0" xfId="0" applyNumberFormat="1" applyFont="1" applyAlignment="1">
      <alignment horizontal="left"/>
    </xf>
    <xf numFmtId="1" fontId="0" fillId="0" borderId="0" xfId="0" applyNumberFormat="1" applyFill="1" applyBorder="1" applyAlignment="1">
      <alignment horizontal="center"/>
    </xf>
    <xf numFmtId="14" fontId="36" fillId="0" borderId="0" xfId="0" applyNumberFormat="1" applyFont="1" applyAlignment="1">
      <alignment horizontal="left"/>
    </xf>
    <xf numFmtId="0" fontId="36" fillId="0" borderId="0" xfId="0" applyFont="1" applyAlignment="1">
      <alignment horizontal="left"/>
    </xf>
    <xf numFmtId="0" fontId="35" fillId="0" borderId="0" xfId="37" applyFont="1" applyAlignment="1">
      <alignment horizontal="left"/>
    </xf>
    <xf numFmtId="0" fontId="36" fillId="0" borderId="0" xfId="0" applyFont="1" applyAlignment="1" applyProtection="1">
      <alignment horizontal="left"/>
      <protection locked="0"/>
    </xf>
    <xf numFmtId="0" fontId="36" fillId="0" borderId="0" xfId="37" applyFont="1" applyAlignment="1">
      <alignment horizontal="left"/>
    </xf>
    <xf numFmtId="0" fontId="8" fillId="0" borderId="0" xfId="37" applyFont="1" applyAlignment="1">
      <alignment horizontal="left"/>
    </xf>
    <xf numFmtId="0" fontId="36" fillId="0" borderId="0" xfId="0" applyFont="1"/>
    <xf numFmtId="0" fontId="36" fillId="0" borderId="0" xfId="37" applyFont="1"/>
    <xf numFmtId="0" fontId="36" fillId="0" borderId="0" xfId="0" applyFont="1" applyProtection="1">
      <protection locked="0"/>
    </xf>
    <xf numFmtId="0" fontId="0" fillId="0" borderId="0" xfId="0" applyFill="1"/>
    <xf numFmtId="0" fontId="38" fillId="0" borderId="0" xfId="0" applyFont="1" applyFill="1" applyBorder="1"/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39" fillId="0" borderId="0" xfId="0" applyNumberFormat="1" applyFont="1" applyFill="1" applyBorder="1" applyAlignment="1">
      <alignment horizontal="center"/>
    </xf>
    <xf numFmtId="0" fontId="32" fillId="0" borderId="0" xfId="0" applyFont="1" applyFill="1" applyAlignment="1">
      <alignment horizontal="left" shrinkToFit="1"/>
    </xf>
    <xf numFmtId="1" fontId="39" fillId="0" borderId="0" xfId="0" applyNumberFormat="1" applyFont="1" applyFill="1" applyAlignment="1">
      <alignment horizontal="center"/>
    </xf>
    <xf numFmtId="164" fontId="39" fillId="0" borderId="0" xfId="0" applyNumberFormat="1" applyFont="1" applyFill="1" applyAlignment="1">
      <alignment horizontal="center"/>
    </xf>
    <xf numFmtId="0" fontId="39" fillId="0" borderId="0" xfId="0" applyFont="1" applyFill="1" applyBorder="1"/>
    <xf numFmtId="0" fontId="40" fillId="0" borderId="0" xfId="0" applyFont="1" applyFill="1" applyAlignment="1">
      <alignment horizontal="left" shrinkToFit="1"/>
    </xf>
    <xf numFmtId="0" fontId="41" fillId="0" borderId="0" xfId="0" applyFont="1" applyFill="1" applyBorder="1"/>
    <xf numFmtId="166" fontId="0" fillId="0" borderId="0" xfId="0" applyNumberFormat="1" applyFill="1" applyBorder="1" applyAlignment="1">
      <alignment horizontal="center"/>
    </xf>
    <xf numFmtId="166" fontId="39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0" fontId="30" fillId="0" borderId="0" xfId="0" applyFont="1" applyFill="1" applyAlignment="1" applyProtection="1">
      <alignment horizontal="center"/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27" fillId="0" borderId="0" xfId="37" applyNumberFormat="1" applyFont="1" applyAlignment="1">
      <alignment horizontal="center"/>
    </xf>
    <xf numFmtId="164" fontId="28" fillId="0" borderId="0" xfId="0" applyNumberFormat="1" applyFont="1" applyAlignment="1">
      <alignment horizontal="center"/>
    </xf>
    <xf numFmtId="164" fontId="29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164" fontId="9" fillId="0" borderId="0" xfId="0" applyNumberFormat="1" applyFont="1" applyAlignment="1">
      <alignment horizontal="center"/>
    </xf>
    <xf numFmtId="164" fontId="29" fillId="0" borderId="0" xfId="0" applyNumberFormat="1" applyFont="1" applyAlignment="1">
      <alignment horizontal="center"/>
    </xf>
    <xf numFmtId="164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 applyProtection="1">
      <alignment horizontal="center"/>
      <protection locked="0"/>
    </xf>
    <xf numFmtId="164" fontId="8" fillId="0" borderId="0" xfId="0" applyNumberFormat="1" applyFont="1" applyAlignment="1">
      <alignment horizontal="center"/>
    </xf>
    <xf numFmtId="164" fontId="35" fillId="0" borderId="0" xfId="37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42" fillId="0" borderId="0" xfId="0" applyFont="1" applyAlignment="1">
      <alignment vertical="center"/>
    </xf>
    <xf numFmtId="0" fontId="42" fillId="0" borderId="0" xfId="0" applyFont="1" applyAlignment="1" applyProtection="1">
      <alignment horizontal="left" vertical="center" wrapText="1"/>
    </xf>
    <xf numFmtId="0" fontId="42" fillId="0" borderId="0" xfId="0" applyFont="1" applyAlignment="1" applyProtection="1">
      <alignment vertical="center"/>
      <protection locked="0"/>
    </xf>
    <xf numFmtId="164" fontId="42" fillId="0" borderId="0" xfId="0" applyNumberFormat="1" applyFont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1" fontId="3" fillId="0" borderId="0" xfId="0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left"/>
    </xf>
    <xf numFmtId="1" fontId="27" fillId="0" borderId="0" xfId="0" applyNumberFormat="1" applyFont="1" applyFill="1" applyBorder="1" applyAlignment="1">
      <alignment horizontal="center"/>
    </xf>
    <xf numFmtId="164" fontId="27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Protection="1">
      <protection locked="0"/>
    </xf>
    <xf numFmtId="0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30" fillId="0" borderId="0" xfId="0" applyFont="1" applyAlignment="1" applyProtection="1">
      <alignment horizontal="center"/>
      <protection locked="0"/>
    </xf>
    <xf numFmtId="0" fontId="30" fillId="0" borderId="0" xfId="0" applyFont="1" applyProtection="1">
      <protection locked="0"/>
    </xf>
    <xf numFmtId="2" fontId="30" fillId="0" borderId="0" xfId="0" applyNumberFormat="1" applyFont="1" applyAlignment="1" applyProtection="1">
      <alignment horizontal="center"/>
      <protection locked="0"/>
    </xf>
    <xf numFmtId="2" fontId="30" fillId="0" borderId="0" xfId="0" applyNumberFormat="1" applyFont="1" applyAlignment="1">
      <alignment horizontal="center"/>
    </xf>
    <xf numFmtId="165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1" fontId="30" fillId="0" borderId="0" xfId="0" applyNumberFormat="1" applyFont="1" applyAlignment="1">
      <alignment horizontal="center"/>
    </xf>
    <xf numFmtId="1" fontId="30" fillId="0" borderId="0" xfId="0" applyNumberFormat="1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center"/>
      <protection locked="0"/>
    </xf>
    <xf numFmtId="0" fontId="27" fillId="0" borderId="0" xfId="0" applyFont="1" applyFill="1"/>
    <xf numFmtId="0" fontId="8" fillId="0" borderId="0" xfId="0" applyFont="1" applyFill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62"/>
  <sheetViews>
    <sheetView tabSelected="1" topLeftCell="A13" zoomScaleNormal="100" workbookViewId="0">
      <selection activeCell="C35" sqref="C35"/>
    </sheetView>
  </sheetViews>
  <sheetFormatPr defaultColWidth="14.88671875" defaultRowHeight="15" customHeight="1" x14ac:dyDescent="0.25"/>
  <cols>
    <col min="1" max="1" width="9.6640625" style="3" customWidth="1"/>
    <col min="2" max="2" width="31.5546875" style="3" customWidth="1"/>
    <col min="3" max="3" width="33.44140625" style="3" bestFit="1" customWidth="1"/>
    <col min="4" max="5" width="10.6640625" style="56" customWidth="1"/>
    <col min="6" max="6" width="15.5546875" style="3" bestFit="1" customWidth="1"/>
    <col min="7" max="7" width="17.6640625" style="3" bestFit="1" customWidth="1"/>
    <col min="8" max="20" width="8.6640625" style="3" customWidth="1"/>
    <col min="21" max="22" width="9.44140625" style="3" customWidth="1"/>
    <col min="23" max="16384" width="14.88671875" style="3"/>
  </cols>
  <sheetData>
    <row r="1" spans="1:10" ht="15" customHeight="1" x14ac:dyDescent="0.25">
      <c r="A1" s="1" t="s">
        <v>1</v>
      </c>
      <c r="B1" s="1" t="s">
        <v>2</v>
      </c>
      <c r="C1" s="2">
        <v>1</v>
      </c>
      <c r="F1" s="1"/>
      <c r="G1" s="30"/>
    </row>
    <row r="2" spans="1:10" ht="15" customHeight="1" x14ac:dyDescent="0.25">
      <c r="A2" s="1" t="s">
        <v>3</v>
      </c>
      <c r="B2" s="1" t="s">
        <v>4</v>
      </c>
      <c r="C2" s="32">
        <v>42901</v>
      </c>
      <c r="F2" s="1"/>
      <c r="G2" s="30"/>
    </row>
    <row r="3" spans="1:10" ht="15" customHeight="1" x14ac:dyDescent="0.25">
      <c r="A3" s="1" t="s">
        <v>5</v>
      </c>
      <c r="B3" s="1" t="s">
        <v>6</v>
      </c>
      <c r="C3" s="32">
        <v>43185</v>
      </c>
      <c r="F3" s="1"/>
      <c r="G3" s="2"/>
      <c r="H3" s="4"/>
      <c r="I3" s="4"/>
      <c r="J3" s="5"/>
    </row>
    <row r="4" spans="1:10" ht="15" customHeight="1" x14ac:dyDescent="0.25">
      <c r="A4" s="1" t="s">
        <v>7</v>
      </c>
      <c r="B4" s="1" t="s">
        <v>8</v>
      </c>
      <c r="C4" s="81" t="s">
        <v>9</v>
      </c>
      <c r="F4" s="1"/>
      <c r="G4" s="2"/>
      <c r="H4" s="4"/>
      <c r="I4" s="4"/>
      <c r="J4" s="6"/>
    </row>
    <row r="5" spans="1:10" ht="15" customHeight="1" x14ac:dyDescent="0.25">
      <c r="A5" s="1" t="s">
        <v>10</v>
      </c>
      <c r="B5" s="1" t="s">
        <v>11</v>
      </c>
      <c r="C5" s="33" t="s">
        <v>110</v>
      </c>
      <c r="F5" s="1"/>
      <c r="G5" s="2"/>
      <c r="H5" s="4"/>
      <c r="I5" s="4"/>
      <c r="J5" s="6"/>
    </row>
    <row r="6" spans="1:10" ht="15" customHeight="1" x14ac:dyDescent="0.25">
      <c r="A6" s="1" t="s">
        <v>12</v>
      </c>
      <c r="B6" s="1" t="s">
        <v>13</v>
      </c>
      <c r="C6" s="33" t="s">
        <v>111</v>
      </c>
      <c r="F6" s="1"/>
      <c r="G6" s="2"/>
      <c r="H6" s="4"/>
      <c r="I6" s="4"/>
      <c r="J6" s="6"/>
    </row>
    <row r="7" spans="1:10" ht="15" customHeight="1" x14ac:dyDescent="0.25">
      <c r="A7" s="1" t="s">
        <v>14</v>
      </c>
      <c r="B7" s="1" t="s">
        <v>15</v>
      </c>
      <c r="C7" s="33" t="s">
        <v>120</v>
      </c>
      <c r="E7" s="65"/>
      <c r="F7" s="33"/>
      <c r="G7" s="9"/>
      <c r="H7" s="4"/>
      <c r="I7" s="4"/>
      <c r="J7" s="6"/>
    </row>
    <row r="8" spans="1:10" ht="15" customHeight="1" x14ac:dyDescent="0.25">
      <c r="A8" s="1" t="s">
        <v>16</v>
      </c>
      <c r="B8" s="1" t="s">
        <v>17</v>
      </c>
      <c r="C8" s="33" t="s">
        <v>112</v>
      </c>
      <c r="E8" s="65"/>
      <c r="F8" s="33"/>
      <c r="G8" s="9"/>
    </row>
    <row r="9" spans="1:10" ht="15" customHeight="1" x14ac:dyDescent="0.25">
      <c r="A9" s="1" t="s">
        <v>18</v>
      </c>
      <c r="B9" s="1" t="s">
        <v>19</v>
      </c>
      <c r="C9" s="32">
        <v>42786</v>
      </c>
      <c r="E9" s="65"/>
      <c r="F9" s="32"/>
      <c r="G9" s="9"/>
    </row>
    <row r="10" spans="1:10" ht="15" customHeight="1" x14ac:dyDescent="0.25">
      <c r="A10" s="1" t="s">
        <v>20</v>
      </c>
      <c r="B10" s="1" t="s">
        <v>21</v>
      </c>
      <c r="C10" s="32">
        <v>42845</v>
      </c>
      <c r="E10" s="65"/>
      <c r="F10" s="32"/>
      <c r="G10" s="9"/>
    </row>
    <row r="11" spans="1:10" ht="15" customHeight="1" x14ac:dyDescent="0.25">
      <c r="A11" s="1" t="s">
        <v>22</v>
      </c>
      <c r="B11" s="1" t="s">
        <v>23</v>
      </c>
      <c r="C11" s="33" t="s">
        <v>96</v>
      </c>
      <c r="E11" s="65"/>
      <c r="F11" s="33"/>
      <c r="G11" s="9"/>
    </row>
    <row r="12" spans="1:10" ht="15" customHeight="1" x14ac:dyDescent="0.25">
      <c r="A12" s="1" t="s">
        <v>24</v>
      </c>
      <c r="B12" s="38" t="s">
        <v>25</v>
      </c>
      <c r="C12" s="33">
        <v>58</v>
      </c>
      <c r="E12" s="65"/>
      <c r="F12" s="33"/>
      <c r="G12" s="9"/>
    </row>
    <row r="13" spans="1:10" ht="15" customHeight="1" x14ac:dyDescent="0.25">
      <c r="A13" s="1" t="s">
        <v>26</v>
      </c>
      <c r="B13" s="38" t="s">
        <v>27</v>
      </c>
      <c r="C13" s="32">
        <v>42907</v>
      </c>
      <c r="E13" s="65"/>
      <c r="F13" s="32"/>
      <c r="G13" s="9"/>
    </row>
    <row r="14" spans="1:10" ht="15" customHeight="1" x14ac:dyDescent="0.25">
      <c r="A14" s="1" t="s">
        <v>28</v>
      </c>
      <c r="B14" s="38" t="s">
        <v>29</v>
      </c>
      <c r="C14" s="33">
        <v>3</v>
      </c>
      <c r="E14" s="65"/>
      <c r="F14" s="33"/>
      <c r="G14" s="9"/>
    </row>
    <row r="15" spans="1:10" ht="15" customHeight="1" x14ac:dyDescent="0.25">
      <c r="A15" s="1" t="s">
        <v>79</v>
      </c>
      <c r="B15" s="1" t="s">
        <v>78</v>
      </c>
      <c r="C15" s="33" t="s">
        <v>211</v>
      </c>
      <c r="E15" s="65"/>
      <c r="F15" s="33"/>
      <c r="G15" s="9"/>
    </row>
    <row r="16" spans="1:10" ht="15" customHeight="1" x14ac:dyDescent="0.3">
      <c r="A16" s="7" t="s">
        <v>80</v>
      </c>
      <c r="B16" s="1" t="s">
        <v>81</v>
      </c>
      <c r="C16" s="33" t="s">
        <v>212</v>
      </c>
      <c r="D16" s="57"/>
      <c r="E16" s="65"/>
      <c r="F16" s="33"/>
      <c r="G16" s="34"/>
    </row>
    <row r="17" spans="1:7" ht="15" customHeight="1" x14ac:dyDescent="0.3">
      <c r="A17" s="1" t="s">
        <v>83</v>
      </c>
      <c r="B17" s="1" t="s">
        <v>82</v>
      </c>
      <c r="C17" s="33" t="s">
        <v>106</v>
      </c>
      <c r="D17" s="57"/>
      <c r="E17" s="65"/>
      <c r="F17" s="33"/>
      <c r="G17" s="34"/>
    </row>
    <row r="18" spans="1:7" ht="15" customHeight="1" x14ac:dyDescent="0.3">
      <c r="A18" s="1" t="s">
        <v>84</v>
      </c>
      <c r="B18" s="1" t="s">
        <v>85</v>
      </c>
      <c r="C18" s="33" t="s">
        <v>106</v>
      </c>
      <c r="E18" s="65"/>
      <c r="F18" s="35"/>
      <c r="G18" s="34"/>
    </row>
    <row r="19" spans="1:7" ht="15" customHeight="1" x14ac:dyDescent="0.25">
      <c r="A19" s="1" t="s">
        <v>50</v>
      </c>
      <c r="B19" s="1" t="s">
        <v>48</v>
      </c>
      <c r="C19" s="33" t="s">
        <v>213</v>
      </c>
      <c r="E19" s="65"/>
      <c r="F19" s="33"/>
      <c r="G19" s="9"/>
    </row>
    <row r="20" spans="1:7" ht="15" customHeight="1" x14ac:dyDescent="0.25">
      <c r="A20" s="1" t="s">
        <v>51</v>
      </c>
      <c r="B20" s="38" t="s">
        <v>49</v>
      </c>
      <c r="C20" s="40" t="s">
        <v>106</v>
      </c>
      <c r="E20" s="65"/>
      <c r="F20" s="33"/>
      <c r="G20" s="9"/>
    </row>
    <row r="21" spans="1:7" ht="15" customHeight="1" x14ac:dyDescent="0.25">
      <c r="A21" s="7" t="s">
        <v>30</v>
      </c>
      <c r="B21" s="1" t="s">
        <v>87</v>
      </c>
      <c r="C21" s="33" t="s">
        <v>121</v>
      </c>
      <c r="G21" s="9"/>
    </row>
    <row r="22" spans="1:7" ht="15" customHeight="1" x14ac:dyDescent="0.3">
      <c r="A22" s="7" t="s">
        <v>88</v>
      </c>
      <c r="B22" s="7" t="s">
        <v>89</v>
      </c>
      <c r="C22" s="33" t="s">
        <v>111</v>
      </c>
      <c r="D22" s="57"/>
      <c r="E22" s="66"/>
      <c r="F22" s="33"/>
      <c r="G22" s="34"/>
    </row>
    <row r="23" spans="1:7" ht="15" customHeight="1" x14ac:dyDescent="0.25">
      <c r="A23" s="7" t="s">
        <v>90</v>
      </c>
      <c r="B23" s="1" t="s">
        <v>91</v>
      </c>
      <c r="C23" s="33" t="s">
        <v>122</v>
      </c>
      <c r="D23" s="57"/>
      <c r="E23" s="65"/>
      <c r="F23" s="33"/>
      <c r="G23" s="37"/>
    </row>
    <row r="24" spans="1:7" ht="15" customHeight="1" x14ac:dyDescent="0.25">
      <c r="A24" s="7" t="s">
        <v>92</v>
      </c>
      <c r="B24" s="1" t="s">
        <v>31</v>
      </c>
      <c r="C24" s="39" t="s">
        <v>113</v>
      </c>
      <c r="E24" s="65"/>
      <c r="F24" s="36"/>
      <c r="G24" s="9"/>
    </row>
    <row r="25" spans="1:7" ht="15" customHeight="1" x14ac:dyDescent="0.25">
      <c r="A25" s="1" t="s">
        <v>32</v>
      </c>
      <c r="B25" s="1" t="s">
        <v>33</v>
      </c>
      <c r="C25" s="33" t="s">
        <v>114</v>
      </c>
      <c r="E25" s="65"/>
      <c r="F25" s="33"/>
      <c r="G25" s="9"/>
    </row>
    <row r="26" spans="1:7" ht="15" customHeight="1" x14ac:dyDescent="0.25">
      <c r="A26" s="1" t="s">
        <v>34</v>
      </c>
      <c r="B26" s="1" t="s">
        <v>35</v>
      </c>
      <c r="C26" s="33" t="s">
        <v>115</v>
      </c>
      <c r="E26" s="65"/>
      <c r="F26" s="33"/>
      <c r="G26" s="9"/>
    </row>
    <row r="27" spans="1:7" ht="15" customHeight="1" x14ac:dyDescent="0.25">
      <c r="A27" s="1" t="s">
        <v>36</v>
      </c>
      <c r="B27" s="1" t="s">
        <v>37</v>
      </c>
      <c r="C27" s="33" t="s">
        <v>116</v>
      </c>
      <c r="E27" s="65"/>
      <c r="F27" s="33"/>
      <c r="G27" s="9"/>
    </row>
    <row r="28" spans="1:7" ht="15" customHeight="1" x14ac:dyDescent="0.25">
      <c r="A28" s="1" t="s">
        <v>38</v>
      </c>
      <c r="B28" s="1" t="s">
        <v>39</v>
      </c>
      <c r="C28" s="33" t="s">
        <v>117</v>
      </c>
      <c r="E28" s="65"/>
      <c r="F28" s="33"/>
      <c r="G28" s="9"/>
    </row>
    <row r="29" spans="1:7" ht="15" customHeight="1" x14ac:dyDescent="0.25">
      <c r="A29" s="1" t="s">
        <v>40</v>
      </c>
      <c r="B29" s="1" t="s">
        <v>41</v>
      </c>
      <c r="C29" s="33">
        <v>55</v>
      </c>
      <c r="E29" s="65"/>
      <c r="F29" s="33"/>
      <c r="G29" s="9"/>
    </row>
    <row r="30" spans="1:7" ht="15" customHeight="1" x14ac:dyDescent="0.25">
      <c r="A30" s="1" t="s">
        <v>42</v>
      </c>
      <c r="B30" s="1" t="s">
        <v>43</v>
      </c>
      <c r="C30" s="33" t="s">
        <v>123</v>
      </c>
      <c r="E30" s="65"/>
      <c r="F30" s="33"/>
      <c r="G30" s="9"/>
    </row>
    <row r="31" spans="1:7" ht="15" customHeight="1" x14ac:dyDescent="0.25">
      <c r="A31" s="1" t="s">
        <v>44</v>
      </c>
      <c r="B31" s="1" t="s">
        <v>45</v>
      </c>
      <c r="C31" s="33" t="s">
        <v>112</v>
      </c>
      <c r="E31" s="65"/>
      <c r="F31" s="33"/>
    </row>
    <row r="32" spans="1:7" ht="15" customHeight="1" x14ac:dyDescent="0.25">
      <c r="A32" s="1" t="s">
        <v>86</v>
      </c>
      <c r="B32" s="1" t="s">
        <v>54</v>
      </c>
      <c r="C32" s="33" t="s">
        <v>107</v>
      </c>
    </row>
    <row r="33" spans="1:20" ht="15" customHeight="1" x14ac:dyDescent="0.25">
      <c r="A33" s="1" t="s">
        <v>52</v>
      </c>
      <c r="B33" s="1" t="s">
        <v>53</v>
      </c>
      <c r="C33" s="33" t="s">
        <v>209</v>
      </c>
    </row>
    <row r="34" spans="1:20" ht="15" customHeight="1" x14ac:dyDescent="0.25">
      <c r="A34" s="1" t="s">
        <v>55</v>
      </c>
      <c r="B34" s="1" t="s">
        <v>56</v>
      </c>
      <c r="C34" s="33" t="s">
        <v>210</v>
      </c>
      <c r="D34" s="58"/>
      <c r="E34" s="58"/>
    </row>
    <row r="35" spans="1:20" ht="15" customHeight="1" x14ac:dyDescent="0.3">
      <c r="A35" s="1" t="s">
        <v>57</v>
      </c>
      <c r="B35" s="1" t="s">
        <v>58</v>
      </c>
      <c r="C35" s="74" t="s">
        <v>214</v>
      </c>
    </row>
    <row r="36" spans="1:20" ht="15" customHeight="1" x14ac:dyDescent="0.25">
      <c r="A36" s="1" t="s">
        <v>59</v>
      </c>
      <c r="B36" s="1" t="s">
        <v>98</v>
      </c>
      <c r="C36" s="40" t="s">
        <v>119</v>
      </c>
    </row>
    <row r="37" spans="1:20" ht="15" customHeight="1" x14ac:dyDescent="0.25">
      <c r="A37" s="1" t="s">
        <v>60</v>
      </c>
      <c r="B37" s="1" t="s">
        <v>63</v>
      </c>
      <c r="C37" s="8" t="s">
        <v>124</v>
      </c>
      <c r="D37" s="59"/>
      <c r="F37" s="8"/>
    </row>
    <row r="38" spans="1:20" ht="15" customHeight="1" x14ac:dyDescent="0.25">
      <c r="A38" s="1" t="s">
        <v>61</v>
      </c>
      <c r="B38" s="1" t="s">
        <v>64</v>
      </c>
      <c r="C38" s="8" t="s">
        <v>108</v>
      </c>
      <c r="D38" s="59"/>
      <c r="F38" s="8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</row>
    <row r="39" spans="1:20" ht="15" customHeight="1" x14ac:dyDescent="0.25">
      <c r="A39" s="1" t="s">
        <v>62</v>
      </c>
      <c r="B39" s="1" t="s">
        <v>65</v>
      </c>
      <c r="C39" s="8" t="s">
        <v>118</v>
      </c>
      <c r="D39" s="59"/>
      <c r="F39" s="8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</row>
    <row r="40" spans="1:20" s="70" customFormat="1" ht="15" customHeight="1" x14ac:dyDescent="0.25">
      <c r="A40" s="68" t="s">
        <v>46</v>
      </c>
      <c r="B40" s="69" t="s">
        <v>93</v>
      </c>
      <c r="C40" s="70" t="s">
        <v>0</v>
      </c>
      <c r="D40" s="71" t="s">
        <v>94</v>
      </c>
      <c r="E40" s="71" t="s">
        <v>95</v>
      </c>
      <c r="F40" s="72" t="s">
        <v>54</v>
      </c>
      <c r="G40" s="72" t="s">
        <v>97</v>
      </c>
      <c r="H40" s="83" t="s">
        <v>125</v>
      </c>
      <c r="I40" s="83" t="s">
        <v>126</v>
      </c>
      <c r="J40" s="83" t="s">
        <v>127</v>
      </c>
      <c r="K40" s="83" t="s">
        <v>99</v>
      </c>
      <c r="L40" s="83" t="s">
        <v>100</v>
      </c>
      <c r="M40" s="84" t="s">
        <v>101</v>
      </c>
      <c r="N40" s="84" t="s">
        <v>102</v>
      </c>
      <c r="O40" s="84" t="s">
        <v>103</v>
      </c>
      <c r="P40" s="84" t="s">
        <v>104</v>
      </c>
      <c r="Q40" s="85"/>
      <c r="R40" s="85"/>
      <c r="S40" s="73"/>
      <c r="T40" s="73"/>
    </row>
    <row r="41" spans="1:20" s="4" customFormat="1" ht="15" customHeight="1" x14ac:dyDescent="0.25">
      <c r="A41" s="2" t="s">
        <v>47</v>
      </c>
      <c r="B41" s="2" t="s">
        <v>66</v>
      </c>
      <c r="D41" s="60" t="s">
        <v>73</v>
      </c>
      <c r="E41" s="60" t="s">
        <v>73</v>
      </c>
      <c r="F41" s="14"/>
      <c r="G41" s="86"/>
      <c r="H41" s="86" t="s">
        <v>74</v>
      </c>
      <c r="I41" s="86" t="s">
        <v>74</v>
      </c>
      <c r="J41" s="86" t="s">
        <v>74</v>
      </c>
      <c r="K41" s="86" t="s">
        <v>74</v>
      </c>
      <c r="L41" s="86" t="s">
        <v>74</v>
      </c>
      <c r="M41" s="86" t="s">
        <v>74</v>
      </c>
      <c r="N41" s="86" t="s">
        <v>74</v>
      </c>
      <c r="O41" s="86" t="s">
        <v>74</v>
      </c>
      <c r="P41" s="86" t="s">
        <v>74</v>
      </c>
      <c r="Q41" s="86"/>
      <c r="R41" s="86"/>
      <c r="S41" s="25"/>
      <c r="T41" s="25"/>
    </row>
    <row r="42" spans="1:20" ht="15" customHeight="1" x14ac:dyDescent="0.25">
      <c r="A42" s="1" t="s">
        <v>67</v>
      </c>
      <c r="B42" s="1" t="s">
        <v>68</v>
      </c>
      <c r="D42" s="61"/>
      <c r="E42" s="60"/>
      <c r="F42" s="10"/>
      <c r="G42" s="87"/>
      <c r="H42" s="87" t="s">
        <v>109</v>
      </c>
      <c r="I42" s="87" t="s">
        <v>109</v>
      </c>
      <c r="J42" s="87" t="s">
        <v>109</v>
      </c>
      <c r="K42" s="87" t="s">
        <v>109</v>
      </c>
      <c r="L42" s="87" t="s">
        <v>109</v>
      </c>
      <c r="M42" s="87" t="s">
        <v>109</v>
      </c>
      <c r="N42" s="87" t="s">
        <v>109</v>
      </c>
      <c r="O42" s="87" t="s">
        <v>109</v>
      </c>
      <c r="P42" s="87" t="s">
        <v>109</v>
      </c>
      <c r="Q42" s="87"/>
      <c r="R42" s="87"/>
      <c r="S42" s="24"/>
      <c r="T42" s="24"/>
    </row>
    <row r="43" spans="1:20" ht="15" customHeight="1" x14ac:dyDescent="0.25">
      <c r="A43" s="1" t="s">
        <v>69</v>
      </c>
      <c r="B43" s="1" t="s">
        <v>71</v>
      </c>
      <c r="D43" s="61"/>
      <c r="E43" s="60"/>
      <c r="F43" s="10"/>
      <c r="G43" s="87"/>
      <c r="H43" s="88">
        <v>0.1</v>
      </c>
      <c r="I43" s="88">
        <v>0.1</v>
      </c>
      <c r="J43" s="88">
        <v>0.1</v>
      </c>
      <c r="K43" s="88">
        <v>0.1</v>
      </c>
      <c r="L43" s="88">
        <v>0.1</v>
      </c>
      <c r="M43" s="88">
        <v>0.1</v>
      </c>
      <c r="N43" s="88">
        <v>0.1</v>
      </c>
      <c r="O43" s="88">
        <v>0.1</v>
      </c>
      <c r="P43" s="88">
        <v>0.1</v>
      </c>
      <c r="Q43" s="88"/>
      <c r="R43" s="88"/>
      <c r="S43" s="29"/>
      <c r="T43" s="29"/>
    </row>
    <row r="44" spans="1:20" ht="15" customHeight="1" x14ac:dyDescent="0.25">
      <c r="A44" s="1" t="s">
        <v>75</v>
      </c>
      <c r="B44" s="1" t="s">
        <v>77</v>
      </c>
      <c r="D44" s="62"/>
      <c r="E44" s="59"/>
      <c r="F44" s="10"/>
      <c r="G44" s="87"/>
      <c r="H44" s="89">
        <v>0.1</v>
      </c>
      <c r="I44" s="89">
        <v>0.1</v>
      </c>
      <c r="J44" s="89">
        <v>0.06</v>
      </c>
      <c r="K44" s="89">
        <v>0.09</v>
      </c>
      <c r="L44" s="89">
        <v>7.0000000000000007E-2</v>
      </c>
      <c r="M44" s="90">
        <v>3.0000000000000001E-3</v>
      </c>
      <c r="N44" s="90">
        <v>3.0000000000000001E-3</v>
      </c>
      <c r="O44" s="90">
        <v>2E-3</v>
      </c>
      <c r="P44" s="90">
        <v>4.0000000000000001E-3</v>
      </c>
      <c r="Q44" s="91"/>
      <c r="R44" s="91"/>
      <c r="S44" s="28"/>
      <c r="T44" s="27"/>
    </row>
    <row r="45" spans="1:20" ht="15" customHeight="1" x14ac:dyDescent="0.25">
      <c r="A45" s="1" t="s">
        <v>70</v>
      </c>
      <c r="B45" s="1" t="s">
        <v>72</v>
      </c>
      <c r="D45" s="61"/>
      <c r="E45" s="60"/>
      <c r="F45" s="10"/>
      <c r="G45" s="87"/>
      <c r="H45" s="92">
        <v>2900</v>
      </c>
      <c r="I45" s="92">
        <v>1850</v>
      </c>
      <c r="J45" s="92">
        <v>650</v>
      </c>
      <c r="K45" s="92">
        <v>19100</v>
      </c>
      <c r="L45" s="92">
        <v>1460</v>
      </c>
      <c r="M45" s="92">
        <v>440</v>
      </c>
      <c r="N45" s="92">
        <v>1880</v>
      </c>
      <c r="O45" s="92">
        <v>450</v>
      </c>
      <c r="P45" s="92">
        <v>9540</v>
      </c>
      <c r="Q45" s="93"/>
      <c r="R45" s="93"/>
      <c r="S45" s="26"/>
      <c r="T45" s="26"/>
    </row>
    <row r="46" spans="1:20" ht="15" customHeight="1" x14ac:dyDescent="0.25">
      <c r="A46" s="1" t="s">
        <v>76</v>
      </c>
      <c r="B46" s="1" t="s">
        <v>64</v>
      </c>
      <c r="D46" s="62"/>
      <c r="E46" s="59"/>
      <c r="F46" s="10"/>
      <c r="G46" s="87"/>
      <c r="H46" s="94" t="s">
        <v>105</v>
      </c>
      <c r="I46" s="94" t="s">
        <v>105</v>
      </c>
      <c r="J46" s="94" t="s">
        <v>105</v>
      </c>
      <c r="K46" s="94" t="s">
        <v>105</v>
      </c>
      <c r="L46" s="94" t="s">
        <v>105</v>
      </c>
      <c r="M46" s="94" t="s">
        <v>105</v>
      </c>
      <c r="N46" s="94" t="s">
        <v>105</v>
      </c>
      <c r="O46" s="94" t="s">
        <v>105</v>
      </c>
      <c r="P46" s="94" t="s">
        <v>105</v>
      </c>
      <c r="Q46" s="94"/>
      <c r="R46" s="94"/>
      <c r="S46" s="11"/>
      <c r="T46" s="11"/>
    </row>
    <row r="47" spans="1:20" s="22" customFormat="1" ht="15" customHeight="1" x14ac:dyDescent="0.25">
      <c r="A47" s="20" t="s">
        <v>128</v>
      </c>
      <c r="B47" s="21" t="s">
        <v>129</v>
      </c>
      <c r="C47" s="17" t="s">
        <v>130</v>
      </c>
      <c r="D47" s="63">
        <v>1</v>
      </c>
      <c r="E47" s="64">
        <v>1</v>
      </c>
      <c r="F47" s="55" t="s">
        <v>107</v>
      </c>
      <c r="G47" s="55" t="s">
        <v>131</v>
      </c>
      <c r="H47" s="75">
        <v>80.766387166976926</v>
      </c>
      <c r="I47" s="75">
        <v>11.539670590686798</v>
      </c>
      <c r="J47" s="75">
        <v>34.234856563758846</v>
      </c>
      <c r="K47" s="75">
        <v>366.567854296875</v>
      </c>
      <c r="L47" s="75">
        <v>63.751389827728268</v>
      </c>
      <c r="M47" s="76">
        <v>0.13191045820713043</v>
      </c>
      <c r="N47" s="76">
        <v>0.49538984894752502</v>
      </c>
      <c r="O47" s="76">
        <v>0.84582895040512085</v>
      </c>
      <c r="P47" s="76">
        <v>0.20867162942886353</v>
      </c>
      <c r="Q47" s="75"/>
      <c r="R47" s="75"/>
      <c r="S47" s="15"/>
      <c r="T47" s="16"/>
    </row>
    <row r="48" spans="1:20" s="41" customFormat="1" ht="15" customHeight="1" x14ac:dyDescent="0.25">
      <c r="A48" s="20" t="s">
        <v>128</v>
      </c>
      <c r="B48" s="21"/>
      <c r="C48" s="17" t="s">
        <v>132</v>
      </c>
      <c r="D48" s="63">
        <v>2</v>
      </c>
      <c r="E48" s="63">
        <v>2</v>
      </c>
      <c r="F48" s="55" t="s">
        <v>107</v>
      </c>
      <c r="G48" s="55" t="s">
        <v>131</v>
      </c>
      <c r="H48" s="75">
        <v>87.488922899246219</v>
      </c>
      <c r="I48" s="75">
        <v>41.546391321563718</v>
      </c>
      <c r="J48" s="75">
        <v>25.532988136672973</v>
      </c>
      <c r="K48" s="75">
        <v>352.99739062499998</v>
      </c>
      <c r="L48" s="75">
        <v>52.472686558151239</v>
      </c>
      <c r="M48" s="76">
        <v>0.10404419898986816</v>
      </c>
      <c r="N48" s="76">
        <v>0.18045708537101746</v>
      </c>
      <c r="O48" s="76">
        <v>0.98704427480697632</v>
      </c>
      <c r="P48" s="76">
        <v>0.12154747545719147</v>
      </c>
      <c r="Q48" s="95"/>
      <c r="R48" s="95"/>
    </row>
    <row r="49" spans="1:18" s="41" customFormat="1" ht="15" customHeight="1" x14ac:dyDescent="0.25">
      <c r="A49" s="20" t="s">
        <v>128</v>
      </c>
      <c r="B49" s="21"/>
      <c r="C49" s="17" t="s">
        <v>133</v>
      </c>
      <c r="D49" s="63">
        <v>4.5</v>
      </c>
      <c r="E49" s="63">
        <v>4.5</v>
      </c>
      <c r="F49" s="55" t="s">
        <v>107</v>
      </c>
      <c r="G49" s="55" t="s">
        <v>131</v>
      </c>
      <c r="H49" s="75">
        <v>93.376801645278931</v>
      </c>
      <c r="I49" s="75">
        <v>41.345290674209593</v>
      </c>
      <c r="J49" s="75">
        <v>19.447872679710386</v>
      </c>
      <c r="K49" s="75">
        <v>406.88418310546876</v>
      </c>
      <c r="L49" s="75">
        <v>46.204047378158563</v>
      </c>
      <c r="M49" s="76">
        <v>0.14194348454475403</v>
      </c>
      <c r="N49" s="76">
        <v>0.30155530571937561</v>
      </c>
      <c r="O49" s="76">
        <v>0.85534036159515381</v>
      </c>
      <c r="P49" s="76">
        <v>7.3736846446990967E-2</v>
      </c>
      <c r="Q49" s="95"/>
      <c r="R49" s="95"/>
    </row>
    <row r="50" spans="1:18" s="41" customFormat="1" ht="15" customHeight="1" x14ac:dyDescent="0.25">
      <c r="A50" s="20" t="s">
        <v>128</v>
      </c>
      <c r="B50" s="21"/>
      <c r="C50" s="17" t="s">
        <v>134</v>
      </c>
      <c r="D50" s="63">
        <v>6</v>
      </c>
      <c r="E50" s="63">
        <v>6</v>
      </c>
      <c r="F50" s="55" t="s">
        <v>107</v>
      </c>
      <c r="G50" s="55" t="s">
        <v>131</v>
      </c>
      <c r="H50" s="31">
        <v>111.39092779350281</v>
      </c>
      <c r="I50" s="31">
        <v>22.819038746070863</v>
      </c>
      <c r="J50" s="31">
        <v>13.942017648887633</v>
      </c>
      <c r="K50" s="31">
        <v>778.92167622070315</v>
      </c>
      <c r="L50" s="31">
        <v>73.821799652862538</v>
      </c>
      <c r="M50" s="16">
        <v>0.11809997260570526</v>
      </c>
      <c r="N50" s="16">
        <v>0.25731062889099121</v>
      </c>
      <c r="O50" s="16">
        <v>1.0827301740646362</v>
      </c>
      <c r="P50" s="16">
        <v>0.12768882513046265</v>
      </c>
    </row>
    <row r="51" spans="1:18" s="41" customFormat="1" ht="15" customHeight="1" x14ac:dyDescent="0.25">
      <c r="A51" s="20" t="s">
        <v>128</v>
      </c>
      <c r="B51" s="21"/>
      <c r="C51" s="17" t="s">
        <v>135</v>
      </c>
      <c r="D51" s="63">
        <v>7.5</v>
      </c>
      <c r="E51" s="63">
        <v>7.5</v>
      </c>
      <c r="F51" s="55" t="s">
        <v>107</v>
      </c>
      <c r="G51" s="55" t="s">
        <v>131</v>
      </c>
      <c r="H51" s="31">
        <v>130.54179998779296</v>
      </c>
      <c r="I51" s="31">
        <v>31.439868941879272</v>
      </c>
      <c r="J51" s="31">
        <v>24.930347368335724</v>
      </c>
      <c r="K51" s="31">
        <v>592.5536420654297</v>
      </c>
      <c r="L51" s="31">
        <v>90.763804598999016</v>
      </c>
      <c r="M51" s="16">
        <v>0.125669926404953</v>
      </c>
      <c r="N51" s="16">
        <v>0.21654060482978821</v>
      </c>
      <c r="O51" s="16">
        <v>1.4181325435638428</v>
      </c>
      <c r="P51" s="16">
        <v>0.16946488618850708</v>
      </c>
    </row>
    <row r="52" spans="1:18" s="41" customFormat="1" ht="15" customHeight="1" x14ac:dyDescent="0.25">
      <c r="A52" s="20" t="s">
        <v>128</v>
      </c>
      <c r="B52" s="21" t="s">
        <v>136</v>
      </c>
      <c r="C52" s="17" t="s">
        <v>137</v>
      </c>
      <c r="D52" s="44">
        <v>1.5</v>
      </c>
      <c r="E52" s="44">
        <v>1.5</v>
      </c>
      <c r="F52" s="55" t="s">
        <v>107</v>
      </c>
      <c r="G52" s="55" t="s">
        <v>131</v>
      </c>
      <c r="H52" s="31">
        <v>93.41425374031067</v>
      </c>
      <c r="I52" s="31">
        <v>27.344013285636901</v>
      </c>
      <c r="J52" s="31">
        <v>22.591382516479491</v>
      </c>
      <c r="K52" s="31">
        <v>351.60963427734373</v>
      </c>
      <c r="L52" s="31">
        <v>36.163016481781007</v>
      </c>
      <c r="M52" s="16">
        <v>0.1524166464805603</v>
      </c>
      <c r="N52" s="16">
        <v>0.19078539311885834</v>
      </c>
      <c r="O52" s="16">
        <v>1.0387197732925415</v>
      </c>
      <c r="P52" s="16">
        <v>0.10591511428356171</v>
      </c>
    </row>
    <row r="53" spans="1:18" s="41" customFormat="1" ht="15" customHeight="1" x14ac:dyDescent="0.3">
      <c r="A53" s="20" t="s">
        <v>128</v>
      </c>
      <c r="B53" s="22"/>
      <c r="C53" s="12" t="s">
        <v>138</v>
      </c>
      <c r="D53" s="63">
        <v>3</v>
      </c>
      <c r="E53" s="63">
        <v>3</v>
      </c>
      <c r="F53" s="55" t="s">
        <v>107</v>
      </c>
      <c r="G53" s="55" t="s">
        <v>131</v>
      </c>
      <c r="H53" s="31">
        <v>126.85187485122681</v>
      </c>
      <c r="I53" s="31">
        <v>54.985388071441648</v>
      </c>
      <c r="J53" s="31">
        <v>10.043917886447906</v>
      </c>
      <c r="K53" s="31">
        <v>652.73444333496093</v>
      </c>
      <c r="L53" s="31">
        <v>32.202339009475708</v>
      </c>
      <c r="M53" s="16">
        <v>0.20078355073928833</v>
      </c>
      <c r="N53" s="16">
        <v>0.14445985853672028</v>
      </c>
      <c r="O53" s="16">
        <v>1.371258020401001</v>
      </c>
      <c r="P53" s="16">
        <v>0.11892742663621902</v>
      </c>
    </row>
    <row r="54" spans="1:18" s="41" customFormat="1" ht="15" customHeight="1" x14ac:dyDescent="0.3">
      <c r="A54" s="20" t="s">
        <v>128</v>
      </c>
      <c r="B54" s="22"/>
      <c r="C54" s="12" t="s">
        <v>139</v>
      </c>
      <c r="D54" s="63">
        <v>4.5</v>
      </c>
      <c r="E54" s="63">
        <v>4.5</v>
      </c>
      <c r="F54" s="55" t="s">
        <v>107</v>
      </c>
      <c r="G54" s="55" t="s">
        <v>131</v>
      </c>
      <c r="H54" s="31">
        <v>67.912822385787962</v>
      </c>
      <c r="I54" s="31">
        <v>43.839862042045596</v>
      </c>
      <c r="J54" s="31">
        <v>13.942117870807648</v>
      </c>
      <c r="K54" s="31">
        <v>77.767730712890625</v>
      </c>
      <c r="L54" s="31">
        <v>6.3042297801971428</v>
      </c>
      <c r="M54" s="16">
        <v>0.14363542199134827</v>
      </c>
      <c r="N54" s="16">
        <v>0.18322946131229401</v>
      </c>
      <c r="O54" s="16">
        <v>0.68546921014785767</v>
      </c>
      <c r="P54" s="16">
        <v>0.11929922550916672</v>
      </c>
    </row>
    <row r="55" spans="1:18" s="41" customFormat="1" ht="15" customHeight="1" x14ac:dyDescent="0.3">
      <c r="A55" s="20" t="s">
        <v>128</v>
      </c>
      <c r="B55" s="22"/>
      <c r="C55" s="12" t="s">
        <v>140</v>
      </c>
      <c r="D55" s="64">
        <v>6</v>
      </c>
      <c r="E55" s="64">
        <v>6</v>
      </c>
      <c r="F55" s="55" t="s">
        <v>107</v>
      </c>
      <c r="G55" s="55" t="s">
        <v>131</v>
      </c>
      <c r="H55" s="31">
        <v>67.525961561203005</v>
      </c>
      <c r="I55" s="31">
        <v>64.109727973937993</v>
      </c>
      <c r="J55" s="31">
        <v>16.835931952571869</v>
      </c>
      <c r="K55" s="31">
        <v>83.096448211669923</v>
      </c>
      <c r="L55" s="31">
        <v>7.7780848300933831</v>
      </c>
      <c r="M55" s="16">
        <v>0.18462641537189484</v>
      </c>
      <c r="N55" s="16">
        <v>0.24539321660995483</v>
      </c>
      <c r="O55" s="16">
        <v>0.7784426212310791</v>
      </c>
      <c r="P55" s="16">
        <v>8.6915448307991028E-2</v>
      </c>
    </row>
    <row r="56" spans="1:18" s="41" customFormat="1" ht="15" customHeight="1" x14ac:dyDescent="0.3">
      <c r="A56" s="20" t="s">
        <v>128</v>
      </c>
      <c r="B56" s="23"/>
      <c r="C56" s="12" t="s">
        <v>141</v>
      </c>
      <c r="D56" s="64">
        <v>7.5</v>
      </c>
      <c r="E56" s="64">
        <v>7.5</v>
      </c>
      <c r="F56" s="55" t="s">
        <v>107</v>
      </c>
      <c r="G56" s="55" t="s">
        <v>131</v>
      </c>
      <c r="H56" s="31">
        <v>81.838694850921627</v>
      </c>
      <c r="I56" s="31">
        <v>52.970313008880616</v>
      </c>
      <c r="J56" s="31">
        <v>10.509779596328736</v>
      </c>
      <c r="K56" s="31">
        <v>75.872583956909182</v>
      </c>
      <c r="L56" s="31">
        <v>8.8800413541793812</v>
      </c>
      <c r="M56" s="16">
        <v>0.19430054724216461</v>
      </c>
      <c r="N56" s="16">
        <v>0.32001611590385437</v>
      </c>
      <c r="O56" s="16">
        <v>1.3841420412063599</v>
      </c>
      <c r="P56" s="16">
        <v>7.6470248401165009E-2</v>
      </c>
    </row>
    <row r="57" spans="1:18" s="41" customFormat="1" ht="15" customHeight="1" x14ac:dyDescent="0.3">
      <c r="A57" s="20" t="s">
        <v>128</v>
      </c>
      <c r="B57" s="23" t="s">
        <v>142</v>
      </c>
      <c r="C57" s="12" t="s">
        <v>143</v>
      </c>
      <c r="D57" s="64">
        <v>1.5</v>
      </c>
      <c r="E57" s="64">
        <v>1.5</v>
      </c>
      <c r="F57" s="55" t="s">
        <v>107</v>
      </c>
      <c r="G57" s="55" t="s">
        <v>131</v>
      </c>
      <c r="H57" s="75">
        <v>80.240327947616578</v>
      </c>
      <c r="I57" s="75">
        <v>31.716511179733274</v>
      </c>
      <c r="J57" s="75">
        <v>55.32612692642212</v>
      </c>
      <c r="K57" s="75">
        <v>232.98059216308593</v>
      </c>
      <c r="L57" s="75">
        <v>22.906359201240537</v>
      </c>
      <c r="M57" s="76">
        <v>0.2213510274887085</v>
      </c>
      <c r="N57" s="76">
        <v>0.15054452419281006</v>
      </c>
      <c r="O57" s="76">
        <v>0.31264248490333557</v>
      </c>
      <c r="P57" s="76">
        <v>3.7921879440546036E-2</v>
      </c>
    </row>
    <row r="58" spans="1:18" s="41" customFormat="1" ht="15" customHeight="1" x14ac:dyDescent="0.3">
      <c r="A58" s="20" t="s">
        <v>128</v>
      </c>
      <c r="B58" s="23"/>
      <c r="C58" s="12" t="s">
        <v>144</v>
      </c>
      <c r="D58" s="64">
        <v>3</v>
      </c>
      <c r="E58" s="64">
        <v>3</v>
      </c>
      <c r="F58" s="55" t="s">
        <v>107</v>
      </c>
      <c r="G58" s="55" t="s">
        <v>131</v>
      </c>
      <c r="H58" s="75">
        <v>72.594795568466182</v>
      </c>
      <c r="I58" s="75">
        <v>53.646435058975221</v>
      </c>
      <c r="J58" s="75">
        <v>39.80019569034576</v>
      </c>
      <c r="K58" s="75">
        <v>259.64272221679687</v>
      </c>
      <c r="L58" s="75">
        <v>34.006908634185791</v>
      </c>
      <c r="M58" s="76">
        <v>0.17972549796104431</v>
      </c>
      <c r="N58" s="76">
        <v>0.26949089765548706</v>
      </c>
      <c r="O58" s="76">
        <v>0.71685516834259033</v>
      </c>
      <c r="P58" s="76">
        <v>-7.8397065401077271E-2</v>
      </c>
    </row>
    <row r="59" spans="1:18" s="41" customFormat="1" ht="15" customHeight="1" x14ac:dyDescent="0.3">
      <c r="A59" s="20" t="s">
        <v>128</v>
      </c>
      <c r="B59" s="23"/>
      <c r="C59" s="12" t="s">
        <v>145</v>
      </c>
      <c r="D59" s="64">
        <v>4.5</v>
      </c>
      <c r="E59" s="64">
        <v>4.5</v>
      </c>
      <c r="F59" s="55" t="s">
        <v>107</v>
      </c>
      <c r="G59" s="55" t="s">
        <v>131</v>
      </c>
      <c r="H59" s="75">
        <v>69.210894989013667</v>
      </c>
      <c r="I59" s="75">
        <v>26.017405113983155</v>
      </c>
      <c r="J59" s="75">
        <v>31.739136674880982</v>
      </c>
      <c r="K59" s="75">
        <v>380.77130566406248</v>
      </c>
      <c r="L59" s="75">
        <v>54.02469670639038</v>
      </c>
      <c r="M59" s="76">
        <v>0.30764603614807129</v>
      </c>
      <c r="N59" s="76">
        <v>1.9039833545684814</v>
      </c>
      <c r="O59" s="76">
        <v>0.72256922721862793</v>
      </c>
      <c r="P59" s="76">
        <v>8.1319920718669891E-2</v>
      </c>
    </row>
    <row r="60" spans="1:18" s="41" customFormat="1" ht="15" customHeight="1" x14ac:dyDescent="0.3">
      <c r="A60" s="20" t="s">
        <v>128</v>
      </c>
      <c r="B60" s="23"/>
      <c r="C60" s="13" t="s">
        <v>146</v>
      </c>
      <c r="D60" s="64">
        <v>6</v>
      </c>
      <c r="E60" s="64">
        <v>6</v>
      </c>
      <c r="F60" s="55" t="s">
        <v>107</v>
      </c>
      <c r="G60" s="55" t="s">
        <v>131</v>
      </c>
      <c r="H60" s="77">
        <v>70.475328460693362</v>
      </c>
      <c r="I60" s="77">
        <v>38.878234094047542</v>
      </c>
      <c r="J60" s="77">
        <v>43.071343710136411</v>
      </c>
      <c r="K60" s="77">
        <v>478.92496362304689</v>
      </c>
      <c r="L60" s="77">
        <v>64.985045488739004</v>
      </c>
      <c r="M60" s="78">
        <v>0.94531035423278809</v>
      </c>
      <c r="N60" s="78">
        <v>0.28500354290008545</v>
      </c>
      <c r="O60" s="78">
        <v>0.72993075847625732</v>
      </c>
      <c r="P60" s="78">
        <v>0.23363970220088959</v>
      </c>
    </row>
    <row r="61" spans="1:18" s="41" customFormat="1" ht="15" customHeight="1" x14ac:dyDescent="0.3">
      <c r="A61" s="20" t="s">
        <v>128</v>
      </c>
      <c r="B61" s="23" t="s">
        <v>147</v>
      </c>
      <c r="C61" s="46" t="s">
        <v>148</v>
      </c>
      <c r="D61" s="64">
        <v>1.5</v>
      </c>
      <c r="E61" s="64">
        <v>1.5</v>
      </c>
      <c r="F61" s="55" t="s">
        <v>107</v>
      </c>
      <c r="G61" s="55" t="s">
        <v>131</v>
      </c>
      <c r="H61" s="77">
        <v>66.480532026290888</v>
      </c>
      <c r="I61" s="77">
        <v>19.91264681558609</v>
      </c>
      <c r="J61" s="77">
        <v>38.635047464752198</v>
      </c>
      <c r="K61" s="77">
        <v>795.93369023437504</v>
      </c>
      <c r="L61" s="77">
        <v>128.11262409973145</v>
      </c>
      <c r="M61" s="78">
        <v>0.16678570210933685</v>
      </c>
      <c r="N61" s="78">
        <v>0.27605986595153809</v>
      </c>
      <c r="O61" s="78">
        <v>0.36562058329582214</v>
      </c>
      <c r="P61" s="78">
        <v>0.13777804374694824</v>
      </c>
    </row>
    <row r="62" spans="1:18" s="41" customFormat="1" ht="15" customHeight="1" x14ac:dyDescent="0.3">
      <c r="A62" s="20" t="s">
        <v>128</v>
      </c>
      <c r="B62" s="23"/>
      <c r="C62" s="46" t="s">
        <v>149</v>
      </c>
      <c r="D62" s="64">
        <v>3</v>
      </c>
      <c r="E62" s="64">
        <v>3</v>
      </c>
      <c r="F62" s="55" t="s">
        <v>107</v>
      </c>
      <c r="G62" s="55" t="s">
        <v>131</v>
      </c>
      <c r="H62" s="77">
        <v>54.327074913024902</v>
      </c>
      <c r="I62" s="77">
        <v>11.118950671291351</v>
      </c>
      <c r="J62" s="77">
        <v>73.294619072341916</v>
      </c>
      <c r="K62" s="77">
        <v>753.64444160156245</v>
      </c>
      <c r="L62" s="77">
        <v>127.57132310943602</v>
      </c>
      <c r="M62" s="78">
        <v>0.19872567057609558</v>
      </c>
      <c r="N62" s="78">
        <v>0.29856523871421814</v>
      </c>
      <c r="O62" s="78">
        <v>0.28481137752532959</v>
      </c>
      <c r="P62" s="78">
        <v>0.10246333479881287</v>
      </c>
    </row>
    <row r="63" spans="1:18" s="41" customFormat="1" ht="15" customHeight="1" x14ac:dyDescent="0.3">
      <c r="A63" s="20" t="s">
        <v>128</v>
      </c>
      <c r="B63" s="23"/>
      <c r="C63" s="46" t="s">
        <v>150</v>
      </c>
      <c r="D63" s="64">
        <v>4.5</v>
      </c>
      <c r="E63" s="64">
        <v>4.5</v>
      </c>
      <c r="F63" s="55" t="s">
        <v>107</v>
      </c>
      <c r="G63" s="55" t="s">
        <v>131</v>
      </c>
      <c r="H63" s="79">
        <v>52.703657055854798</v>
      </c>
      <c r="I63" s="79">
        <v>14.763430189800262</v>
      </c>
      <c r="J63" s="79">
        <v>27.801745147323608</v>
      </c>
      <c r="K63" s="79">
        <v>717.05558364257809</v>
      </c>
      <c r="L63" s="79">
        <v>112.04004441375731</v>
      </c>
      <c r="M63" s="80">
        <v>0.19210337102413177</v>
      </c>
      <c r="N63" s="80">
        <v>0.20662756264209747</v>
      </c>
      <c r="O63" s="80">
        <v>0.33651408553123474</v>
      </c>
      <c r="P63" s="80">
        <v>9.980010986328125E-2</v>
      </c>
    </row>
    <row r="64" spans="1:18" s="41" customFormat="1" ht="15" customHeight="1" x14ac:dyDescent="0.3">
      <c r="A64" s="20" t="s">
        <v>128</v>
      </c>
      <c r="B64" s="23"/>
      <c r="C64" s="13" t="s">
        <v>151</v>
      </c>
      <c r="D64" s="64">
        <v>6</v>
      </c>
      <c r="E64" s="64">
        <v>6</v>
      </c>
      <c r="F64" s="55" t="s">
        <v>107</v>
      </c>
      <c r="G64" s="55" t="s">
        <v>131</v>
      </c>
      <c r="H64" s="79">
        <v>78.851501047134391</v>
      </c>
      <c r="I64" s="79">
        <v>19.43351046590805</v>
      </c>
      <c r="J64" s="79">
        <v>24.059783182144162</v>
      </c>
      <c r="K64" s="79">
        <v>229.97366575927734</v>
      </c>
      <c r="L64" s="79">
        <v>60.239885149383539</v>
      </c>
      <c r="M64" s="80">
        <v>0.21231688559055328</v>
      </c>
      <c r="N64" s="80">
        <v>0.16000407934188843</v>
      </c>
      <c r="O64" s="80">
        <v>0.27695900201797485</v>
      </c>
      <c r="P64" s="80">
        <v>6.6643878817558289E-2</v>
      </c>
    </row>
    <row r="65" spans="1:16" s="41" customFormat="1" ht="15" customHeight="1" x14ac:dyDescent="0.3">
      <c r="A65" s="20" t="s">
        <v>128</v>
      </c>
      <c r="B65" s="23" t="s">
        <v>152</v>
      </c>
      <c r="C65" s="13" t="s">
        <v>153</v>
      </c>
      <c r="D65" s="64">
        <v>1.5</v>
      </c>
      <c r="E65" s="64">
        <v>1.5</v>
      </c>
      <c r="F65" s="55" t="s">
        <v>107</v>
      </c>
      <c r="G65" s="55" t="s">
        <v>131</v>
      </c>
      <c r="H65" s="79">
        <v>69.330178037643435</v>
      </c>
      <c r="I65" s="79">
        <v>9.6524111248016364</v>
      </c>
      <c r="J65" s="79">
        <v>47.458130327033992</v>
      </c>
      <c r="K65" s="79">
        <v>530.32148071289066</v>
      </c>
      <c r="L65" s="79">
        <v>88.083866877746573</v>
      </c>
      <c r="M65" s="80">
        <v>0.15000534057617188</v>
      </c>
      <c r="N65" s="80">
        <v>0.17761988937854767</v>
      </c>
      <c r="O65" s="80">
        <v>0.38154900074005127</v>
      </c>
      <c r="P65" s="80">
        <v>2.6066761463880539E-2</v>
      </c>
    </row>
    <row r="66" spans="1:16" s="41" customFormat="1" ht="15" customHeight="1" x14ac:dyDescent="0.3">
      <c r="A66" s="20" t="s">
        <v>128</v>
      </c>
      <c r="B66" s="22"/>
      <c r="C66" s="13" t="s">
        <v>154</v>
      </c>
      <c r="D66" s="64">
        <v>3</v>
      </c>
      <c r="E66" s="64">
        <v>3</v>
      </c>
      <c r="F66" s="55" t="s">
        <v>107</v>
      </c>
      <c r="G66" s="55" t="s">
        <v>131</v>
      </c>
      <c r="H66" s="79">
        <v>42.953772473335263</v>
      </c>
      <c r="I66" s="79">
        <v>8.5645544105529776</v>
      </c>
      <c r="J66" s="79">
        <v>20.675910955524444</v>
      </c>
      <c r="K66" s="79">
        <v>392.82736420898436</v>
      </c>
      <c r="L66" s="79">
        <v>77.501803826141355</v>
      </c>
      <c r="M66" s="80">
        <v>0.15167669951915741</v>
      </c>
      <c r="N66" s="80">
        <v>0.18466360867023468</v>
      </c>
      <c r="O66" s="80">
        <v>0.20653194189071655</v>
      </c>
      <c r="P66" s="80">
        <v>0.1102442592382431</v>
      </c>
    </row>
    <row r="67" spans="1:16" s="41" customFormat="1" ht="15" customHeight="1" x14ac:dyDescent="0.3">
      <c r="A67" s="20" t="s">
        <v>128</v>
      </c>
      <c r="B67" s="22"/>
      <c r="C67" s="13" t="s">
        <v>155</v>
      </c>
      <c r="D67" s="64">
        <v>4.5</v>
      </c>
      <c r="E67" s="64">
        <v>4.5</v>
      </c>
      <c r="F67" s="55" t="s">
        <v>107</v>
      </c>
      <c r="G67" s="55" t="s">
        <v>131</v>
      </c>
      <c r="H67" s="79">
        <v>64.441562416076664</v>
      </c>
      <c r="I67" s="79">
        <v>16.124410030555726</v>
      </c>
      <c r="J67" s="79">
        <v>12.040701241016388</v>
      </c>
      <c r="K67" s="79">
        <v>294.74388402099612</v>
      </c>
      <c r="L67" s="79">
        <v>71.015667588043215</v>
      </c>
      <c r="M67" s="80">
        <v>9.1326020658016205E-2</v>
      </c>
      <c r="N67" s="80">
        <v>0.23359531164169312</v>
      </c>
      <c r="O67" s="80">
        <v>0.35550627112388611</v>
      </c>
      <c r="P67" s="80">
        <v>4.1278544813394547E-2</v>
      </c>
    </row>
    <row r="68" spans="1:16" s="41" customFormat="1" ht="15" customHeight="1" x14ac:dyDescent="0.3">
      <c r="A68" s="20" t="s">
        <v>128</v>
      </c>
      <c r="B68" s="22"/>
      <c r="C68" s="13" t="s">
        <v>156</v>
      </c>
      <c r="D68" s="64">
        <v>6</v>
      </c>
      <c r="E68" s="64">
        <v>6</v>
      </c>
      <c r="F68" s="55" t="s">
        <v>107</v>
      </c>
      <c r="G68" s="55" t="s">
        <v>131</v>
      </c>
      <c r="H68" s="79">
        <v>63.057874727249143</v>
      </c>
      <c r="I68" s="79">
        <v>4.9853338873386379</v>
      </c>
      <c r="J68" s="79">
        <v>4.9856467916965483</v>
      </c>
      <c r="K68" s="79">
        <v>335.83808228759767</v>
      </c>
      <c r="L68" s="79">
        <v>65.437175468444821</v>
      </c>
      <c r="M68" s="80">
        <v>0.1027357429265976</v>
      </c>
      <c r="N68" s="80">
        <v>0.14668457210063934</v>
      </c>
      <c r="O68" s="80">
        <v>0.31912121176719666</v>
      </c>
      <c r="P68" s="80">
        <v>1.3627484440803528E-2</v>
      </c>
    </row>
    <row r="69" spans="1:16" s="41" customFormat="1" ht="15" customHeight="1" x14ac:dyDescent="0.3">
      <c r="A69" s="20" t="s">
        <v>128</v>
      </c>
      <c r="B69" s="22"/>
      <c r="C69" s="13" t="s">
        <v>157</v>
      </c>
      <c r="D69" s="64">
        <v>6.9</v>
      </c>
      <c r="E69" s="64">
        <v>6.9</v>
      </c>
      <c r="F69" s="55" t="s">
        <v>107</v>
      </c>
      <c r="G69" s="55" t="s">
        <v>131</v>
      </c>
      <c r="H69" s="77">
        <v>55.742502459526058</v>
      </c>
      <c r="I69" s="77">
        <v>53.824694887542726</v>
      </c>
      <c r="J69" s="77">
        <v>106.79693612365722</v>
      </c>
      <c r="K69" s="77">
        <v>499.79899680175782</v>
      </c>
      <c r="L69" s="77">
        <v>91.038345295715331</v>
      </c>
      <c r="M69" s="78">
        <v>0.20328007638454437</v>
      </c>
      <c r="N69" s="78">
        <v>1.1193634271621704</v>
      </c>
      <c r="O69" s="78">
        <v>0.59134167432785034</v>
      </c>
      <c r="P69" s="78">
        <v>0.16186536848545074</v>
      </c>
    </row>
    <row r="70" spans="1:16" s="41" customFormat="1" ht="15" customHeight="1" x14ac:dyDescent="0.3">
      <c r="A70" s="20" t="s">
        <v>128</v>
      </c>
      <c r="B70" s="22" t="s">
        <v>158</v>
      </c>
      <c r="C70" s="17" t="s">
        <v>159</v>
      </c>
      <c r="D70" s="64">
        <v>4.5</v>
      </c>
      <c r="E70" s="64">
        <v>4.5</v>
      </c>
      <c r="F70" s="55" t="s">
        <v>107</v>
      </c>
      <c r="G70" s="55" t="s">
        <v>131</v>
      </c>
      <c r="H70" s="79">
        <v>48.122540000915528</v>
      </c>
      <c r="I70" s="79">
        <v>5.0256836826324465</v>
      </c>
      <c r="J70" s="79">
        <v>26.115875641822814</v>
      </c>
      <c r="K70" s="79">
        <v>541.10904455566401</v>
      </c>
      <c r="L70" s="79">
        <v>65.396059516906732</v>
      </c>
      <c r="M70" s="80">
        <v>9.4382204115390778E-2</v>
      </c>
      <c r="N70" s="80">
        <v>0.25249558687210083</v>
      </c>
      <c r="O70" s="80">
        <v>0.45259314775466919</v>
      </c>
      <c r="P70" s="80">
        <v>9.1945633292198181E-2</v>
      </c>
    </row>
    <row r="71" spans="1:16" s="41" customFormat="1" ht="15" customHeight="1" x14ac:dyDescent="0.3">
      <c r="A71" s="20" t="s">
        <v>128</v>
      </c>
      <c r="B71" s="22"/>
      <c r="C71" s="46" t="s">
        <v>160</v>
      </c>
      <c r="D71" s="64">
        <v>6</v>
      </c>
      <c r="E71" s="64">
        <v>6</v>
      </c>
      <c r="F71" s="55" t="s">
        <v>107</v>
      </c>
      <c r="G71" s="55" t="s">
        <v>131</v>
      </c>
      <c r="H71" s="79">
        <v>42.241476296424864</v>
      </c>
      <c r="I71" s="79">
        <v>5.9191186983585355</v>
      </c>
      <c r="J71" s="79">
        <v>8.0586600526809686</v>
      </c>
      <c r="K71" s="79">
        <v>676.95694042968751</v>
      </c>
      <c r="L71" s="79">
        <v>84.841696984100338</v>
      </c>
      <c r="M71" s="80">
        <v>0.11370747536420822</v>
      </c>
      <c r="N71" s="80">
        <v>0.15843874216079712</v>
      </c>
      <c r="O71" s="80">
        <v>0.27731144428253174</v>
      </c>
      <c r="P71" s="80">
        <v>2.7845285832881927E-2</v>
      </c>
    </row>
    <row r="72" spans="1:16" s="41" customFormat="1" ht="15" customHeight="1" x14ac:dyDescent="0.3">
      <c r="A72" s="20" t="s">
        <v>128</v>
      </c>
      <c r="B72" s="22"/>
      <c r="C72" s="13" t="s">
        <v>161</v>
      </c>
      <c r="D72" s="64">
        <v>7.5</v>
      </c>
      <c r="E72" s="64">
        <v>7.5</v>
      </c>
      <c r="F72" s="55" t="s">
        <v>107</v>
      </c>
      <c r="G72" s="55" t="s">
        <v>131</v>
      </c>
      <c r="H72" s="79">
        <v>61.414573959350584</v>
      </c>
      <c r="I72" s="79">
        <v>11.035690487480164</v>
      </c>
      <c r="J72" s="79">
        <v>4.0063839791297911</v>
      </c>
      <c r="K72" s="79">
        <v>240.80852006835937</v>
      </c>
      <c r="L72" s="79">
        <v>59.443273076629637</v>
      </c>
      <c r="M72" s="80">
        <v>0.11240597814321518</v>
      </c>
      <c r="N72" s="80">
        <v>0.13615003228187561</v>
      </c>
      <c r="O72" s="80">
        <v>0.37664923071861267</v>
      </c>
      <c r="P72" s="80">
        <v>2.7219269424676895E-2</v>
      </c>
    </row>
    <row r="73" spans="1:16" s="41" customFormat="1" ht="15" customHeight="1" x14ac:dyDescent="0.3">
      <c r="A73" s="20" t="s">
        <v>128</v>
      </c>
      <c r="B73" s="22" t="s">
        <v>162</v>
      </c>
      <c r="C73" s="46" t="s">
        <v>163</v>
      </c>
      <c r="D73" s="64">
        <v>4.5</v>
      </c>
      <c r="E73" s="64">
        <v>4.5</v>
      </c>
      <c r="F73" s="55" t="s">
        <v>107</v>
      </c>
      <c r="G73" s="55" t="s">
        <v>131</v>
      </c>
      <c r="H73" s="79">
        <v>88.181346977233886</v>
      </c>
      <c r="I73" s="79">
        <v>18.79273905506134</v>
      </c>
      <c r="J73" s="79">
        <v>18.938890091037749</v>
      </c>
      <c r="K73" s="79">
        <v>174.02319418945314</v>
      </c>
      <c r="L73" s="79">
        <v>10.743768926239014</v>
      </c>
      <c r="M73" s="80">
        <v>0.16666637361049652</v>
      </c>
      <c r="N73" s="80">
        <v>0.18479204177856445</v>
      </c>
      <c r="O73" s="80">
        <v>0.27688935399055481</v>
      </c>
      <c r="P73" s="80">
        <v>3.3837925642728806E-2</v>
      </c>
    </row>
    <row r="74" spans="1:16" s="41" customFormat="1" ht="15" customHeight="1" x14ac:dyDescent="0.3">
      <c r="A74" s="20" t="s">
        <v>128</v>
      </c>
      <c r="B74" s="22"/>
      <c r="C74" s="46" t="s">
        <v>164</v>
      </c>
      <c r="D74" s="64">
        <v>6</v>
      </c>
      <c r="E74" s="64">
        <v>6</v>
      </c>
      <c r="F74" s="55" t="s">
        <v>107</v>
      </c>
      <c r="G74" s="55" t="s">
        <v>131</v>
      </c>
      <c r="H74" s="79">
        <v>70.77142778015137</v>
      </c>
      <c r="I74" s="79">
        <v>84.959146959304803</v>
      </c>
      <c r="J74" s="79">
        <v>21.865979441070557</v>
      </c>
      <c r="K74" s="79">
        <v>96.161245495605471</v>
      </c>
      <c r="L74" s="79">
        <v>10.127998250102996</v>
      </c>
      <c r="M74" s="80">
        <v>0.19896218180656433</v>
      </c>
      <c r="N74" s="80">
        <v>0.6326298713684082</v>
      </c>
      <c r="O74" s="80">
        <v>0.54022282361984253</v>
      </c>
      <c r="P74" s="80">
        <v>0.15099379420280457</v>
      </c>
    </row>
    <row r="75" spans="1:16" s="41" customFormat="1" ht="15" customHeight="1" x14ac:dyDescent="0.3">
      <c r="A75" s="20" t="s">
        <v>128</v>
      </c>
      <c r="B75" s="22"/>
      <c r="C75" s="46" t="s">
        <v>165</v>
      </c>
      <c r="D75" s="64">
        <v>7.5</v>
      </c>
      <c r="E75" s="64">
        <v>7.5</v>
      </c>
      <c r="F75" s="55" t="s">
        <v>107</v>
      </c>
      <c r="G75" s="55" t="s">
        <v>131</v>
      </c>
      <c r="H75" s="79">
        <v>51.768868332862851</v>
      </c>
      <c r="I75" s="79">
        <v>32.912864510154726</v>
      </c>
      <c r="J75" s="79">
        <v>38.99875440330505</v>
      </c>
      <c r="K75" s="79">
        <v>487.2532097167969</v>
      </c>
      <c r="L75" s="79">
        <v>96.790264498901365</v>
      </c>
      <c r="M75" s="80">
        <v>0.29778426885604858</v>
      </c>
      <c r="N75" s="80">
        <v>0.37766873836517334</v>
      </c>
      <c r="O75" s="80">
        <v>0.34552079439163208</v>
      </c>
      <c r="P75" s="80">
        <v>3.8753073662519455E-2</v>
      </c>
    </row>
    <row r="76" spans="1:16" s="41" customFormat="1" ht="15" customHeight="1" x14ac:dyDescent="0.3">
      <c r="A76" s="20" t="s">
        <v>128</v>
      </c>
      <c r="B76" s="22" t="s">
        <v>166</v>
      </c>
      <c r="C76" s="46" t="s">
        <v>167</v>
      </c>
      <c r="D76" s="64">
        <v>4.5</v>
      </c>
      <c r="E76" s="64">
        <v>4.5</v>
      </c>
      <c r="F76" s="55" t="s">
        <v>107</v>
      </c>
      <c r="G76" s="55" t="s">
        <v>131</v>
      </c>
      <c r="H76" s="79">
        <v>86.60922393035888</v>
      </c>
      <c r="I76" s="79">
        <v>54.682970831298825</v>
      </c>
      <c r="J76" s="79">
        <v>23.127051179885864</v>
      </c>
      <c r="K76" s="79">
        <v>413.2456155029297</v>
      </c>
      <c r="L76" s="79">
        <v>156.88766706237791</v>
      </c>
      <c r="M76" s="80">
        <v>0.18474869430065155</v>
      </c>
      <c r="N76" s="80">
        <v>0.54399973154067993</v>
      </c>
      <c r="O76" s="80">
        <v>0.54683935642242432</v>
      </c>
      <c r="P76" s="80">
        <v>0.13769954442977905</v>
      </c>
    </row>
    <row r="77" spans="1:16" s="41" customFormat="1" ht="15" customHeight="1" x14ac:dyDescent="0.3">
      <c r="A77" s="20" t="s">
        <v>128</v>
      </c>
      <c r="B77" s="22"/>
      <c r="C77" s="17" t="s">
        <v>168</v>
      </c>
      <c r="D77" s="64">
        <v>6</v>
      </c>
      <c r="E77" s="64">
        <v>6</v>
      </c>
      <c r="F77" s="55" t="s">
        <v>107</v>
      </c>
      <c r="G77" s="55" t="s">
        <v>131</v>
      </c>
      <c r="H77" s="77">
        <v>113.22192150878907</v>
      </c>
      <c r="I77" s="77">
        <v>10.492627250909806</v>
      </c>
      <c r="J77" s="77">
        <v>35.883424425125121</v>
      </c>
      <c r="K77" s="77">
        <v>620.46629003906253</v>
      </c>
      <c r="L77" s="77">
        <v>222.40584728088376</v>
      </c>
      <c r="M77" s="78">
        <v>0.15530791878700256</v>
      </c>
      <c r="N77" s="78">
        <v>0.14013785123825073</v>
      </c>
      <c r="O77" s="78">
        <v>0.12976409494876862</v>
      </c>
      <c r="P77" s="78">
        <v>1.6314731910824776E-2</v>
      </c>
    </row>
    <row r="78" spans="1:16" s="41" customFormat="1" ht="15" customHeight="1" x14ac:dyDescent="0.3">
      <c r="A78" s="20" t="s">
        <v>128</v>
      </c>
      <c r="B78" s="22" t="s">
        <v>169</v>
      </c>
      <c r="C78" s="46" t="s">
        <v>170</v>
      </c>
      <c r="D78" s="64">
        <v>4.5</v>
      </c>
      <c r="E78" s="64">
        <v>4.5</v>
      </c>
      <c r="F78" s="55" t="s">
        <v>107</v>
      </c>
      <c r="G78" s="55" t="s">
        <v>131</v>
      </c>
      <c r="H78" s="77">
        <v>72.63331442832947</v>
      </c>
      <c r="I78" s="77">
        <v>7.7975456174373621</v>
      </c>
      <c r="J78" s="77">
        <v>15.151958709430694</v>
      </c>
      <c r="K78" s="77">
        <v>263.13047416992185</v>
      </c>
      <c r="L78" s="77">
        <v>74.380375668334963</v>
      </c>
      <c r="M78" s="78">
        <v>6.2979385256767273E-2</v>
      </c>
      <c r="N78" s="78">
        <v>0.17479328811168671</v>
      </c>
      <c r="O78" s="78">
        <v>0.47153323888778687</v>
      </c>
      <c r="P78" s="78">
        <v>1.1126314289867878E-2</v>
      </c>
    </row>
    <row r="79" spans="1:16" s="41" customFormat="1" ht="15" customHeight="1" x14ac:dyDescent="0.3">
      <c r="A79" s="20" t="s">
        <v>128</v>
      </c>
      <c r="B79" s="22"/>
      <c r="C79" s="50" t="s">
        <v>171</v>
      </c>
      <c r="D79" s="64">
        <v>6</v>
      </c>
      <c r="E79" s="64">
        <v>6</v>
      </c>
      <c r="F79" s="55" t="s">
        <v>107</v>
      </c>
      <c r="G79" s="55" t="s">
        <v>131</v>
      </c>
      <c r="H79" s="77">
        <v>49.254211706161499</v>
      </c>
      <c r="I79" s="77">
        <v>9.4450903356552125</v>
      </c>
      <c r="J79" s="77">
        <v>23.289552273654937</v>
      </c>
      <c r="K79" s="77">
        <v>1178.8208759765625</v>
      </c>
      <c r="L79" s="77">
        <v>213.70604086303709</v>
      </c>
      <c r="M79" s="78">
        <v>0.1415722519159317</v>
      </c>
      <c r="N79" s="78">
        <v>0.11915263533592224</v>
      </c>
      <c r="O79" s="78">
        <v>0.29286280274391174</v>
      </c>
      <c r="P79" s="78">
        <v>9.2673599720001221E-2</v>
      </c>
    </row>
    <row r="80" spans="1:16" s="41" customFormat="1" ht="15" customHeight="1" x14ac:dyDescent="0.3">
      <c r="A80" s="20" t="s">
        <v>128</v>
      </c>
      <c r="B80" s="22" t="s">
        <v>172</v>
      </c>
      <c r="C80" s="46" t="s">
        <v>173</v>
      </c>
      <c r="D80" s="64">
        <v>4.5</v>
      </c>
      <c r="E80" s="64">
        <v>4.5</v>
      </c>
      <c r="F80" s="55" t="s">
        <v>107</v>
      </c>
      <c r="G80" s="55" t="s">
        <v>131</v>
      </c>
      <c r="H80" s="77">
        <v>111.35209178733825</v>
      </c>
      <c r="I80" s="77">
        <v>26.663667211151122</v>
      </c>
      <c r="J80" s="77">
        <v>50.200622036170955</v>
      </c>
      <c r="K80" s="77">
        <v>432.38973566894532</v>
      </c>
      <c r="L80" s="77">
        <v>151.41443810424803</v>
      </c>
      <c r="M80" s="78">
        <v>0.16772231459617615</v>
      </c>
      <c r="N80" s="78">
        <v>0.40461394190788269</v>
      </c>
      <c r="O80" s="78">
        <v>0.52168536186218262</v>
      </c>
      <c r="P80" s="78">
        <v>6.5889708697795868E-2</v>
      </c>
    </row>
    <row r="81" spans="1:16" s="41" customFormat="1" ht="15" customHeight="1" x14ac:dyDescent="0.3">
      <c r="A81" s="20" t="s">
        <v>128</v>
      </c>
      <c r="B81" s="22"/>
      <c r="C81" s="46" t="s">
        <v>174</v>
      </c>
      <c r="D81" s="64">
        <v>6</v>
      </c>
      <c r="E81" s="64">
        <v>6</v>
      </c>
      <c r="F81" s="55" t="s">
        <v>107</v>
      </c>
      <c r="G81" s="55" t="s">
        <v>131</v>
      </c>
      <c r="H81" s="77">
        <v>94.061549341201783</v>
      </c>
      <c r="I81" s="77">
        <v>7.6008946484565731</v>
      </c>
      <c r="J81" s="77">
        <v>19.48758601322174</v>
      </c>
      <c r="K81" s="77">
        <v>681.70712365722659</v>
      </c>
      <c r="L81" s="77">
        <v>204.3581711425781</v>
      </c>
      <c r="M81" s="78">
        <v>0.15779703855514526</v>
      </c>
      <c r="N81" s="78">
        <v>0.13464479148387909</v>
      </c>
      <c r="O81" s="78">
        <v>0.44933456182479858</v>
      </c>
      <c r="P81" s="78">
        <v>8.9792594313621521E-2</v>
      </c>
    </row>
    <row r="82" spans="1:16" s="41" customFormat="1" ht="15" customHeight="1" x14ac:dyDescent="0.3">
      <c r="A82" s="20" t="s">
        <v>128</v>
      </c>
      <c r="B82" s="22" t="s">
        <v>175</v>
      </c>
      <c r="C82" s="46" t="s">
        <v>176</v>
      </c>
      <c r="D82" s="64">
        <v>4.5</v>
      </c>
      <c r="E82" s="64">
        <v>4.5</v>
      </c>
      <c r="F82" s="55" t="s">
        <v>107</v>
      </c>
      <c r="G82" s="55" t="s">
        <v>131</v>
      </c>
      <c r="H82" s="77">
        <v>66.386599058151248</v>
      </c>
      <c r="I82" s="77">
        <v>14.170092473125457</v>
      </c>
      <c r="J82" s="77">
        <v>55.222659725189203</v>
      </c>
      <c r="K82" s="77">
        <v>521.10618076171875</v>
      </c>
      <c r="L82" s="77">
        <v>254.6943431854248</v>
      </c>
      <c r="M82" s="78">
        <v>0.16485676169395447</v>
      </c>
      <c r="N82" s="78">
        <v>0.22538276016712189</v>
      </c>
      <c r="O82" s="78">
        <v>0.85547715425491333</v>
      </c>
      <c r="P82" s="78">
        <v>6.5078981220722198E-2</v>
      </c>
    </row>
    <row r="83" spans="1:16" s="41" customFormat="1" ht="15" customHeight="1" x14ac:dyDescent="0.3">
      <c r="A83" s="20" t="s">
        <v>128</v>
      </c>
      <c r="B83" s="22"/>
      <c r="C83" s="46" t="s">
        <v>177</v>
      </c>
      <c r="D83" s="64">
        <v>5.5</v>
      </c>
      <c r="E83" s="64">
        <v>5.5</v>
      </c>
      <c r="F83" s="55" t="s">
        <v>107</v>
      </c>
      <c r="G83" s="55" t="s">
        <v>131</v>
      </c>
      <c r="H83" s="77">
        <v>66.614656080245965</v>
      </c>
      <c r="I83" s="77">
        <v>51.798221231079097</v>
      </c>
      <c r="J83" s="77">
        <v>30.59084800338745</v>
      </c>
      <c r="K83" s="77">
        <v>662.51172055664063</v>
      </c>
      <c r="L83" s="77">
        <v>293.35419224243162</v>
      </c>
      <c r="M83" s="78">
        <v>0.10141953825950623</v>
      </c>
      <c r="N83" s="78">
        <v>0.46109554171562195</v>
      </c>
      <c r="O83" s="78">
        <v>0.84555685520172119</v>
      </c>
      <c r="P83" s="78">
        <v>0.11035732179880142</v>
      </c>
    </row>
    <row r="84" spans="1:16" s="41" customFormat="1" ht="15" customHeight="1" x14ac:dyDescent="0.3">
      <c r="A84" s="20" t="s">
        <v>128</v>
      </c>
      <c r="B84" s="22"/>
      <c r="C84" s="46" t="s">
        <v>178</v>
      </c>
      <c r="D84" s="64">
        <v>7.5</v>
      </c>
      <c r="E84" s="64">
        <v>7.5</v>
      </c>
      <c r="F84" s="55" t="s">
        <v>107</v>
      </c>
      <c r="G84" s="55" t="s">
        <v>131</v>
      </c>
      <c r="H84" s="77">
        <v>67.705942087173455</v>
      </c>
      <c r="I84" s="77">
        <v>19.843212199020385</v>
      </c>
      <c r="J84" s="77">
        <v>4.0898732132673263</v>
      </c>
      <c r="K84" s="77">
        <v>1364.3458801757813</v>
      </c>
      <c r="L84" s="77">
        <v>466.46884520263671</v>
      </c>
      <c r="M84" s="78">
        <v>0.21208398044109344</v>
      </c>
      <c r="N84" s="78">
        <v>0.14148794114589691</v>
      </c>
      <c r="O84" s="78">
        <v>0.38348990678787231</v>
      </c>
      <c r="P84" s="78">
        <v>0.13832451403141022</v>
      </c>
    </row>
    <row r="85" spans="1:16" s="41" customFormat="1" ht="15" customHeight="1" x14ac:dyDescent="0.3">
      <c r="A85" s="20" t="s">
        <v>128</v>
      </c>
      <c r="B85" s="22" t="s">
        <v>179</v>
      </c>
      <c r="C85" s="17" t="s">
        <v>180</v>
      </c>
      <c r="D85" s="64">
        <v>4.5</v>
      </c>
      <c r="E85" s="64">
        <v>4.5</v>
      </c>
      <c r="F85" s="55" t="s">
        <v>107</v>
      </c>
      <c r="G85" s="55" t="s">
        <v>131</v>
      </c>
      <c r="H85" s="77">
        <v>69.212718580245976</v>
      </c>
      <c r="I85" s="77">
        <v>17.51275467748642</v>
      </c>
      <c r="J85" s="77">
        <v>18.016815019607542</v>
      </c>
      <c r="K85" s="77">
        <v>527.61710654296871</v>
      </c>
      <c r="L85" s="77">
        <v>147.07742632751464</v>
      </c>
      <c r="M85" s="78">
        <v>0.11716301739215851</v>
      </c>
      <c r="N85" s="78">
        <v>0.24083979427814484</v>
      </c>
      <c r="O85" s="78">
        <v>0.60827207565307617</v>
      </c>
      <c r="P85" s="78">
        <v>4.793204739689827E-2</v>
      </c>
    </row>
    <row r="86" spans="1:16" s="41" customFormat="1" ht="15" customHeight="1" x14ac:dyDescent="0.3">
      <c r="A86" s="20" t="s">
        <v>128</v>
      </c>
      <c r="B86" s="22"/>
      <c r="C86" s="17" t="s">
        <v>181</v>
      </c>
      <c r="D86" s="64">
        <v>6</v>
      </c>
      <c r="E86" s="64">
        <v>6</v>
      </c>
      <c r="F86" s="55" t="s">
        <v>107</v>
      </c>
      <c r="G86" s="55" t="s">
        <v>131</v>
      </c>
      <c r="H86" s="77">
        <v>82.298095684051518</v>
      </c>
      <c r="I86" s="77">
        <v>14.974849564266204</v>
      </c>
      <c r="J86" s="77">
        <v>33.949529529953004</v>
      </c>
      <c r="K86" s="77">
        <v>769.38732041015624</v>
      </c>
      <c r="L86" s="77">
        <v>197.17591021728515</v>
      </c>
      <c r="M86" s="78">
        <v>0.20120574533939362</v>
      </c>
      <c r="N86" s="78">
        <v>0.22203290462493896</v>
      </c>
      <c r="O86" s="78">
        <v>0.49742680788040161</v>
      </c>
      <c r="P86" s="78">
        <v>5.3157024085521698E-2</v>
      </c>
    </row>
    <row r="87" spans="1:16" s="41" customFormat="1" ht="15" customHeight="1" x14ac:dyDescent="0.25">
      <c r="A87" s="20" t="s">
        <v>128</v>
      </c>
      <c r="B87" s="22" t="s">
        <v>182</v>
      </c>
      <c r="C87" s="13"/>
      <c r="D87" s="64"/>
      <c r="E87" s="64"/>
      <c r="F87" s="17"/>
      <c r="G87" s="17"/>
      <c r="H87" s="96" t="s">
        <v>208</v>
      </c>
      <c r="I87" s="96"/>
      <c r="J87" s="96"/>
      <c r="K87" s="96"/>
      <c r="L87" s="96"/>
      <c r="M87" s="96"/>
      <c r="N87" s="96"/>
      <c r="O87" s="96"/>
      <c r="P87" s="96"/>
    </row>
    <row r="88" spans="1:16" s="41" customFormat="1" ht="15" customHeight="1" x14ac:dyDescent="0.3">
      <c r="A88" s="20" t="s">
        <v>128</v>
      </c>
      <c r="B88" s="22" t="s">
        <v>183</v>
      </c>
      <c r="C88" s="17" t="s">
        <v>184</v>
      </c>
      <c r="D88" s="64">
        <v>4.5</v>
      </c>
      <c r="E88" s="64">
        <v>4.5</v>
      </c>
      <c r="F88" s="55" t="s">
        <v>107</v>
      </c>
      <c r="G88" s="55" t="s">
        <v>131</v>
      </c>
      <c r="H88" s="77">
        <v>142.39430688476563</v>
      </c>
      <c r="I88" s="77">
        <v>31.117163295364378</v>
      </c>
      <c r="J88" s="77">
        <v>279.20426990509031</v>
      </c>
      <c r="K88" s="77">
        <v>672.75712001953127</v>
      </c>
      <c r="L88" s="77">
        <v>296.37617672729488</v>
      </c>
      <c r="M88" s="78">
        <v>0.35929051041603088</v>
      </c>
      <c r="N88" s="78">
        <v>1.9946956634521484</v>
      </c>
      <c r="O88" s="78">
        <v>0.78014880418777466</v>
      </c>
      <c r="P88" s="78">
        <v>0.10524016618728638</v>
      </c>
    </row>
    <row r="89" spans="1:16" s="41" customFormat="1" ht="15" customHeight="1" x14ac:dyDescent="0.3">
      <c r="A89" s="20" t="s">
        <v>128</v>
      </c>
      <c r="B89" s="22"/>
      <c r="C89" s="17" t="s">
        <v>185</v>
      </c>
      <c r="D89" s="64">
        <v>6</v>
      </c>
      <c r="E89" s="64">
        <v>6</v>
      </c>
      <c r="F89" s="55" t="s">
        <v>107</v>
      </c>
      <c r="G89" s="55" t="s">
        <v>131</v>
      </c>
      <c r="H89" s="77">
        <v>126.2500753288269</v>
      </c>
      <c r="I89" s="77">
        <v>39.87981872329712</v>
      </c>
      <c r="J89" s="77">
        <v>214.58389937133788</v>
      </c>
      <c r="K89" s="77">
        <v>669.20134665527348</v>
      </c>
      <c r="L89" s="77">
        <v>242.51827794799803</v>
      </c>
      <c r="M89" s="78">
        <v>0.24154482781887054</v>
      </c>
      <c r="N89" s="78">
        <v>1.9086308479309082</v>
      </c>
      <c r="O89" s="78">
        <v>1.1049958467483521</v>
      </c>
      <c r="P89" s="78">
        <v>7.251141220331192E-2</v>
      </c>
    </row>
    <row r="90" spans="1:16" s="41" customFormat="1" ht="15" customHeight="1" x14ac:dyDescent="0.3">
      <c r="A90" s="20" t="s">
        <v>128</v>
      </c>
      <c r="B90" s="22" t="s">
        <v>186</v>
      </c>
      <c r="C90" s="17" t="s">
        <v>187</v>
      </c>
      <c r="D90" s="64">
        <v>4.5</v>
      </c>
      <c r="E90" s="64">
        <v>4.5</v>
      </c>
      <c r="F90" s="55" t="s">
        <v>107</v>
      </c>
      <c r="G90" s="55" t="s">
        <v>131</v>
      </c>
      <c r="H90" s="77">
        <v>88.138892620086665</v>
      </c>
      <c r="I90" s="77">
        <v>11.015218012905121</v>
      </c>
      <c r="J90" s="77">
        <v>58.960205562591547</v>
      </c>
      <c r="K90" s="77">
        <v>584.26096523437502</v>
      </c>
      <c r="L90" s="77">
        <v>143.165490234375</v>
      </c>
      <c r="M90" s="78">
        <v>0.18533603847026825</v>
      </c>
      <c r="N90" s="78">
        <v>0.2622610330581665</v>
      </c>
      <c r="O90" s="78">
        <v>0.28234824538230896</v>
      </c>
      <c r="P90" s="78">
        <v>1.0324087925255299E-2</v>
      </c>
    </row>
    <row r="91" spans="1:16" s="41" customFormat="1" ht="15" customHeight="1" x14ac:dyDescent="0.3">
      <c r="A91" s="20" t="s">
        <v>128</v>
      </c>
      <c r="B91" s="22" t="s">
        <v>188</v>
      </c>
      <c r="C91" s="17" t="s">
        <v>189</v>
      </c>
      <c r="D91" s="64">
        <v>4.5</v>
      </c>
      <c r="E91" s="64">
        <v>4.5</v>
      </c>
      <c r="F91" s="55" t="s">
        <v>107</v>
      </c>
      <c r="G91" s="55" t="s">
        <v>131</v>
      </c>
      <c r="H91" s="77">
        <v>66.335689868927005</v>
      </c>
      <c r="I91" s="77">
        <v>12.735344913959503</v>
      </c>
      <c r="J91" s="77">
        <v>18.332760645389556</v>
      </c>
      <c r="K91" s="77">
        <v>382.27699995117189</v>
      </c>
      <c r="L91" s="77">
        <v>83.419932682037341</v>
      </c>
      <c r="M91" s="78">
        <v>0.10935709625482559</v>
      </c>
      <c r="N91" s="78">
        <v>0.19053556025028229</v>
      </c>
      <c r="O91" s="78">
        <v>0.30324965715408325</v>
      </c>
      <c r="P91" s="78">
        <v>-2.1155726164579391E-2</v>
      </c>
    </row>
    <row r="92" spans="1:16" s="41" customFormat="1" ht="15" customHeight="1" x14ac:dyDescent="0.3">
      <c r="A92" s="20" t="s">
        <v>128</v>
      </c>
      <c r="B92" s="22" t="s">
        <v>188</v>
      </c>
      <c r="C92" s="17" t="s">
        <v>190</v>
      </c>
      <c r="D92" s="64">
        <v>6</v>
      </c>
      <c r="E92" s="64">
        <v>6</v>
      </c>
      <c r="F92" s="55" t="s">
        <v>107</v>
      </c>
      <c r="G92" s="55" t="s">
        <v>131</v>
      </c>
      <c r="H92" s="77">
        <v>66.826531433105473</v>
      </c>
      <c r="I92" s="77">
        <v>13.87732722415924</v>
      </c>
      <c r="J92" s="77">
        <v>16.376388996124266</v>
      </c>
      <c r="K92" s="77">
        <v>401.83023068847655</v>
      </c>
      <c r="L92" s="77">
        <v>74.894597060394275</v>
      </c>
      <c r="M92" s="78">
        <v>0.12959763407707214</v>
      </c>
      <c r="N92" s="78">
        <v>0.14195485413074493</v>
      </c>
      <c r="O92" s="78">
        <v>0.36812710762023926</v>
      </c>
      <c r="P92" s="78">
        <v>-6.3490971922874451E-2</v>
      </c>
    </row>
    <row r="93" spans="1:16" s="41" customFormat="1" ht="15" customHeight="1" x14ac:dyDescent="0.3">
      <c r="A93" s="20" t="s">
        <v>128</v>
      </c>
      <c r="B93" s="22" t="s">
        <v>191</v>
      </c>
      <c r="C93" s="49"/>
      <c r="D93" s="64"/>
      <c r="E93" s="64"/>
      <c r="F93" s="17"/>
      <c r="G93" s="17"/>
      <c r="H93" s="96" t="s">
        <v>208</v>
      </c>
      <c r="I93" s="96"/>
      <c r="J93" s="96"/>
      <c r="K93" s="96"/>
      <c r="L93" s="96"/>
      <c r="M93" s="96"/>
      <c r="N93" s="96"/>
      <c r="O93" s="96"/>
      <c r="P93" s="96"/>
    </row>
    <row r="94" spans="1:16" s="41" customFormat="1" ht="15" customHeight="1" x14ac:dyDescent="0.25">
      <c r="A94" s="20" t="s">
        <v>128</v>
      </c>
      <c r="B94" s="22" t="s">
        <v>192</v>
      </c>
      <c r="C94" s="13"/>
      <c r="D94" s="64"/>
      <c r="E94" s="64"/>
      <c r="F94" s="17"/>
      <c r="G94" s="17"/>
      <c r="H94" s="96" t="s">
        <v>208</v>
      </c>
      <c r="I94" s="96"/>
      <c r="J94" s="96"/>
      <c r="K94" s="96"/>
      <c r="L94" s="96"/>
      <c r="M94" s="96"/>
      <c r="N94" s="96"/>
      <c r="O94" s="96"/>
      <c r="P94" s="96"/>
    </row>
    <row r="95" spans="1:16" s="41" customFormat="1" ht="15" customHeight="1" x14ac:dyDescent="0.25">
      <c r="A95" s="20" t="s">
        <v>128</v>
      </c>
      <c r="B95" s="22" t="s">
        <v>193</v>
      </c>
      <c r="C95" s="13"/>
      <c r="D95" s="64"/>
      <c r="E95" s="64"/>
      <c r="F95" s="17"/>
      <c r="G95" s="17"/>
      <c r="H95" s="96" t="s">
        <v>208</v>
      </c>
      <c r="I95" s="96"/>
      <c r="J95" s="96"/>
      <c r="K95" s="96"/>
      <c r="L95" s="96"/>
      <c r="M95" s="96"/>
      <c r="N95" s="96"/>
      <c r="O95" s="96"/>
      <c r="P95" s="96"/>
    </row>
    <row r="96" spans="1:16" s="41" customFormat="1" ht="15" customHeight="1" x14ac:dyDescent="0.25">
      <c r="A96" s="20" t="s">
        <v>128</v>
      </c>
      <c r="B96" s="22" t="s">
        <v>194</v>
      </c>
      <c r="C96" s="13"/>
      <c r="D96" s="64"/>
      <c r="E96" s="64"/>
      <c r="F96" s="17"/>
      <c r="G96" s="17"/>
      <c r="H96" s="96" t="s">
        <v>208</v>
      </c>
      <c r="I96" s="96"/>
      <c r="J96" s="96"/>
      <c r="K96" s="96"/>
      <c r="L96" s="96"/>
      <c r="M96" s="96"/>
      <c r="N96" s="96"/>
      <c r="O96" s="96"/>
      <c r="P96" s="96"/>
    </row>
    <row r="97" spans="1:16" s="41" customFormat="1" ht="15" customHeight="1" x14ac:dyDescent="0.3">
      <c r="A97" s="20" t="s">
        <v>128</v>
      </c>
      <c r="B97" s="22" t="s">
        <v>195</v>
      </c>
      <c r="C97" s="17" t="s">
        <v>196</v>
      </c>
      <c r="D97" s="64"/>
      <c r="E97" s="64"/>
      <c r="F97" s="55" t="s">
        <v>107</v>
      </c>
      <c r="G97" s="55" t="s">
        <v>131</v>
      </c>
      <c r="H97" s="77">
        <v>1035.2498305969239</v>
      </c>
      <c r="I97" s="77">
        <v>228.23015164642334</v>
      </c>
      <c r="J97" s="77">
        <v>4274.0313953613277</v>
      </c>
      <c r="K97" s="77">
        <v>80.740496960449221</v>
      </c>
      <c r="L97" s="77">
        <v>77.526789673614502</v>
      </c>
      <c r="M97" s="78">
        <v>2.8928318023681641</v>
      </c>
      <c r="N97" s="78">
        <v>4.7863931655883789</v>
      </c>
      <c r="O97" s="78">
        <v>5.9647374153137207</v>
      </c>
      <c r="P97" s="78">
        <v>0.19030225276947021</v>
      </c>
    </row>
    <row r="98" spans="1:16" s="41" customFormat="1" ht="15" customHeight="1" x14ac:dyDescent="0.25">
      <c r="A98" s="20" t="s">
        <v>128</v>
      </c>
      <c r="B98" s="22" t="s">
        <v>197</v>
      </c>
      <c r="C98" s="13"/>
      <c r="D98" s="64"/>
      <c r="E98" s="64"/>
      <c r="F98" s="17"/>
      <c r="G98" s="17"/>
      <c r="H98" s="96" t="s">
        <v>208</v>
      </c>
      <c r="I98" s="96"/>
      <c r="J98" s="96"/>
      <c r="K98" s="96"/>
      <c r="L98" s="96"/>
      <c r="M98" s="96"/>
      <c r="N98" s="96"/>
      <c r="O98" s="96"/>
      <c r="P98" s="96"/>
    </row>
    <row r="99" spans="1:16" s="41" customFormat="1" ht="15" customHeight="1" x14ac:dyDescent="0.25">
      <c r="A99" s="20" t="s">
        <v>128</v>
      </c>
      <c r="B99" s="22" t="s">
        <v>198</v>
      </c>
      <c r="C99" s="13"/>
      <c r="D99" s="64"/>
      <c r="E99" s="64"/>
      <c r="F99" s="17"/>
      <c r="G99" s="17"/>
      <c r="H99" s="96" t="s">
        <v>208</v>
      </c>
      <c r="I99" s="96"/>
      <c r="J99" s="96"/>
      <c r="K99" s="96"/>
      <c r="L99" s="96"/>
      <c r="M99" s="96"/>
      <c r="N99" s="96"/>
      <c r="O99" s="96"/>
      <c r="P99" s="96"/>
    </row>
    <row r="100" spans="1:16" s="41" customFormat="1" ht="15" customHeight="1" x14ac:dyDescent="0.3">
      <c r="A100" s="20" t="s">
        <v>128</v>
      </c>
      <c r="B100" s="22" t="s">
        <v>199</v>
      </c>
      <c r="C100" s="17" t="s">
        <v>200</v>
      </c>
      <c r="D100" s="64">
        <v>4.5</v>
      </c>
      <c r="E100" s="64">
        <v>4.5</v>
      </c>
      <c r="F100" s="55" t="s">
        <v>107</v>
      </c>
      <c r="G100" s="55" t="s">
        <v>131</v>
      </c>
      <c r="H100" s="77">
        <v>83.161533697128291</v>
      </c>
      <c r="I100" s="77">
        <v>16.561591101169586</v>
      </c>
      <c r="J100" s="77">
        <v>194.97994457321167</v>
      </c>
      <c r="K100" s="77">
        <v>411.91272890624998</v>
      </c>
      <c r="L100" s="77">
        <v>59.950675546264648</v>
      </c>
      <c r="M100" s="78">
        <v>0.38172131776809692</v>
      </c>
      <c r="N100" s="78">
        <v>3.5195362567901611</v>
      </c>
      <c r="O100" s="78">
        <v>0.39310449361801147</v>
      </c>
      <c r="P100" s="78">
        <v>5.8258436620235443E-2</v>
      </c>
    </row>
    <row r="101" spans="1:16" s="41" customFormat="1" ht="15" customHeight="1" x14ac:dyDescent="0.3">
      <c r="A101" s="20" t="s">
        <v>128</v>
      </c>
      <c r="B101" s="22"/>
      <c r="C101" s="17" t="s">
        <v>201</v>
      </c>
      <c r="D101" s="64">
        <v>6</v>
      </c>
      <c r="E101" s="64">
        <v>6</v>
      </c>
      <c r="F101" s="55" t="s">
        <v>107</v>
      </c>
      <c r="G101" s="55" t="s">
        <v>131</v>
      </c>
      <c r="H101" s="77">
        <v>129.37233741760252</v>
      </c>
      <c r="I101" s="77">
        <v>27.746367288780213</v>
      </c>
      <c r="J101" s="77">
        <v>391.72188594970703</v>
      </c>
      <c r="K101" s="77">
        <v>446.51303876953125</v>
      </c>
      <c r="L101" s="77">
        <v>90.29522191314696</v>
      </c>
      <c r="M101" s="78">
        <v>0.33449894189834595</v>
      </c>
      <c r="N101" s="78">
        <v>4.4867959022521973</v>
      </c>
      <c r="O101" s="78">
        <v>0.59909558296203613</v>
      </c>
      <c r="P101" s="78">
        <v>4.9799341708421707E-2</v>
      </c>
    </row>
    <row r="102" spans="1:16" s="41" customFormat="1" ht="15" customHeight="1" x14ac:dyDescent="0.3">
      <c r="A102" s="20" t="s">
        <v>128</v>
      </c>
      <c r="B102" s="22" t="s">
        <v>202</v>
      </c>
      <c r="C102" s="17" t="s">
        <v>203</v>
      </c>
      <c r="D102" s="64">
        <v>3</v>
      </c>
      <c r="E102" s="64">
        <v>3</v>
      </c>
      <c r="F102" s="55" t="s">
        <v>107</v>
      </c>
      <c r="G102" s="55" t="s">
        <v>131</v>
      </c>
      <c r="H102" s="77">
        <v>38.849744365692139</v>
      </c>
      <c r="I102" s="77">
        <v>10.328394101142884</v>
      </c>
      <c r="J102" s="77">
        <v>5.3095322206974025</v>
      </c>
      <c r="K102" s="77">
        <v>798.28399438476561</v>
      </c>
      <c r="L102" s="77">
        <v>100.63322700195312</v>
      </c>
      <c r="M102" s="78">
        <v>0.17160525918006897</v>
      </c>
      <c r="N102" s="78">
        <v>8.3528913557529449E-2</v>
      </c>
      <c r="O102" s="78">
        <v>0.22511065006256104</v>
      </c>
      <c r="P102" s="78">
        <v>-4.3357294052839279E-2</v>
      </c>
    </row>
    <row r="103" spans="1:16" s="41" customFormat="1" ht="15" customHeight="1" x14ac:dyDescent="0.3">
      <c r="A103" s="20" t="s">
        <v>128</v>
      </c>
      <c r="B103" s="22" t="s">
        <v>204</v>
      </c>
      <c r="C103" s="51" t="s">
        <v>205</v>
      </c>
      <c r="D103" s="64">
        <v>2.2999999999999998</v>
      </c>
      <c r="E103" s="64">
        <v>2.2999999999999998</v>
      </c>
      <c r="F103" s="55" t="s">
        <v>107</v>
      </c>
      <c r="G103" s="55" t="s">
        <v>131</v>
      </c>
      <c r="H103" s="77">
        <v>291.15146234893797</v>
      </c>
      <c r="I103" s="77">
        <v>69.388258647918704</v>
      </c>
      <c r="J103" s="77">
        <v>489.91131815185543</v>
      </c>
      <c r="K103" s="77">
        <v>172.24779479370116</v>
      </c>
      <c r="L103" s="77">
        <v>58.342118313598633</v>
      </c>
      <c r="M103" s="78">
        <v>0.80162727832794189</v>
      </c>
      <c r="N103" s="78">
        <v>27.029478073120117</v>
      </c>
      <c r="O103" s="78">
        <v>0.97638225555419922</v>
      </c>
      <c r="P103" s="78">
        <v>0.16024908423423767</v>
      </c>
    </row>
    <row r="104" spans="1:16" s="41" customFormat="1" ht="15" customHeight="1" x14ac:dyDescent="0.3">
      <c r="A104" s="20" t="s">
        <v>128</v>
      </c>
      <c r="B104"/>
      <c r="C104" s="51" t="s">
        <v>206</v>
      </c>
      <c r="D104" s="67">
        <v>3</v>
      </c>
      <c r="E104" s="16">
        <v>3</v>
      </c>
      <c r="F104" s="55" t="s">
        <v>107</v>
      </c>
      <c r="G104" s="55" t="s">
        <v>131</v>
      </c>
      <c r="H104" s="79">
        <v>114.25018189620971</v>
      </c>
      <c r="I104" s="79">
        <v>19.367450433063507</v>
      </c>
      <c r="J104" s="79">
        <v>202.81806231384277</v>
      </c>
      <c r="K104" s="79">
        <v>468.13338596191409</v>
      </c>
      <c r="L104" s="79">
        <v>173.48526582183837</v>
      </c>
      <c r="M104" s="80">
        <v>0.21521648764610291</v>
      </c>
      <c r="N104" s="80">
        <v>2.6371846199035645</v>
      </c>
      <c r="O104" s="80">
        <v>0.53428691625595093</v>
      </c>
      <c r="P104" s="80">
        <v>0.16333752870559692</v>
      </c>
    </row>
    <row r="105" spans="1:16" s="41" customFormat="1" ht="15" customHeight="1" x14ac:dyDescent="0.3">
      <c r="A105" s="54" t="s">
        <v>207</v>
      </c>
      <c r="B105"/>
      <c r="C105" s="42"/>
      <c r="D105" s="67"/>
      <c r="E105" s="16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</row>
    <row r="106" spans="1:16" s="41" customFormat="1" ht="15" customHeight="1" x14ac:dyDescent="0.25">
      <c r="C106" s="13"/>
      <c r="D106" s="44"/>
      <c r="E106" s="16"/>
      <c r="F106" s="17"/>
      <c r="G106" s="17"/>
      <c r="H106" s="43"/>
      <c r="I106" s="43"/>
      <c r="J106" s="43"/>
      <c r="K106" s="43"/>
      <c r="L106" s="43"/>
      <c r="M106" s="44"/>
      <c r="N106" s="44"/>
      <c r="O106" s="44"/>
      <c r="P106" s="44"/>
    </row>
    <row r="107" spans="1:16" s="41" customFormat="1" ht="15" customHeight="1" x14ac:dyDescent="0.3">
      <c r="A107" s="3"/>
      <c r="B107" s="3"/>
      <c r="C107" s="3"/>
      <c r="D107" s="56"/>
      <c r="E107" s="56"/>
      <c r="F107" s="3"/>
      <c r="G107" s="3"/>
      <c r="H107" s="18"/>
      <c r="I107" s="18"/>
      <c r="J107" s="18"/>
      <c r="K107" s="18"/>
      <c r="L107" s="18"/>
      <c r="M107" s="19"/>
      <c r="N107" s="19"/>
      <c r="O107" s="19"/>
      <c r="P107" s="19"/>
    </row>
    <row r="108" spans="1:16" s="41" customFormat="1" ht="15" customHeight="1" x14ac:dyDescent="0.3">
      <c r="A108" s="3"/>
      <c r="B108" s="3"/>
      <c r="C108" s="3"/>
      <c r="D108" s="56"/>
      <c r="E108" s="56"/>
      <c r="F108" s="3"/>
      <c r="G108" s="3"/>
      <c r="H108" s="47"/>
      <c r="I108" s="47"/>
      <c r="J108" s="47"/>
      <c r="K108" s="47"/>
      <c r="L108" s="47"/>
      <c r="M108" s="48"/>
      <c r="N108" s="48"/>
      <c r="O108" s="48"/>
      <c r="P108" s="48"/>
    </row>
    <row r="109" spans="1:16" s="41" customFormat="1" ht="15" customHeight="1" x14ac:dyDescent="0.25">
      <c r="A109" s="3"/>
      <c r="B109" s="3"/>
      <c r="C109" s="3"/>
      <c r="D109" s="56"/>
      <c r="E109" s="56"/>
      <c r="F109" s="3"/>
      <c r="G109" s="3"/>
      <c r="H109" s="17"/>
      <c r="I109" s="17"/>
      <c r="J109" s="17"/>
      <c r="K109" s="17"/>
      <c r="L109" s="17"/>
      <c r="M109" s="17"/>
      <c r="N109" s="17"/>
      <c r="O109" s="17"/>
      <c r="P109" s="17"/>
    </row>
    <row r="110" spans="1:16" s="41" customFormat="1" ht="15" customHeight="1" x14ac:dyDescent="0.25">
      <c r="A110" s="3"/>
      <c r="B110" s="3"/>
      <c r="C110" s="3"/>
      <c r="D110" s="56"/>
      <c r="E110" s="56"/>
      <c r="F110" s="3"/>
      <c r="G110" s="3"/>
      <c r="H110" s="17"/>
      <c r="I110" s="17"/>
      <c r="J110" s="17"/>
      <c r="K110" s="17"/>
      <c r="L110" s="17"/>
      <c r="M110" s="17"/>
      <c r="N110" s="17"/>
      <c r="O110" s="17"/>
      <c r="P110" s="17"/>
    </row>
    <row r="223" spans="3:16" s="41" customFormat="1" ht="15" customHeight="1" x14ac:dyDescent="0.3">
      <c r="C223" s="17"/>
      <c r="D223" s="44"/>
      <c r="E223" s="45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</row>
    <row r="224" spans="3:16" s="41" customFormat="1" ht="15" customHeight="1" x14ac:dyDescent="0.25">
      <c r="C224" s="17"/>
      <c r="D224" s="44"/>
      <c r="E224" s="16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</row>
    <row r="225" spans="3:16" s="41" customFormat="1" ht="15" customHeight="1" x14ac:dyDescent="0.25">
      <c r="C225" s="17"/>
      <c r="D225" s="44"/>
      <c r="E225" s="16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</row>
    <row r="226" spans="3:16" s="41" customFormat="1" ht="15" customHeight="1" x14ac:dyDescent="0.25">
      <c r="C226" s="17"/>
      <c r="D226" s="44"/>
      <c r="E226" s="16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</row>
    <row r="227" spans="3:16" s="41" customFormat="1" ht="15" customHeight="1" x14ac:dyDescent="0.25">
      <c r="C227" s="17"/>
      <c r="D227" s="44"/>
      <c r="E227" s="16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</row>
    <row r="228" spans="3:16" s="41" customFormat="1" ht="15" customHeight="1" x14ac:dyDescent="0.25">
      <c r="C228" s="17"/>
      <c r="D228" s="44"/>
      <c r="E228" s="16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</row>
    <row r="229" spans="3:16" s="41" customFormat="1" ht="15" customHeight="1" x14ac:dyDescent="0.3">
      <c r="C229" s="17"/>
      <c r="D229" s="44"/>
      <c r="E229" s="45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</row>
    <row r="230" spans="3:16" s="41" customFormat="1" ht="15" customHeight="1" x14ac:dyDescent="0.3">
      <c r="C230" s="17"/>
      <c r="D230" s="44"/>
      <c r="E230" s="45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</row>
    <row r="231" spans="3:16" s="41" customFormat="1" ht="15" customHeight="1" x14ac:dyDescent="0.25">
      <c r="C231" s="17"/>
      <c r="D231" s="44"/>
      <c r="E231" s="16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</row>
    <row r="232" spans="3:16" s="41" customFormat="1" ht="15" customHeight="1" x14ac:dyDescent="0.25">
      <c r="C232" s="17"/>
      <c r="D232" s="44"/>
      <c r="E232" s="16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</row>
    <row r="233" spans="3:16" s="41" customFormat="1" ht="15" customHeight="1" x14ac:dyDescent="0.3">
      <c r="C233" s="17"/>
      <c r="D233" s="44"/>
      <c r="E233" s="45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</row>
    <row r="234" spans="3:16" s="41" customFormat="1" ht="15" customHeight="1" x14ac:dyDescent="0.3">
      <c r="C234" s="17"/>
      <c r="D234" s="44"/>
      <c r="E234" s="45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</row>
    <row r="235" spans="3:16" s="41" customFormat="1" ht="15" customHeight="1" x14ac:dyDescent="0.3">
      <c r="C235" s="17"/>
      <c r="D235" s="44"/>
      <c r="E235" s="45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</row>
    <row r="236" spans="3:16" s="41" customFormat="1" ht="15" customHeight="1" x14ac:dyDescent="0.25">
      <c r="C236" s="17"/>
      <c r="D236" s="44"/>
      <c r="E236" s="16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</row>
    <row r="237" spans="3:16" s="41" customFormat="1" ht="15" customHeight="1" x14ac:dyDescent="0.25">
      <c r="C237" s="17"/>
      <c r="D237" s="44"/>
      <c r="E237" s="16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</row>
    <row r="238" spans="3:16" s="41" customFormat="1" ht="15" customHeight="1" x14ac:dyDescent="0.3">
      <c r="C238" s="17"/>
      <c r="D238" s="44"/>
      <c r="E238" s="45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</row>
    <row r="239" spans="3:16" s="41" customFormat="1" ht="15" customHeight="1" x14ac:dyDescent="0.25">
      <c r="C239" s="17"/>
      <c r="D239" s="44"/>
      <c r="E239" s="16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</row>
    <row r="240" spans="3:16" s="41" customFormat="1" ht="15" customHeight="1" x14ac:dyDescent="0.25">
      <c r="C240" s="17"/>
      <c r="D240" s="44"/>
      <c r="E240" s="16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</row>
    <row r="241" spans="3:16" s="41" customFormat="1" ht="15" customHeight="1" x14ac:dyDescent="0.3">
      <c r="C241" s="17"/>
      <c r="D241" s="44"/>
      <c r="E241" s="45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</row>
    <row r="242" spans="3:16" s="41" customFormat="1" ht="15" customHeight="1" x14ac:dyDescent="0.25">
      <c r="C242" s="17"/>
      <c r="D242" s="44"/>
      <c r="E242" s="16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</row>
    <row r="243" spans="3:16" s="41" customFormat="1" ht="15" customHeight="1" x14ac:dyDescent="0.25">
      <c r="C243" s="17"/>
      <c r="D243" s="44"/>
      <c r="E243" s="16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</row>
    <row r="244" spans="3:16" s="41" customFormat="1" ht="15" customHeight="1" x14ac:dyDescent="0.3">
      <c r="C244" s="17"/>
      <c r="D244" s="44"/>
      <c r="E244" s="45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</row>
    <row r="245" spans="3:16" s="41" customFormat="1" ht="15" customHeight="1" x14ac:dyDescent="0.25">
      <c r="C245" s="17"/>
      <c r="D245" s="44"/>
      <c r="E245" s="16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</row>
    <row r="246" spans="3:16" s="41" customFormat="1" ht="15" customHeight="1" x14ac:dyDescent="0.25">
      <c r="C246" s="17"/>
      <c r="D246" s="44"/>
      <c r="E246" s="16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</row>
    <row r="247" spans="3:16" s="41" customFormat="1" ht="15" customHeight="1" x14ac:dyDescent="0.3">
      <c r="C247" s="17"/>
      <c r="D247" s="44"/>
      <c r="E247" s="45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</row>
    <row r="248" spans="3:16" s="41" customFormat="1" ht="15" customHeight="1" x14ac:dyDescent="0.25">
      <c r="C248" s="17"/>
      <c r="D248" s="44"/>
      <c r="E248" s="16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</row>
    <row r="249" spans="3:16" s="41" customFormat="1" ht="15" customHeight="1" x14ac:dyDescent="0.25">
      <c r="C249" s="17"/>
      <c r="D249" s="44"/>
      <c r="E249" s="16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</row>
    <row r="250" spans="3:16" s="41" customFormat="1" ht="15" customHeight="1" x14ac:dyDescent="0.25">
      <c r="C250" s="17"/>
      <c r="D250" s="16"/>
      <c r="E250" s="16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</row>
    <row r="251" spans="3:16" s="41" customFormat="1" ht="15" customHeight="1" x14ac:dyDescent="0.25">
      <c r="C251" s="17"/>
      <c r="D251" s="16"/>
      <c r="E251" s="16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</row>
    <row r="252" spans="3:16" s="41" customFormat="1" ht="15" customHeight="1" x14ac:dyDescent="0.25">
      <c r="C252" s="17"/>
      <c r="D252" s="16"/>
      <c r="E252" s="16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</row>
    <row r="253" spans="3:16" s="41" customFormat="1" ht="15" customHeight="1" x14ac:dyDescent="0.25">
      <c r="C253" s="17"/>
      <c r="D253" s="16"/>
      <c r="E253" s="16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</row>
    <row r="254" spans="3:16" s="41" customFormat="1" ht="15" customHeight="1" x14ac:dyDescent="0.25">
      <c r="C254" s="17"/>
      <c r="D254" s="16"/>
      <c r="E254" s="16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</row>
    <row r="255" spans="3:16" s="41" customFormat="1" ht="15" customHeight="1" x14ac:dyDescent="0.25">
      <c r="C255" s="17"/>
      <c r="D255" s="16"/>
      <c r="E255" s="16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</row>
    <row r="256" spans="3:16" s="41" customFormat="1" ht="15" customHeight="1" x14ac:dyDescent="0.25">
      <c r="C256" s="17"/>
      <c r="D256" s="16"/>
      <c r="E256" s="16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</row>
    <row r="257" spans="3:17" s="41" customFormat="1" ht="15" customHeight="1" x14ac:dyDescent="0.3">
      <c r="C257" s="53"/>
      <c r="D257" s="16"/>
      <c r="E257" s="16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3:17" s="41" customFormat="1" ht="15" customHeight="1" x14ac:dyDescent="0.25">
      <c r="C258" s="52"/>
      <c r="D258" s="16"/>
      <c r="E258" s="16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3:17" s="41" customFormat="1" ht="15" customHeight="1" x14ac:dyDescent="0.25">
      <c r="C259" s="52"/>
      <c r="D259" s="16"/>
      <c r="E259" s="16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3:17" s="41" customFormat="1" ht="15" customHeight="1" x14ac:dyDescent="0.25">
      <c r="C260" s="52"/>
      <c r="D260" s="16"/>
      <c r="E260" s="16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3:17" s="41" customFormat="1" ht="15" customHeight="1" x14ac:dyDescent="0.25">
      <c r="C261" s="52"/>
      <c r="D261" s="16"/>
      <c r="E261" s="16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3:17" s="41" customFormat="1" ht="15" customHeight="1" x14ac:dyDescent="0.25">
      <c r="C262" s="52"/>
      <c r="D262" s="16"/>
      <c r="E262" s="16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</sheetData>
  <sheetProtection selectLockedCells="1" selectUnlockedCells="1"/>
  <mergeCells count="7">
    <mergeCell ref="H87:P87"/>
    <mergeCell ref="H93:P93"/>
    <mergeCell ref="H94:P94"/>
    <mergeCell ref="H99:P99"/>
    <mergeCell ref="H95:P95"/>
    <mergeCell ref="H96:P96"/>
    <mergeCell ref="H98:P98"/>
  </mergeCells>
  <phoneticPr fontId="0" type="noConversion"/>
  <conditionalFormatting sqref="I1:I40 I45:I47 I263:I1048576">
    <cfRule type="containsText" dxfId="0" priority="1" operator="containsText" text="no">
      <formula>NOT(ISERROR(SEARCH("no",I1)))</formula>
    </cfRule>
  </conditionalFormatting>
  <printOptions gridLines="1"/>
  <pageMargins left="0.74803149606299213" right="0.35433070866141736" top="0.59055118110236227" bottom="0.15748031496062992" header="0.19685039370078741" footer="0.51181102362204722"/>
  <pageSetup paperSize="9" scale="28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Chris Stuart</cp:lastModifiedBy>
  <cp:lastPrinted>2017-06-21T03:49:39Z</cp:lastPrinted>
  <dcterms:created xsi:type="dcterms:W3CDTF">2005-01-21T03:32:01Z</dcterms:created>
  <dcterms:modified xsi:type="dcterms:W3CDTF">2017-07-13T05:53:33Z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