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s\Australia\Tasmania\Oceana\2019_Model\Block_Models\"/>
    </mc:Choice>
  </mc:AlternateContent>
  <xr:revisionPtr revIDLastSave="0" documentId="13_ncr:1_{4D5AC216-BB91-4924-9ABB-6B8CC54CDBAA}" xr6:coauthVersionLast="47" xr6:coauthVersionMax="47" xr10:uidLastSave="{00000000-0000-0000-0000-000000000000}"/>
  <bookViews>
    <workbookView xWindow="-103" yWindow="-103" windowWidth="33120" windowHeight="18120" xr2:uid="{00000000-000D-0000-FFFF-FFFF00000000}"/>
  </bookViews>
  <sheets>
    <sheet name="oceana_ok_working_260321_bmsumm" sheetId="1" r:id="rId1"/>
    <sheet name="Reported result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44" i="2" l="1"/>
  <c r="K144" i="2"/>
  <c r="J144" i="2"/>
  <c r="I144" i="2"/>
  <c r="H144" i="2"/>
  <c r="L143" i="2"/>
  <c r="K143" i="2"/>
  <c r="J143" i="2"/>
  <c r="I143" i="2"/>
  <c r="H143" i="2"/>
  <c r="L142" i="2"/>
  <c r="K142" i="2"/>
  <c r="J142" i="2"/>
  <c r="I142" i="2"/>
  <c r="H142" i="2"/>
  <c r="L141" i="2"/>
  <c r="K141" i="2"/>
  <c r="J141" i="2"/>
  <c r="I141" i="2"/>
  <c r="H141" i="2"/>
  <c r="P127" i="2"/>
  <c r="O127" i="2"/>
  <c r="N127" i="2"/>
  <c r="M127" i="2"/>
  <c r="L127" i="2"/>
  <c r="K127" i="2"/>
  <c r="J127" i="2"/>
  <c r="P126" i="2"/>
  <c r="O126" i="2"/>
  <c r="N126" i="2"/>
  <c r="M126" i="2"/>
  <c r="L126" i="2"/>
  <c r="K126" i="2"/>
  <c r="J126" i="2"/>
  <c r="P125" i="2"/>
  <c r="O125" i="2"/>
  <c r="N125" i="2"/>
  <c r="M125" i="2"/>
  <c r="L125" i="2"/>
  <c r="K125" i="2"/>
  <c r="J125" i="2"/>
  <c r="P112" i="2"/>
  <c r="O112" i="2"/>
  <c r="N112" i="2"/>
  <c r="M112" i="2"/>
  <c r="L112" i="2"/>
  <c r="K112" i="2"/>
  <c r="J112" i="2"/>
  <c r="P111" i="2"/>
  <c r="O111" i="2"/>
  <c r="N111" i="2"/>
  <c r="M111" i="2"/>
  <c r="L111" i="2"/>
  <c r="K111" i="2"/>
  <c r="J111" i="2"/>
  <c r="P110" i="2"/>
  <c r="O110" i="2"/>
  <c r="N110" i="2"/>
  <c r="M110" i="2"/>
  <c r="L110" i="2"/>
  <c r="K110" i="2"/>
  <c r="J110" i="2"/>
  <c r="P109" i="2"/>
  <c r="O109" i="2"/>
  <c r="N109" i="2"/>
  <c r="M109" i="2"/>
  <c r="L109" i="2"/>
  <c r="K109" i="2"/>
  <c r="J109" i="2"/>
  <c r="P108" i="2"/>
  <c r="O108" i="2"/>
  <c r="N108" i="2"/>
  <c r="M108" i="2"/>
  <c r="L108" i="2"/>
  <c r="K108" i="2"/>
  <c r="J108" i="2"/>
  <c r="P107" i="2"/>
  <c r="O107" i="2"/>
  <c r="N107" i="2"/>
  <c r="M107" i="2"/>
  <c r="L107" i="2"/>
  <c r="K107" i="2"/>
  <c r="J107" i="2"/>
  <c r="P95" i="2"/>
  <c r="O95" i="2"/>
  <c r="N95" i="2"/>
  <c r="M95" i="2"/>
  <c r="L95" i="2"/>
  <c r="K95" i="2"/>
  <c r="J95" i="2"/>
  <c r="P94" i="2"/>
  <c r="O94" i="2"/>
  <c r="N94" i="2"/>
  <c r="M94" i="2"/>
  <c r="L94" i="2"/>
  <c r="K94" i="2"/>
  <c r="J94" i="2"/>
  <c r="P93" i="2"/>
  <c r="O93" i="2"/>
  <c r="N93" i="2"/>
  <c r="M93" i="2"/>
  <c r="L93" i="2"/>
  <c r="K93" i="2"/>
  <c r="J93" i="2"/>
  <c r="P92" i="2"/>
  <c r="O92" i="2"/>
  <c r="N92" i="2"/>
  <c r="M92" i="2"/>
  <c r="L92" i="2"/>
  <c r="K92" i="2"/>
  <c r="J92" i="2"/>
  <c r="P91" i="2"/>
  <c r="O91" i="2"/>
  <c r="N91" i="2"/>
  <c r="M91" i="2"/>
  <c r="L91" i="2"/>
  <c r="K91" i="2"/>
  <c r="J91" i="2"/>
  <c r="P90" i="2"/>
  <c r="O90" i="2"/>
  <c r="N90" i="2"/>
  <c r="M90" i="2"/>
  <c r="L90" i="2"/>
  <c r="K90" i="2"/>
  <c r="J90" i="2"/>
  <c r="P76" i="2"/>
  <c r="O76" i="2"/>
  <c r="N76" i="2"/>
  <c r="M76" i="2"/>
  <c r="L76" i="2"/>
  <c r="K76" i="2"/>
  <c r="J76" i="2"/>
  <c r="P75" i="2"/>
  <c r="O75" i="2"/>
  <c r="N75" i="2"/>
  <c r="M75" i="2"/>
  <c r="L75" i="2"/>
  <c r="K75" i="2"/>
  <c r="J75" i="2"/>
  <c r="P74" i="2"/>
  <c r="O74" i="2"/>
  <c r="N74" i="2"/>
  <c r="M74" i="2"/>
  <c r="L74" i="2"/>
  <c r="K74" i="2"/>
  <c r="J74" i="2"/>
  <c r="P63" i="2"/>
  <c r="O63" i="2"/>
  <c r="N63" i="2"/>
  <c r="M63" i="2"/>
  <c r="L63" i="2"/>
  <c r="K63" i="2"/>
  <c r="J63" i="2"/>
  <c r="P62" i="2"/>
  <c r="O62" i="2"/>
  <c r="N62" i="2"/>
  <c r="M62" i="2"/>
  <c r="L62" i="2"/>
  <c r="K62" i="2"/>
  <c r="J62" i="2"/>
  <c r="P61" i="2"/>
  <c r="O61" i="2"/>
  <c r="N61" i="2"/>
  <c r="M61" i="2"/>
  <c r="L61" i="2"/>
  <c r="K61" i="2"/>
  <c r="J61" i="2"/>
  <c r="P60" i="2"/>
  <c r="O60" i="2"/>
  <c r="N60" i="2"/>
  <c r="M60" i="2"/>
  <c r="L60" i="2"/>
  <c r="K60" i="2"/>
  <c r="J60" i="2"/>
  <c r="P59" i="2"/>
  <c r="O59" i="2"/>
  <c r="N59" i="2"/>
  <c r="M59" i="2"/>
  <c r="L59" i="2"/>
  <c r="K59" i="2"/>
  <c r="J59" i="2"/>
  <c r="P58" i="2"/>
  <c r="O58" i="2"/>
  <c r="N58" i="2"/>
  <c r="M58" i="2"/>
  <c r="L58" i="2"/>
  <c r="K58" i="2"/>
  <c r="J58" i="2"/>
  <c r="P47" i="2"/>
  <c r="O47" i="2"/>
  <c r="N47" i="2"/>
  <c r="M47" i="2"/>
  <c r="L47" i="2"/>
  <c r="K47" i="2"/>
  <c r="J47" i="2"/>
  <c r="P46" i="2"/>
  <c r="O46" i="2"/>
  <c r="N46" i="2"/>
  <c r="M46" i="2"/>
  <c r="L46" i="2"/>
  <c r="K46" i="2"/>
  <c r="J46" i="2"/>
  <c r="P45" i="2"/>
  <c r="O45" i="2"/>
  <c r="N45" i="2"/>
  <c r="M45" i="2"/>
  <c r="L45" i="2"/>
  <c r="K45" i="2"/>
  <c r="J45" i="2"/>
  <c r="P44" i="2"/>
  <c r="O44" i="2"/>
  <c r="N44" i="2"/>
  <c r="M44" i="2"/>
  <c r="L44" i="2"/>
  <c r="K44" i="2"/>
  <c r="J44" i="2"/>
  <c r="P43" i="2"/>
  <c r="O43" i="2"/>
  <c r="N43" i="2"/>
  <c r="M43" i="2"/>
  <c r="L43" i="2"/>
  <c r="K43" i="2"/>
  <c r="J43" i="2"/>
  <c r="P42" i="2"/>
  <c r="O42" i="2"/>
  <c r="N42" i="2"/>
  <c r="M42" i="2"/>
  <c r="L42" i="2"/>
  <c r="K42" i="2"/>
  <c r="J42" i="2"/>
  <c r="P31" i="2"/>
  <c r="O31" i="2"/>
  <c r="N31" i="2"/>
  <c r="M31" i="2"/>
  <c r="L31" i="2"/>
  <c r="K31" i="2"/>
  <c r="J31" i="2"/>
  <c r="P30" i="2"/>
  <c r="O30" i="2"/>
  <c r="N30" i="2"/>
  <c r="M30" i="2"/>
  <c r="L30" i="2"/>
  <c r="K30" i="2"/>
  <c r="J30" i="2"/>
  <c r="P29" i="2"/>
  <c r="O29" i="2"/>
  <c r="N29" i="2"/>
  <c r="M29" i="2"/>
  <c r="L29" i="2"/>
  <c r="K29" i="2"/>
  <c r="J29" i="2"/>
  <c r="P28" i="2"/>
  <c r="O28" i="2"/>
  <c r="N28" i="2"/>
  <c r="M28" i="2"/>
  <c r="L28" i="2"/>
  <c r="K28" i="2"/>
  <c r="J28" i="2"/>
  <c r="P27" i="2"/>
  <c r="O27" i="2"/>
  <c r="N27" i="2"/>
  <c r="M27" i="2"/>
  <c r="L27" i="2"/>
  <c r="K27" i="2"/>
  <c r="J27" i="2"/>
  <c r="P26" i="2"/>
  <c r="O26" i="2"/>
  <c r="N26" i="2"/>
  <c r="M26" i="2"/>
  <c r="L26" i="2"/>
  <c r="K26" i="2"/>
  <c r="J26" i="2"/>
  <c r="AB15" i="2"/>
  <c r="AA15" i="2"/>
  <c r="Z15" i="2"/>
  <c r="Y15" i="2"/>
  <c r="P15" i="2"/>
  <c r="O15" i="2"/>
  <c r="N15" i="2"/>
  <c r="M15" i="2"/>
  <c r="L15" i="2"/>
  <c r="K15" i="2"/>
  <c r="J15" i="2"/>
  <c r="AB14" i="2"/>
  <c r="AA14" i="2"/>
  <c r="Z14" i="2"/>
  <c r="Y14" i="2"/>
  <c r="P14" i="2"/>
  <c r="O14" i="2"/>
  <c r="N14" i="2"/>
  <c r="M14" i="2"/>
  <c r="L14" i="2"/>
  <c r="K14" i="2"/>
  <c r="J14" i="2"/>
  <c r="AB13" i="2"/>
  <c r="AA13" i="2"/>
  <c r="Z13" i="2"/>
  <c r="Y13" i="2"/>
  <c r="P13" i="2"/>
  <c r="O13" i="2"/>
  <c r="N13" i="2"/>
  <c r="M13" i="2"/>
  <c r="L13" i="2"/>
  <c r="K13" i="2"/>
  <c r="J13" i="2"/>
  <c r="AB12" i="2"/>
  <c r="AA12" i="2"/>
  <c r="Z12" i="2"/>
  <c r="Y12" i="2"/>
  <c r="P12" i="2"/>
  <c r="O12" i="2"/>
  <c r="N12" i="2"/>
  <c r="M12" i="2"/>
  <c r="L12" i="2"/>
  <c r="K12" i="2"/>
  <c r="J12" i="2"/>
  <c r="AB11" i="2"/>
  <c r="AA11" i="2"/>
  <c r="Z11" i="2"/>
  <c r="Y11" i="2"/>
  <c r="P11" i="2"/>
  <c r="O11" i="2"/>
  <c r="N11" i="2"/>
  <c r="M11" i="2"/>
  <c r="L11" i="2"/>
  <c r="K11" i="2"/>
  <c r="J11" i="2"/>
  <c r="AB10" i="2"/>
  <c r="AA10" i="2"/>
  <c r="Z10" i="2"/>
  <c r="Y10" i="2"/>
  <c r="P10" i="2"/>
  <c r="O10" i="2"/>
  <c r="N10" i="2"/>
  <c r="M10" i="2"/>
  <c r="L10" i="2"/>
  <c r="K10" i="2"/>
  <c r="J10" i="2"/>
</calcChain>
</file>

<file path=xl/sharedStrings.xml><?xml version="1.0" encoding="utf-8"?>
<sst xmlns="http://schemas.openxmlformats.org/spreadsheetml/2006/main" count="514" uniqueCount="232">
  <si>
    <t>Gemcom Software International                                       Nov 07</t>
  </si>
  <si>
    <t>Block Model Summaryoceana_ok_working_260321</t>
  </si>
  <si>
    <t>Oceana OK Model HSC Estimate</t>
  </si>
  <si>
    <t xml:space="preserve">Type </t>
  </si>
  <si>
    <t xml:space="preserve">Y </t>
  </si>
  <si>
    <t xml:space="preserve">X </t>
  </si>
  <si>
    <t xml:space="preserve">Z </t>
  </si>
  <si>
    <t>Minimum Coordinates</t>
  </si>
  <si>
    <t>Maximum Coordinates</t>
  </si>
  <si>
    <t>User Block Size</t>
  </si>
  <si>
    <t>Min. Block Size</t>
  </si>
  <si>
    <t>Rotation</t>
  </si>
  <si>
    <t>Total Blocks</t>
  </si>
  <si>
    <t>Storage Efficiency %</t>
  </si>
  <si>
    <t xml:space="preserve">Attribute Name </t>
  </si>
  <si>
    <t xml:space="preserve">Decimals </t>
  </si>
  <si>
    <t xml:space="preserve">Background </t>
  </si>
  <si>
    <t xml:space="preserve">Description </t>
  </si>
  <si>
    <t>density</t>
  </si>
  <si>
    <t>Float</t>
  </si>
  <si>
    <t>Density t/m3</t>
  </si>
  <si>
    <t>fault_domain</t>
  </si>
  <si>
    <t>-</t>
  </si>
  <si>
    <t>Fault Domain</t>
  </si>
  <si>
    <t>lithology</t>
  </si>
  <si>
    <t>1 = Overburden  2 = Clay  3 = Limestone (Fresh)  4 = Sandstone</t>
  </si>
  <si>
    <t>mined_lode</t>
  </si>
  <si>
    <t>Underground Lodes</t>
  </si>
  <si>
    <t>mined_lode_solid</t>
  </si>
  <si>
    <t>Mined Lodes Single solid based on Block Grades</t>
  </si>
  <si>
    <t>minzone</t>
  </si>
  <si>
    <t>Mineral Domain 2 = Open Pit 5 = Underground  8 = Underground 2</t>
  </si>
  <si>
    <t>ok_denpasscat</t>
  </si>
  <si>
    <t>okag_2m_pc_obj2</t>
  </si>
  <si>
    <t>Ordinary Kriging Silver ppm Obj2 using 2m composites</t>
  </si>
  <si>
    <t>okag_ppm_comb</t>
  </si>
  <si>
    <t>Ordinary Kriging  Combined Lodes  Silver ppm</t>
  </si>
  <si>
    <t>okag_ppm_obj2</t>
  </si>
  <si>
    <t>Ordinary Kriging  Open Pit Lode   Silver ppm</t>
  </si>
  <si>
    <t>okag_ppm_obj5</t>
  </si>
  <si>
    <t>Ordinary Kriging  Silver for UG lode Obj5</t>
  </si>
  <si>
    <t>okag_ppm_obj8</t>
  </si>
  <si>
    <t>Ordinary Kriging  Silver for UG lode Obj8</t>
  </si>
  <si>
    <t>okag_tc_ppm_comb</t>
  </si>
  <si>
    <t>Ordinary Kriging  Combined Lodes  Silver Top Cutted ppm</t>
  </si>
  <si>
    <t>okag_tc_ppm_obj2</t>
  </si>
  <si>
    <t>Ordinary Kriging  Open Pit Lode   Silver Top Cutted ppm</t>
  </si>
  <si>
    <t>okag_tc_ppm_obj5</t>
  </si>
  <si>
    <t>Ordinary Kriging  Silver top cut for UG lode Obj5</t>
  </si>
  <si>
    <t>okag_tc_ppm_obj8</t>
  </si>
  <si>
    <t>Ordinary Kriging  Silver top cut for UG lode Obj8</t>
  </si>
  <si>
    <t>okpasscat_2m_obj2</t>
  </si>
  <si>
    <t>Ordinary Kriging  Pass Category for Obj2 using 2m composites</t>
  </si>
  <si>
    <t>okpasscat_comb</t>
  </si>
  <si>
    <t>Ordinary Kriging  Combined Lodes  Pass Category</t>
  </si>
  <si>
    <t>okpasscat_obj2</t>
  </si>
  <si>
    <t>Ordinary Kriging  Open Pit Lode   Pass Category</t>
  </si>
  <si>
    <t>okpasscat_obj5</t>
  </si>
  <si>
    <t>Ordinary Kriging  Pass Category for UG lode Obj5</t>
  </si>
  <si>
    <t>okpasscat_obj8</t>
  </si>
  <si>
    <t>Ordinary Kriging  Pass Category for UG lode Obj8</t>
  </si>
  <si>
    <t>okpb_2m_pc_obj2</t>
  </si>
  <si>
    <t>Ordinary Kriging  Lead % Obj2 using 2m composites</t>
  </si>
  <si>
    <t>okpb_pc_comb</t>
  </si>
  <si>
    <t>Ordinary Kriging  Combined Lodes  Lead %</t>
  </si>
  <si>
    <t>okpb_pc_obj2</t>
  </si>
  <si>
    <t>Ordinary Kriging Open Pit Lode   Lead %</t>
  </si>
  <si>
    <t>okpb_pc_obj5</t>
  </si>
  <si>
    <t>Ordinary Kriging  Lead for UG lode Obj5</t>
  </si>
  <si>
    <t>okpb_pc_obj8</t>
  </si>
  <si>
    <t>Ordinary Kriging  Lead for UG lode Obj8</t>
  </si>
  <si>
    <t>okpb_tc_pc_comb</t>
  </si>
  <si>
    <t>Ordinary Kriging  Combined Lodes  Lead Top Cutted %</t>
  </si>
  <si>
    <t>okpb_tc_pc_obj2</t>
  </si>
  <si>
    <t>Ordinary Kriging  Open Pit Lode   Lead Top Cutted %</t>
  </si>
  <si>
    <t>okpb_tc_pc_obj5</t>
  </si>
  <si>
    <t>Ordinary Kriging Lead top cut for UG lode Obj5</t>
  </si>
  <si>
    <t>okpb_tc_pc_obj8</t>
  </si>
  <si>
    <t>Ordinary Kriging Lead top cut for UG lode Obj8</t>
  </si>
  <si>
    <t>okzn_2m_pc_obj2</t>
  </si>
  <si>
    <t>Ordinary Kriging Zinc % Obj2 using 2m composites</t>
  </si>
  <si>
    <t>okzn_pc_comb</t>
  </si>
  <si>
    <t>Ordinary Kriging  Combined Lodes  Zinc %</t>
  </si>
  <si>
    <t>okzn_pc_obj2</t>
  </si>
  <si>
    <t>Ordinary Kriging  Open Pit Lode   Zinc %</t>
  </si>
  <si>
    <t>okzn_pc_obj5</t>
  </si>
  <si>
    <t>Ordinary Kriging  Zinc for UG lode Obj5</t>
  </si>
  <si>
    <t>okzn_pc_obj8</t>
  </si>
  <si>
    <t>Ordinary Kriging  Zinc for UG lode Obj8</t>
  </si>
  <si>
    <t>okzn_tc_pc_comb</t>
  </si>
  <si>
    <t>Ordinary Kriging  Combined Lodes  Zinc Top Cutted %</t>
  </si>
  <si>
    <t>okzn_tc_pc_obj2</t>
  </si>
  <si>
    <t>Ordinary Kriging  Open Pit Lode  Zinc Top Cutted %</t>
  </si>
  <si>
    <t>okzn_tc_pc_obj5</t>
  </si>
  <si>
    <t>Ordinary Kriging Zinc top cut  for UG lode Obj5</t>
  </si>
  <si>
    <t>okzn_tc_pc_obj8</t>
  </si>
  <si>
    <t>Ordinary Kriging Zinc top cut for UG lode Obj8</t>
  </si>
  <si>
    <t>oxidation</t>
  </si>
  <si>
    <t>Oxidation  1 = Cover  2 = Clay  3 = Fresh</t>
  </si>
  <si>
    <t>partpc_east_lode</t>
  </si>
  <si>
    <t>Partial percent for mined east lode</t>
  </si>
  <si>
    <t>partpc_mined_stopes</t>
  </si>
  <si>
    <t>Partial percent for estimated mined stopes</t>
  </si>
  <si>
    <t>partpc_obj2</t>
  </si>
  <si>
    <t>Partial Percent Obj2  North Lode OP</t>
  </si>
  <si>
    <t>partpc_obj5</t>
  </si>
  <si>
    <t>Partial Percent Obj5  South Lode UG</t>
  </si>
  <si>
    <t>partpc_obj8</t>
  </si>
  <si>
    <t>Partial Percent Obj5  South Lode UG2</t>
  </si>
  <si>
    <t>partpc_west_lode</t>
  </si>
  <si>
    <t>Partial percent for mined west lode</t>
  </si>
  <si>
    <t>pit_2007</t>
  </si>
  <si>
    <t>2007 Pit Design Centroid inside = 1</t>
  </si>
  <si>
    <t>resclass</t>
  </si>
  <si>
    <t>Resource Classification  1 = Measured  2 = Indicated  3 = Inferred  4 = Exploration Potential</t>
  </si>
  <si>
    <t>search_domain_obj5</t>
  </si>
  <si>
    <t>Search Domain for UG Lode Obj5 Oceana Mine   21 = Central &amp; South  22 = North</t>
  </si>
  <si>
    <t>search_domain_obj8</t>
  </si>
  <si>
    <t>Search Domains for UG lode Obj8 31 = North and South  32 = Central</t>
  </si>
  <si>
    <t>stoped_area</t>
  </si>
  <si>
    <t>Area of underground stoping = 1</t>
  </si>
  <si>
    <t>stoped_sterile_area</t>
  </si>
  <si>
    <t>topo</t>
  </si>
  <si>
    <t>Topography below surface = 1</t>
  </si>
  <si>
    <t>Block Model Summary                                                          1/1</t>
  </si>
  <si>
    <t>For reporting resources</t>
  </si>
  <si>
    <t>Sterlisation area associated with underground stoping</t>
  </si>
  <si>
    <t>Resource A  Open Pit</t>
  </si>
  <si>
    <t>Constraints used</t>
  </si>
  <si>
    <t xml:space="preserve">Partial percent </t>
  </si>
  <si>
    <t>oceana_ok_working_81121.mdl Modelled Density Partial Percent</t>
  </si>
  <si>
    <t xml:space="preserve">  a. NOT &lt; BLOCK okpb_pc_obj2 2</t>
  </si>
  <si>
    <t>2% Lead cut off</t>
  </si>
  <si>
    <t>1m composites</t>
  </si>
  <si>
    <t xml:space="preserve">  a. NOT &lt; BLOCK okpb_2m_pc_obj2 2</t>
  </si>
  <si>
    <t>2m Composites</t>
  </si>
  <si>
    <t xml:space="preserve">  b.  ABOVE Z PLANE 1000</t>
  </si>
  <si>
    <t>Shows minimal impact with top cut</t>
  </si>
  <si>
    <t>Shows minimal impact by changing composite interval from 1 to 2m</t>
  </si>
  <si>
    <t xml:space="preserve">  Keep blocks partially in the constraint : False</t>
  </si>
  <si>
    <t>Attribute used for volume adjustment : partpc_obj2</t>
  </si>
  <si>
    <t xml:space="preserve">Okpasscat Obj2 </t>
  </si>
  <si>
    <t xml:space="preserve">Volume </t>
  </si>
  <si>
    <t xml:space="preserve">Tonnes </t>
  </si>
  <si>
    <t xml:space="preserve">Okpb Pc Obj2 </t>
  </si>
  <si>
    <t xml:space="preserve">Okpb Tc Pc Obj2 </t>
  </si>
  <si>
    <t xml:space="preserve">Okzn Pc Obj2 </t>
  </si>
  <si>
    <t xml:space="preserve">Okzn Tc Pc Obj2 </t>
  </si>
  <si>
    <t xml:space="preserve">Okag Ppm Obj2 </t>
  </si>
  <si>
    <t xml:space="preserve">Okag Tc Ppm Obj2 </t>
  </si>
  <si>
    <t>Pb T</t>
  </si>
  <si>
    <t>Pb_tc T</t>
  </si>
  <si>
    <t>Zn T</t>
  </si>
  <si>
    <t>Zn_tc T</t>
  </si>
  <si>
    <t>Ag ozs</t>
  </si>
  <si>
    <t>Ag_tc ozs</t>
  </si>
  <si>
    <t>Density</t>
  </si>
  <si>
    <t xml:space="preserve">Okpasscat 2m Obj2 </t>
  </si>
  <si>
    <t xml:space="preserve">Okpb 2m Pc Obj2 </t>
  </si>
  <si>
    <t xml:space="preserve">Okzn 2m Pc Obj2 </t>
  </si>
  <si>
    <t xml:space="preserve">Okag 2m Pc Obj2 </t>
  </si>
  <si>
    <t>0.5 -&gt; 1.5</t>
  </si>
  <si>
    <t>1.5 -&gt; 2.5</t>
  </si>
  <si>
    <t>2.5 -&gt; 3.5</t>
  </si>
  <si>
    <t>3.5 -&gt; 4.5</t>
  </si>
  <si>
    <t>4.5 -&gt; 5.5</t>
  </si>
  <si>
    <t>Grand Total</t>
  </si>
  <si>
    <t xml:space="preserve">  a. NOT &lt; BLOCK okpb_pc_obj2 1</t>
  </si>
  <si>
    <t>1% Lead cut off</t>
  </si>
  <si>
    <t>Shows increase in size with lowering cut off</t>
  </si>
  <si>
    <t>Centroid for combined lodes</t>
  </si>
  <si>
    <t xml:space="preserve">  a. NOT &lt; BLOCK okpb_pc_comb 2</t>
  </si>
  <si>
    <t xml:space="preserve">  b.  = BLOCK minzone 2</t>
  </si>
  <si>
    <t xml:space="preserve">  c.  ABOVE Z PLANE 1000</t>
  </si>
  <si>
    <t>Shows difference between partial percent and centroid in/out basis</t>
  </si>
  <si>
    <t xml:space="preserve">Okpasscat Comb </t>
  </si>
  <si>
    <t xml:space="preserve">Okpb Pc Comb </t>
  </si>
  <si>
    <t xml:space="preserve">Okpb Tc Pc Comb </t>
  </si>
  <si>
    <t xml:space="preserve">Okzn Pc Comb </t>
  </si>
  <si>
    <t xml:space="preserve">Okzn Tc Pc Comb </t>
  </si>
  <si>
    <t xml:space="preserve">Okag Ppm Comb </t>
  </si>
  <si>
    <t xml:space="preserve">Okag Tc Ppm Comb </t>
  </si>
  <si>
    <t xml:space="preserve">  a. NOT &lt; BLOCK okpb_pc_comb 1</t>
  </si>
  <si>
    <t xml:space="preserve">Shows approx 2% difference between centoid and partial percent reporting of resources </t>
  </si>
  <si>
    <t xml:space="preserve">Resource Figure </t>
  </si>
  <si>
    <t xml:space="preserve">  a. NOT &lt; BLOCK okpb_pc_comb 1.0</t>
  </si>
  <si>
    <t>Pass Categories 1 to 4 ie removel of Pass 5</t>
  </si>
  <si>
    <t xml:space="preserve">Resclass </t>
  </si>
  <si>
    <t>Resource B  Underground</t>
  </si>
  <si>
    <t>Lode 5</t>
  </si>
  <si>
    <t xml:space="preserve">  a. NOT &lt; BLOCK okpb_pc_obj5 4</t>
  </si>
  <si>
    <t>4% Lead cut off</t>
  </si>
  <si>
    <t xml:space="preserve">  b. NOT ABOVE Z PLANE 1100</t>
  </si>
  <si>
    <t xml:space="preserve">  c.  &lt; BLOCK stoped_area 1</t>
  </si>
  <si>
    <t>Attribute used for volume adjustment : partpc_obj5</t>
  </si>
  <si>
    <t xml:space="preserve">Okpasscat Obj5 </t>
  </si>
  <si>
    <t xml:space="preserve">Okpb Pc Obj5 </t>
  </si>
  <si>
    <t xml:space="preserve">Okpb Tc Pc Obj5 </t>
  </si>
  <si>
    <t xml:space="preserve">Okzn Pc Obj5 </t>
  </si>
  <si>
    <t xml:space="preserve">Okzn Tc Pc Obj5 </t>
  </si>
  <si>
    <t xml:space="preserve">Okag Ppm Obj5 </t>
  </si>
  <si>
    <t xml:space="preserve">Okag Tc Ppm Obj5 </t>
  </si>
  <si>
    <t>Lode 8</t>
  </si>
  <si>
    <t xml:space="preserve">  a. NOT &lt; BLOCK okpb_pc_obj8 4</t>
  </si>
  <si>
    <t>Attribute used for volume adjustment : partpc_obj8</t>
  </si>
  <si>
    <t xml:space="preserve">Okpasscat Obj8 </t>
  </si>
  <si>
    <t xml:space="preserve">Okpb Pc Obj8 </t>
  </si>
  <si>
    <t xml:space="preserve">Okpb Tc Pc Obj8 </t>
  </si>
  <si>
    <t xml:space="preserve">Okzn Pc Obj8 </t>
  </si>
  <si>
    <t xml:space="preserve">Okzn Tc Pc Obj8 </t>
  </si>
  <si>
    <t xml:space="preserve">Okag Ppm Obj8 </t>
  </si>
  <si>
    <t xml:space="preserve">Okag Tc Ppm Obj8 </t>
  </si>
  <si>
    <t>Lodes 5 and 8</t>
  </si>
  <si>
    <t xml:space="preserve">  a. NOT &lt; BLOCK okpb_pc_comb 4</t>
  </si>
  <si>
    <t>Underground ex sterile zone and below open pit base 1100m</t>
  </si>
  <si>
    <t xml:space="preserve">  b.  &gt; BLOCK minzone 2</t>
  </si>
  <si>
    <t>Centroid</t>
  </si>
  <si>
    <t xml:space="preserve">  c.  &lt; BLOCK stoped_sterile_area 1</t>
  </si>
  <si>
    <t xml:space="preserve">  d. NOT ABOVE Z PLANE 1100</t>
  </si>
  <si>
    <t>Shows modest impact of potential historic mining by using sterile zone relative to stoped material circa 25Kt of material</t>
  </si>
  <si>
    <t>Production Match</t>
  </si>
  <si>
    <t xml:space="preserve">  a. NOT &lt; BLOCK okpb_pc_obj5 6</t>
  </si>
  <si>
    <t xml:space="preserve">  b.  ABOVE Z PLANE 1028</t>
  </si>
  <si>
    <t>Partial Percent for mined stopes</t>
  </si>
  <si>
    <t xml:space="preserve">  c. NOT ABOVE Z PLANE 1170</t>
  </si>
  <si>
    <t>Areal Extents based on Jack's diagram</t>
  </si>
  <si>
    <t xml:space="preserve">  d.  ABOVE Y PLANE 3460</t>
  </si>
  <si>
    <t>60m of strike and 140m of dip</t>
  </si>
  <si>
    <t xml:space="preserve">  e. NOT ABOVE Y PLANE 3520</t>
  </si>
  <si>
    <t>Attribute used for volume adjustment : partpc_mined_stopes</t>
  </si>
  <si>
    <t>For reporting individiual lodes or mined zones</t>
  </si>
  <si>
    <t>Ordinary Kriging  Pass Category for density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</si>
</sst>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0" fontId="0" fillId="33" borderId="0" xfId="0" applyFill="1"/>
    <xf numFmtId="0" fontId="0" fillId="34" borderId="0" xfId="0" applyFill="1"/>
    <xf numFmtId="0" fontId="18" fillId="0" borderId="0" xfId="0" applyFont="1"/>
    <xf numFmtId="17" fontId="19" fillId="0" borderId="0" xfId="0" applyNumberFormat="1" applyFont="1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3" fontId="0" fillId="0" borderId="0" xfId="0" applyNumberFormat="1"/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0" fontId="19" fillId="0" borderId="0" xfId="0" applyFont="1"/>
    <xf numFmtId="0" fontId="16" fillId="0" borderId="0" xfId="0" applyFont="1"/>
    <xf numFmtId="2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9"/>
  <sheetViews>
    <sheetView tabSelected="1" topLeftCell="A28" workbookViewId="0">
      <selection activeCell="E32" sqref="E32"/>
    </sheetView>
  </sheetViews>
  <sheetFormatPr defaultRowHeight="14.6" x14ac:dyDescent="0.4"/>
  <cols>
    <col min="1" max="1" width="24.15234375" customWidth="1"/>
    <col min="3" max="3" width="11.15234375" customWidth="1"/>
    <col min="4" max="4" width="12.84375" customWidth="1"/>
    <col min="5" max="5" width="62.69140625" customWidth="1"/>
  </cols>
  <sheetData>
    <row r="1" spans="1:4" x14ac:dyDescent="0.4">
      <c r="A1" t="s">
        <v>0</v>
      </c>
      <c r="B1">
        <v>2021</v>
      </c>
    </row>
    <row r="3" spans="1:4" x14ac:dyDescent="0.4">
      <c r="A3" t="s">
        <v>1</v>
      </c>
    </row>
    <row r="4" spans="1:4" x14ac:dyDescent="0.4">
      <c r="A4" t="s">
        <v>2</v>
      </c>
    </row>
    <row r="6" spans="1:4" x14ac:dyDescent="0.4">
      <c r="A6" t="s">
        <v>3</v>
      </c>
      <c r="B6" t="s">
        <v>4</v>
      </c>
      <c r="C6" t="s">
        <v>5</v>
      </c>
      <c r="D6" t="s">
        <v>6</v>
      </c>
    </row>
    <row r="7" spans="1:4" x14ac:dyDescent="0.4">
      <c r="A7" t="s">
        <v>7</v>
      </c>
      <c r="B7">
        <v>3320</v>
      </c>
      <c r="C7">
        <v>1240</v>
      </c>
      <c r="D7">
        <v>630</v>
      </c>
    </row>
    <row r="8" spans="1:4" x14ac:dyDescent="0.4">
      <c r="A8" t="s">
        <v>8</v>
      </c>
      <c r="B8">
        <v>3750</v>
      </c>
      <c r="C8">
        <v>1640</v>
      </c>
      <c r="D8">
        <v>1230</v>
      </c>
    </row>
    <row r="9" spans="1:4" x14ac:dyDescent="0.4">
      <c r="A9" t="s">
        <v>9</v>
      </c>
      <c r="B9">
        <v>10</v>
      </c>
      <c r="C9">
        <v>2</v>
      </c>
      <c r="D9">
        <v>10</v>
      </c>
    </row>
    <row r="10" spans="1:4" x14ac:dyDescent="0.4">
      <c r="A10" t="s">
        <v>10</v>
      </c>
      <c r="B10">
        <v>10</v>
      </c>
      <c r="C10">
        <v>2</v>
      </c>
      <c r="D10">
        <v>10</v>
      </c>
    </row>
    <row r="11" spans="1:4" x14ac:dyDescent="0.4">
      <c r="A11" t="s">
        <v>11</v>
      </c>
      <c r="B11">
        <v>0</v>
      </c>
      <c r="C11">
        <v>0</v>
      </c>
      <c r="D11">
        <v>0</v>
      </c>
    </row>
    <row r="15" spans="1:4" x14ac:dyDescent="0.4">
      <c r="A15" t="s">
        <v>12</v>
      </c>
      <c r="B15">
        <v>220698</v>
      </c>
    </row>
    <row r="16" spans="1:4" x14ac:dyDescent="0.4">
      <c r="A16" t="s">
        <v>13</v>
      </c>
      <c r="B16">
        <v>57.22</v>
      </c>
    </row>
    <row r="19" spans="1:5" x14ac:dyDescent="0.4">
      <c r="A19" t="s">
        <v>14</v>
      </c>
      <c r="B19" t="s">
        <v>3</v>
      </c>
      <c r="C19" t="s">
        <v>15</v>
      </c>
      <c r="D19" t="s">
        <v>16</v>
      </c>
      <c r="E19" t="s">
        <v>17</v>
      </c>
    </row>
    <row r="20" spans="1:5" x14ac:dyDescent="0.4">
      <c r="A20" s="1" t="s">
        <v>18</v>
      </c>
      <c r="B20" t="s">
        <v>19</v>
      </c>
      <c r="C20">
        <v>3</v>
      </c>
      <c r="D20">
        <v>-999</v>
      </c>
      <c r="E20" t="s">
        <v>20</v>
      </c>
    </row>
    <row r="21" spans="1:5" x14ac:dyDescent="0.4">
      <c r="A21" t="s">
        <v>21</v>
      </c>
      <c r="B21" t="s">
        <v>19</v>
      </c>
      <c r="C21" t="s">
        <v>22</v>
      </c>
      <c r="D21">
        <v>-99</v>
      </c>
      <c r="E21" t="s">
        <v>23</v>
      </c>
    </row>
    <row r="22" spans="1:5" x14ac:dyDescent="0.4">
      <c r="A22" t="s">
        <v>24</v>
      </c>
      <c r="B22" t="s">
        <v>19</v>
      </c>
      <c r="C22">
        <v>0</v>
      </c>
      <c r="D22">
        <v>-99</v>
      </c>
      <c r="E22" t="s">
        <v>25</v>
      </c>
    </row>
    <row r="23" spans="1:5" x14ac:dyDescent="0.4">
      <c r="A23" t="s">
        <v>26</v>
      </c>
      <c r="B23" t="s">
        <v>19</v>
      </c>
      <c r="C23" t="s">
        <v>22</v>
      </c>
      <c r="D23">
        <v>-99</v>
      </c>
      <c r="E23" t="s">
        <v>27</v>
      </c>
    </row>
    <row r="24" spans="1:5" x14ac:dyDescent="0.4">
      <c r="A24" t="s">
        <v>28</v>
      </c>
      <c r="B24" t="s">
        <v>19</v>
      </c>
      <c r="C24" t="s">
        <v>22</v>
      </c>
      <c r="D24">
        <v>-99</v>
      </c>
      <c r="E24" t="s">
        <v>29</v>
      </c>
    </row>
    <row r="25" spans="1:5" x14ac:dyDescent="0.4">
      <c r="A25" s="1" t="s">
        <v>30</v>
      </c>
      <c r="B25" t="s">
        <v>19</v>
      </c>
      <c r="C25" t="s">
        <v>22</v>
      </c>
      <c r="D25">
        <v>-99</v>
      </c>
      <c r="E25" t="s">
        <v>31</v>
      </c>
    </row>
    <row r="26" spans="1:5" x14ac:dyDescent="0.4">
      <c r="A26" t="s">
        <v>32</v>
      </c>
      <c r="B26" t="s">
        <v>19</v>
      </c>
      <c r="C26" t="s">
        <v>22</v>
      </c>
      <c r="D26">
        <v>-99</v>
      </c>
      <c r="E26" t="s">
        <v>231</v>
      </c>
    </row>
    <row r="27" spans="1:5" x14ac:dyDescent="0.4">
      <c r="A27" t="s">
        <v>33</v>
      </c>
      <c r="B27" t="s">
        <v>19</v>
      </c>
      <c r="C27">
        <v>3</v>
      </c>
      <c r="D27">
        <v>-999</v>
      </c>
      <c r="E27" t="s">
        <v>34</v>
      </c>
    </row>
    <row r="28" spans="1:5" x14ac:dyDescent="0.4">
      <c r="A28" s="1" t="s">
        <v>35</v>
      </c>
      <c r="B28" t="s">
        <v>19</v>
      </c>
      <c r="C28">
        <v>3</v>
      </c>
      <c r="D28">
        <v>-999</v>
      </c>
      <c r="E28" t="s">
        <v>36</v>
      </c>
    </row>
    <row r="29" spans="1:5" x14ac:dyDescent="0.4">
      <c r="A29" s="2" t="s">
        <v>37</v>
      </c>
      <c r="B29" t="s">
        <v>19</v>
      </c>
      <c r="C29">
        <v>3</v>
      </c>
      <c r="D29">
        <v>-999</v>
      </c>
      <c r="E29" t="s">
        <v>38</v>
      </c>
    </row>
    <row r="30" spans="1:5" x14ac:dyDescent="0.4">
      <c r="A30" s="2" t="s">
        <v>39</v>
      </c>
      <c r="B30" t="s">
        <v>19</v>
      </c>
      <c r="C30">
        <v>2</v>
      </c>
      <c r="D30">
        <v>-999</v>
      </c>
      <c r="E30" t="s">
        <v>40</v>
      </c>
    </row>
    <row r="31" spans="1:5" x14ac:dyDescent="0.4">
      <c r="A31" s="2" t="s">
        <v>41</v>
      </c>
      <c r="B31" t="s">
        <v>19</v>
      </c>
      <c r="C31">
        <v>2</v>
      </c>
      <c r="D31">
        <v>-999</v>
      </c>
      <c r="E31" t="s">
        <v>42</v>
      </c>
    </row>
    <row r="32" spans="1:5" x14ac:dyDescent="0.4">
      <c r="A32" s="1" t="s">
        <v>43</v>
      </c>
      <c r="B32" t="s">
        <v>19</v>
      </c>
      <c r="C32">
        <v>3</v>
      </c>
      <c r="D32">
        <v>-999</v>
      </c>
      <c r="E32" t="s">
        <v>44</v>
      </c>
    </row>
    <row r="33" spans="1:5" x14ac:dyDescent="0.4">
      <c r="A33" s="2" t="s">
        <v>45</v>
      </c>
      <c r="B33" t="s">
        <v>19</v>
      </c>
      <c r="C33">
        <v>3</v>
      </c>
      <c r="D33">
        <v>-999</v>
      </c>
      <c r="E33" t="s">
        <v>46</v>
      </c>
    </row>
    <row r="34" spans="1:5" x14ac:dyDescent="0.4">
      <c r="A34" s="2" t="s">
        <v>47</v>
      </c>
      <c r="B34" t="s">
        <v>19</v>
      </c>
      <c r="C34">
        <v>2</v>
      </c>
      <c r="D34">
        <v>-999</v>
      </c>
      <c r="E34" t="s">
        <v>48</v>
      </c>
    </row>
    <row r="35" spans="1:5" x14ac:dyDescent="0.4">
      <c r="A35" s="2" t="s">
        <v>49</v>
      </c>
      <c r="B35" t="s">
        <v>19</v>
      </c>
      <c r="C35">
        <v>2</v>
      </c>
      <c r="D35">
        <v>-999</v>
      </c>
      <c r="E35" t="s">
        <v>50</v>
      </c>
    </row>
    <row r="36" spans="1:5" x14ac:dyDescent="0.4">
      <c r="A36" t="s">
        <v>51</v>
      </c>
      <c r="B36" t="s">
        <v>19</v>
      </c>
      <c r="C36" t="s">
        <v>22</v>
      </c>
      <c r="D36">
        <v>-99</v>
      </c>
      <c r="E36" t="s">
        <v>52</v>
      </c>
    </row>
    <row r="37" spans="1:5" x14ac:dyDescent="0.4">
      <c r="A37" s="1" t="s">
        <v>53</v>
      </c>
      <c r="B37" t="s">
        <v>19</v>
      </c>
      <c r="C37">
        <v>3</v>
      </c>
      <c r="D37">
        <v>-99</v>
      </c>
      <c r="E37" t="s">
        <v>54</v>
      </c>
    </row>
    <row r="38" spans="1:5" x14ac:dyDescent="0.4">
      <c r="A38" s="2" t="s">
        <v>55</v>
      </c>
      <c r="B38" t="s">
        <v>19</v>
      </c>
      <c r="C38">
        <v>3</v>
      </c>
      <c r="D38">
        <v>-99</v>
      </c>
      <c r="E38" t="s">
        <v>56</v>
      </c>
    </row>
    <row r="39" spans="1:5" x14ac:dyDescent="0.4">
      <c r="A39" s="2" t="s">
        <v>57</v>
      </c>
      <c r="B39" t="s">
        <v>19</v>
      </c>
      <c r="C39">
        <v>0</v>
      </c>
      <c r="D39">
        <v>-999</v>
      </c>
      <c r="E39" t="s">
        <v>58</v>
      </c>
    </row>
    <row r="40" spans="1:5" x14ac:dyDescent="0.4">
      <c r="A40" s="2" t="s">
        <v>59</v>
      </c>
      <c r="B40" t="s">
        <v>19</v>
      </c>
      <c r="C40" t="s">
        <v>22</v>
      </c>
      <c r="D40">
        <v>-999</v>
      </c>
      <c r="E40" t="s">
        <v>60</v>
      </c>
    </row>
    <row r="41" spans="1:5" x14ac:dyDescent="0.4">
      <c r="A41" t="s">
        <v>61</v>
      </c>
      <c r="B41" t="s">
        <v>19</v>
      </c>
      <c r="C41">
        <v>3</v>
      </c>
      <c r="D41">
        <v>-999</v>
      </c>
      <c r="E41" t="s">
        <v>62</v>
      </c>
    </row>
    <row r="42" spans="1:5" x14ac:dyDescent="0.4">
      <c r="A42" s="1" t="s">
        <v>63</v>
      </c>
      <c r="B42" t="s">
        <v>19</v>
      </c>
      <c r="C42">
        <v>3</v>
      </c>
      <c r="D42">
        <v>-999</v>
      </c>
      <c r="E42" t="s">
        <v>64</v>
      </c>
    </row>
    <row r="43" spans="1:5" x14ac:dyDescent="0.4">
      <c r="A43" s="2" t="s">
        <v>65</v>
      </c>
      <c r="B43" t="s">
        <v>19</v>
      </c>
      <c r="C43">
        <v>3</v>
      </c>
      <c r="D43">
        <v>-999</v>
      </c>
      <c r="E43" t="s">
        <v>66</v>
      </c>
    </row>
    <row r="44" spans="1:5" x14ac:dyDescent="0.4">
      <c r="A44" s="2" t="s">
        <v>67</v>
      </c>
      <c r="B44" t="s">
        <v>19</v>
      </c>
      <c r="C44">
        <v>3</v>
      </c>
      <c r="D44">
        <v>-999</v>
      </c>
      <c r="E44" t="s">
        <v>68</v>
      </c>
    </row>
    <row r="45" spans="1:5" x14ac:dyDescent="0.4">
      <c r="A45" s="2" t="s">
        <v>69</v>
      </c>
      <c r="B45" t="s">
        <v>19</v>
      </c>
      <c r="C45">
        <v>3</v>
      </c>
      <c r="D45">
        <v>-999</v>
      </c>
      <c r="E45" t="s">
        <v>70</v>
      </c>
    </row>
    <row r="46" spans="1:5" x14ac:dyDescent="0.4">
      <c r="A46" s="1" t="s">
        <v>71</v>
      </c>
      <c r="B46" t="s">
        <v>19</v>
      </c>
      <c r="C46">
        <v>3</v>
      </c>
      <c r="D46">
        <v>-999</v>
      </c>
      <c r="E46" t="s">
        <v>72</v>
      </c>
    </row>
    <row r="47" spans="1:5" x14ac:dyDescent="0.4">
      <c r="A47" s="2" t="s">
        <v>73</v>
      </c>
      <c r="B47" t="s">
        <v>19</v>
      </c>
      <c r="C47">
        <v>3</v>
      </c>
      <c r="D47">
        <v>-999</v>
      </c>
      <c r="E47" t="s">
        <v>74</v>
      </c>
    </row>
    <row r="48" spans="1:5" x14ac:dyDescent="0.4">
      <c r="A48" s="2" t="s">
        <v>75</v>
      </c>
      <c r="B48" t="s">
        <v>19</v>
      </c>
      <c r="C48">
        <v>3</v>
      </c>
      <c r="D48">
        <v>-999</v>
      </c>
      <c r="E48" t="s">
        <v>76</v>
      </c>
    </row>
    <row r="49" spans="1:5" x14ac:dyDescent="0.4">
      <c r="A49" s="2" t="s">
        <v>77</v>
      </c>
      <c r="B49" t="s">
        <v>19</v>
      </c>
      <c r="C49">
        <v>3</v>
      </c>
      <c r="D49">
        <v>-999</v>
      </c>
      <c r="E49" t="s">
        <v>78</v>
      </c>
    </row>
    <row r="50" spans="1:5" x14ac:dyDescent="0.4">
      <c r="A50" t="s">
        <v>79</v>
      </c>
      <c r="B50" t="s">
        <v>19</v>
      </c>
      <c r="C50">
        <v>3</v>
      </c>
      <c r="D50">
        <v>-999</v>
      </c>
      <c r="E50" t="s">
        <v>80</v>
      </c>
    </row>
    <row r="51" spans="1:5" x14ac:dyDescent="0.4">
      <c r="A51" s="1" t="s">
        <v>81</v>
      </c>
      <c r="B51" t="s">
        <v>19</v>
      </c>
      <c r="C51">
        <v>3</v>
      </c>
      <c r="D51">
        <v>-999</v>
      </c>
      <c r="E51" t="s">
        <v>82</v>
      </c>
    </row>
    <row r="52" spans="1:5" x14ac:dyDescent="0.4">
      <c r="A52" s="2" t="s">
        <v>83</v>
      </c>
      <c r="B52" t="s">
        <v>19</v>
      </c>
      <c r="C52">
        <v>3</v>
      </c>
      <c r="D52">
        <v>-999</v>
      </c>
      <c r="E52" t="s">
        <v>84</v>
      </c>
    </row>
    <row r="53" spans="1:5" x14ac:dyDescent="0.4">
      <c r="A53" s="2" t="s">
        <v>85</v>
      </c>
      <c r="B53" t="s">
        <v>19</v>
      </c>
      <c r="C53">
        <v>3</v>
      </c>
      <c r="D53">
        <v>-999</v>
      </c>
      <c r="E53" t="s">
        <v>86</v>
      </c>
    </row>
    <row r="54" spans="1:5" x14ac:dyDescent="0.4">
      <c r="A54" s="2" t="s">
        <v>87</v>
      </c>
      <c r="B54" t="s">
        <v>19</v>
      </c>
      <c r="C54">
        <v>3</v>
      </c>
      <c r="D54">
        <v>-999</v>
      </c>
      <c r="E54" t="s">
        <v>88</v>
      </c>
    </row>
    <row r="55" spans="1:5" x14ac:dyDescent="0.4">
      <c r="A55" s="1" t="s">
        <v>89</v>
      </c>
      <c r="B55" t="s">
        <v>19</v>
      </c>
      <c r="C55">
        <v>3</v>
      </c>
      <c r="D55">
        <v>-999</v>
      </c>
      <c r="E55" t="s">
        <v>90</v>
      </c>
    </row>
    <row r="56" spans="1:5" x14ac:dyDescent="0.4">
      <c r="A56" s="2" t="s">
        <v>91</v>
      </c>
      <c r="B56" t="s">
        <v>19</v>
      </c>
      <c r="C56">
        <v>3</v>
      </c>
      <c r="D56">
        <v>-999</v>
      </c>
      <c r="E56" t="s">
        <v>92</v>
      </c>
    </row>
    <row r="57" spans="1:5" x14ac:dyDescent="0.4">
      <c r="A57" s="2" t="s">
        <v>93</v>
      </c>
      <c r="B57" t="s">
        <v>19</v>
      </c>
      <c r="C57">
        <v>3</v>
      </c>
      <c r="D57">
        <v>-999</v>
      </c>
      <c r="E57" t="s">
        <v>94</v>
      </c>
    </row>
    <row r="58" spans="1:5" x14ac:dyDescent="0.4">
      <c r="A58" s="2" t="s">
        <v>95</v>
      </c>
      <c r="B58" t="s">
        <v>19</v>
      </c>
      <c r="C58">
        <v>3</v>
      </c>
      <c r="D58">
        <v>-999</v>
      </c>
      <c r="E58" t="s">
        <v>96</v>
      </c>
    </row>
    <row r="59" spans="1:5" x14ac:dyDescent="0.4">
      <c r="A59" t="s">
        <v>97</v>
      </c>
      <c r="B59" t="s">
        <v>19</v>
      </c>
      <c r="C59" t="s">
        <v>22</v>
      </c>
      <c r="D59">
        <v>-99</v>
      </c>
      <c r="E59" t="s">
        <v>98</v>
      </c>
    </row>
    <row r="60" spans="1:5" x14ac:dyDescent="0.4">
      <c r="A60" t="s">
        <v>99</v>
      </c>
      <c r="B60" t="s">
        <v>19</v>
      </c>
      <c r="C60">
        <v>3</v>
      </c>
      <c r="D60">
        <v>0</v>
      </c>
      <c r="E60" t="s">
        <v>100</v>
      </c>
    </row>
    <row r="61" spans="1:5" x14ac:dyDescent="0.4">
      <c r="A61" s="2" t="s">
        <v>101</v>
      </c>
      <c r="B61" t="s">
        <v>19</v>
      </c>
      <c r="C61">
        <v>3</v>
      </c>
      <c r="D61">
        <v>0</v>
      </c>
      <c r="E61" t="s">
        <v>102</v>
      </c>
    </row>
    <row r="62" spans="1:5" x14ac:dyDescent="0.4">
      <c r="A62" s="2" t="s">
        <v>103</v>
      </c>
      <c r="B62" t="s">
        <v>19</v>
      </c>
      <c r="C62">
        <v>3</v>
      </c>
      <c r="D62">
        <v>0</v>
      </c>
      <c r="E62" t="s">
        <v>104</v>
      </c>
    </row>
    <row r="63" spans="1:5" x14ac:dyDescent="0.4">
      <c r="A63" s="2" t="s">
        <v>105</v>
      </c>
      <c r="B63" t="s">
        <v>19</v>
      </c>
      <c r="C63">
        <v>3</v>
      </c>
      <c r="D63">
        <v>0</v>
      </c>
      <c r="E63" t="s">
        <v>106</v>
      </c>
    </row>
    <row r="64" spans="1:5" x14ac:dyDescent="0.4">
      <c r="A64" s="2" t="s">
        <v>107</v>
      </c>
      <c r="B64" t="s">
        <v>19</v>
      </c>
      <c r="C64">
        <v>3</v>
      </c>
      <c r="D64">
        <v>0</v>
      </c>
      <c r="E64" t="s">
        <v>108</v>
      </c>
    </row>
    <row r="65" spans="1:5" x14ac:dyDescent="0.4">
      <c r="A65" t="s">
        <v>109</v>
      </c>
      <c r="B65" t="s">
        <v>19</v>
      </c>
      <c r="C65">
        <v>3</v>
      </c>
      <c r="D65">
        <v>0</v>
      </c>
      <c r="E65" t="s">
        <v>110</v>
      </c>
    </row>
    <row r="66" spans="1:5" x14ac:dyDescent="0.4">
      <c r="A66" t="s">
        <v>111</v>
      </c>
      <c r="B66" t="s">
        <v>19</v>
      </c>
      <c r="C66" t="s">
        <v>22</v>
      </c>
      <c r="D66">
        <v>-99</v>
      </c>
      <c r="E66" t="s">
        <v>112</v>
      </c>
    </row>
    <row r="67" spans="1:5" x14ac:dyDescent="0.4">
      <c r="A67" s="1" t="s">
        <v>113</v>
      </c>
      <c r="B67" t="s">
        <v>19</v>
      </c>
      <c r="C67" t="s">
        <v>22</v>
      </c>
      <c r="D67">
        <v>-99</v>
      </c>
      <c r="E67" t="s">
        <v>114</v>
      </c>
    </row>
    <row r="68" spans="1:5" x14ac:dyDescent="0.4">
      <c r="A68" t="s">
        <v>115</v>
      </c>
      <c r="B68" t="s">
        <v>19</v>
      </c>
      <c r="C68">
        <v>0</v>
      </c>
      <c r="D68">
        <v>-99</v>
      </c>
      <c r="E68" t="s">
        <v>116</v>
      </c>
    </row>
    <row r="69" spans="1:5" x14ac:dyDescent="0.4">
      <c r="A69" t="s">
        <v>117</v>
      </c>
      <c r="B69" t="s">
        <v>19</v>
      </c>
      <c r="C69" t="s">
        <v>22</v>
      </c>
      <c r="D69">
        <v>-999</v>
      </c>
      <c r="E69" t="s">
        <v>118</v>
      </c>
    </row>
    <row r="70" spans="1:5" x14ac:dyDescent="0.4">
      <c r="A70" s="1" t="s">
        <v>119</v>
      </c>
      <c r="B70" t="s">
        <v>19</v>
      </c>
      <c r="C70" t="s">
        <v>22</v>
      </c>
      <c r="D70">
        <v>-99</v>
      </c>
      <c r="E70" t="s">
        <v>120</v>
      </c>
    </row>
    <row r="71" spans="1:5" x14ac:dyDescent="0.4">
      <c r="A71" s="1" t="s">
        <v>121</v>
      </c>
      <c r="B71" t="s">
        <v>19</v>
      </c>
      <c r="C71" t="s">
        <v>22</v>
      </c>
      <c r="D71">
        <v>-99</v>
      </c>
      <c r="E71" t="s">
        <v>126</v>
      </c>
    </row>
    <row r="72" spans="1:5" x14ac:dyDescent="0.4">
      <c r="A72" t="s">
        <v>122</v>
      </c>
      <c r="B72" t="s">
        <v>19</v>
      </c>
      <c r="C72" t="s">
        <v>22</v>
      </c>
      <c r="D72">
        <v>-99</v>
      </c>
      <c r="E72" t="s">
        <v>123</v>
      </c>
    </row>
    <row r="74" spans="1:5" x14ac:dyDescent="0.4">
      <c r="A74" t="s">
        <v>124</v>
      </c>
    </row>
    <row r="77" spans="1:5" x14ac:dyDescent="0.4">
      <c r="A77" s="1"/>
      <c r="B77" t="s">
        <v>125</v>
      </c>
    </row>
    <row r="79" spans="1:5" x14ac:dyDescent="0.4">
      <c r="A79" s="2"/>
      <c r="B79" t="s">
        <v>230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3CE6E-3A1E-4525-9AB8-5FAD4BBFA621}">
  <dimension ref="A1:AB144"/>
  <sheetViews>
    <sheetView topLeftCell="A4" workbookViewId="0">
      <selection activeCell="M37" sqref="M37"/>
    </sheetView>
  </sheetViews>
  <sheetFormatPr defaultRowHeight="14.6" x14ac:dyDescent="0.4"/>
  <sheetData>
    <row r="1" spans="1:28" ht="18.45" x14ac:dyDescent="0.5">
      <c r="A1" s="3" t="s">
        <v>127</v>
      </c>
      <c r="E1" s="4">
        <v>44501</v>
      </c>
    </row>
    <row r="2" spans="1:28" ht="18.45" x14ac:dyDescent="0.5">
      <c r="A2" s="3"/>
    </row>
    <row r="3" spans="1:28" x14ac:dyDescent="0.4">
      <c r="A3" t="s">
        <v>128</v>
      </c>
      <c r="E3" t="s">
        <v>129</v>
      </c>
      <c r="G3" t="s">
        <v>130</v>
      </c>
      <c r="S3" t="s">
        <v>128</v>
      </c>
      <c r="W3" t="s">
        <v>129</v>
      </c>
      <c r="Y3" t="s">
        <v>130</v>
      </c>
    </row>
    <row r="4" spans="1:28" x14ac:dyDescent="0.4">
      <c r="A4" t="s">
        <v>131</v>
      </c>
      <c r="E4" t="s">
        <v>132</v>
      </c>
      <c r="G4" t="s">
        <v>133</v>
      </c>
      <c r="S4" t="s">
        <v>134</v>
      </c>
      <c r="X4" t="s">
        <v>135</v>
      </c>
      <c r="Z4" t="s">
        <v>132</v>
      </c>
    </row>
    <row r="5" spans="1:28" x14ac:dyDescent="0.4">
      <c r="A5" t="s">
        <v>136</v>
      </c>
      <c r="G5" t="s">
        <v>137</v>
      </c>
      <c r="S5" t="s">
        <v>136</v>
      </c>
      <c r="X5" t="s">
        <v>138</v>
      </c>
    </row>
    <row r="7" spans="1:28" x14ac:dyDescent="0.4">
      <c r="A7" t="s">
        <v>139</v>
      </c>
      <c r="S7" t="s">
        <v>139</v>
      </c>
    </row>
    <row r="8" spans="1:28" x14ac:dyDescent="0.4">
      <c r="A8" t="s">
        <v>140</v>
      </c>
      <c r="S8" t="s">
        <v>140</v>
      </c>
    </row>
    <row r="9" spans="1:28" x14ac:dyDescent="0.4">
      <c r="A9" t="s">
        <v>141</v>
      </c>
      <c r="B9" t="s">
        <v>142</v>
      </c>
      <c r="C9" t="s">
        <v>143</v>
      </c>
      <c r="D9" t="s">
        <v>144</v>
      </c>
      <c r="E9" t="s">
        <v>145</v>
      </c>
      <c r="F9" t="s">
        <v>146</v>
      </c>
      <c r="G9" t="s">
        <v>147</v>
      </c>
      <c r="H9" t="s">
        <v>148</v>
      </c>
      <c r="I9" t="s">
        <v>149</v>
      </c>
      <c r="J9" s="5" t="s">
        <v>150</v>
      </c>
      <c r="K9" s="5" t="s">
        <v>151</v>
      </c>
      <c r="L9" s="5" t="s">
        <v>152</v>
      </c>
      <c r="M9" s="5" t="s">
        <v>153</v>
      </c>
      <c r="N9" s="5" t="s">
        <v>154</v>
      </c>
      <c r="O9" s="5" t="s">
        <v>155</v>
      </c>
      <c r="P9" s="6" t="s">
        <v>156</v>
      </c>
      <c r="S9" t="s">
        <v>157</v>
      </c>
      <c r="T9" t="s">
        <v>142</v>
      </c>
      <c r="U9" t="s">
        <v>143</v>
      </c>
      <c r="V9" t="s">
        <v>158</v>
      </c>
      <c r="W9" t="s">
        <v>159</v>
      </c>
      <c r="X9" t="s">
        <v>160</v>
      </c>
      <c r="Y9" s="5" t="s">
        <v>150</v>
      </c>
      <c r="Z9" s="5" t="s">
        <v>152</v>
      </c>
      <c r="AA9" s="5" t="s">
        <v>154</v>
      </c>
      <c r="AB9" s="6" t="s">
        <v>156</v>
      </c>
    </row>
    <row r="10" spans="1:28" x14ac:dyDescent="0.4">
      <c r="A10" t="s">
        <v>161</v>
      </c>
      <c r="B10" s="7">
        <v>151574</v>
      </c>
      <c r="C10" s="7">
        <v>470083</v>
      </c>
      <c r="D10" s="8">
        <v>5.21</v>
      </c>
      <c r="E10" s="8">
        <v>5.1550000000000002</v>
      </c>
      <c r="F10" s="8">
        <v>1.8580000000000001</v>
      </c>
      <c r="G10" s="8">
        <v>1.8</v>
      </c>
      <c r="H10" s="9">
        <v>32.491999999999997</v>
      </c>
      <c r="I10" s="9">
        <v>31.486000000000001</v>
      </c>
      <c r="J10" s="7">
        <f>(D10/100)*C10</f>
        <v>24491.3243</v>
      </c>
      <c r="K10" s="7">
        <f>(E10/100)*C10</f>
        <v>24232.778650000004</v>
      </c>
      <c r="L10" s="7">
        <f>(F10/100)*C10</f>
        <v>8734.1421399999999</v>
      </c>
      <c r="M10" s="7">
        <f>(G10/100)*C10</f>
        <v>8461.4940000000006</v>
      </c>
      <c r="N10" s="7">
        <f>(C10*H10)/31.1</f>
        <v>491123.37093247584</v>
      </c>
      <c r="O10" s="7">
        <f>(C10*I10)/31.1</f>
        <v>475917.47067524114</v>
      </c>
      <c r="P10" s="10">
        <f>C10/B10</f>
        <v>3.1013432382862498</v>
      </c>
      <c r="S10" t="s">
        <v>161</v>
      </c>
      <c r="T10" s="7">
        <v>120551</v>
      </c>
      <c r="U10" s="7">
        <v>374612</v>
      </c>
      <c r="V10" s="8">
        <v>4.9589999999999996</v>
      </c>
      <c r="W10" s="8">
        <v>1.6639999999999999</v>
      </c>
      <c r="X10" s="9">
        <v>30.629000000000001</v>
      </c>
      <c r="Y10" s="7">
        <f>(V10/100)*U10</f>
        <v>18577.00908</v>
      </c>
      <c r="Z10" s="7">
        <f>(W10/100)*U10</f>
        <v>6233.5436799999998</v>
      </c>
      <c r="AA10" s="7">
        <f>(X10*U10)/31.1</f>
        <v>368938.61569131835</v>
      </c>
      <c r="AB10" s="10">
        <f>U10/T10</f>
        <v>3.1074980713556917</v>
      </c>
    </row>
    <row r="11" spans="1:28" x14ac:dyDescent="0.4">
      <c r="A11" t="s">
        <v>162</v>
      </c>
      <c r="B11" s="7">
        <v>272059</v>
      </c>
      <c r="C11" s="7">
        <v>840753</v>
      </c>
      <c r="D11" s="8">
        <v>4.8719999999999999</v>
      </c>
      <c r="E11" s="8">
        <v>4.7880000000000003</v>
      </c>
      <c r="F11" s="8">
        <v>1.9810000000000001</v>
      </c>
      <c r="G11" s="8">
        <v>1.909</v>
      </c>
      <c r="H11" s="9">
        <v>34.256</v>
      </c>
      <c r="I11" s="9">
        <v>32.94</v>
      </c>
      <c r="J11" s="7">
        <f t="shared" ref="J11:J15" si="0">(D11/100)*C11</f>
        <v>40961.48616</v>
      </c>
      <c r="K11" s="7">
        <f t="shared" ref="K11:K15" si="1">(E11/100)*C11</f>
        <v>40255.253640000003</v>
      </c>
      <c r="L11" s="7">
        <f t="shared" ref="L11:L15" si="2">(F11/100)*C11</f>
        <v>16655.316930000001</v>
      </c>
      <c r="M11" s="7">
        <f t="shared" ref="M11:M15" si="3">(G11/100)*C11</f>
        <v>16049.974769999999</v>
      </c>
      <c r="N11" s="7">
        <f t="shared" ref="N11:N15" si="4">(C11*H11)/31.1</f>
        <v>926071.85749196133</v>
      </c>
      <c r="O11" s="7">
        <f t="shared" ref="O11:O15" si="5">(C11*I11)/31.1</f>
        <v>890495.29967845639</v>
      </c>
      <c r="P11" s="10">
        <f t="shared" ref="P11:P15" si="6">C11/B11</f>
        <v>3.0903333468108021</v>
      </c>
      <c r="S11" t="s">
        <v>162</v>
      </c>
      <c r="T11" s="7">
        <v>307581</v>
      </c>
      <c r="U11" s="7">
        <v>948757</v>
      </c>
      <c r="V11" s="8">
        <v>4.8529999999999998</v>
      </c>
      <c r="W11" s="8">
        <v>2.024</v>
      </c>
      <c r="X11" s="9">
        <v>34.670999999999999</v>
      </c>
      <c r="Y11" s="7">
        <f t="shared" ref="Y11:Y15" si="7">(V11/100)*U11</f>
        <v>46043.177209999994</v>
      </c>
      <c r="Z11" s="7">
        <f t="shared" ref="Z11:Z15" si="8">(W11/100)*U11</f>
        <v>19202.841680000001</v>
      </c>
      <c r="AA11" s="7">
        <f t="shared" ref="AA11:AA15" si="9">(X11*U11)/31.1</f>
        <v>1057696.268392283</v>
      </c>
      <c r="AB11" s="10">
        <f t="shared" ref="AB11:AB15" si="10">U11/T11</f>
        <v>3.0845760954025119</v>
      </c>
    </row>
    <row r="12" spans="1:28" x14ac:dyDescent="0.4">
      <c r="A12" t="s">
        <v>163</v>
      </c>
      <c r="B12" s="7">
        <v>35778</v>
      </c>
      <c r="C12" s="7">
        <v>113191</v>
      </c>
      <c r="D12" s="8">
        <v>3.88</v>
      </c>
      <c r="E12" s="8">
        <v>3.7959999999999998</v>
      </c>
      <c r="F12" s="8">
        <v>1.587</v>
      </c>
      <c r="G12" s="8">
        <v>1.544</v>
      </c>
      <c r="H12" s="9">
        <v>29.097999999999999</v>
      </c>
      <c r="I12" s="9">
        <v>27.681999999999999</v>
      </c>
      <c r="J12" s="7">
        <f t="shared" si="0"/>
        <v>4391.8108000000002</v>
      </c>
      <c r="K12" s="7">
        <f t="shared" si="1"/>
        <v>4296.7303600000005</v>
      </c>
      <c r="L12" s="7">
        <f t="shared" si="2"/>
        <v>1796.3411699999999</v>
      </c>
      <c r="M12" s="7">
        <f t="shared" si="3"/>
        <v>1747.66904</v>
      </c>
      <c r="N12" s="7">
        <f t="shared" si="4"/>
        <v>105904.55684887459</v>
      </c>
      <c r="O12" s="7">
        <f t="shared" si="5"/>
        <v>100750.90874598069</v>
      </c>
      <c r="P12" s="10">
        <f t="shared" si="6"/>
        <v>3.1637039521493655</v>
      </c>
      <c r="S12" t="s">
        <v>163</v>
      </c>
      <c r="T12" s="7">
        <v>34937</v>
      </c>
      <c r="U12" s="7">
        <v>108312</v>
      </c>
      <c r="V12" s="8">
        <v>3.452</v>
      </c>
      <c r="W12" s="8">
        <v>1.1850000000000001</v>
      </c>
      <c r="X12" s="9">
        <v>26.343</v>
      </c>
      <c r="Y12" s="7">
        <f t="shared" si="7"/>
        <v>3738.9302400000001</v>
      </c>
      <c r="Z12" s="7">
        <f t="shared" si="8"/>
        <v>1283.4972</v>
      </c>
      <c r="AA12" s="7">
        <f t="shared" si="9"/>
        <v>91744.791511254007</v>
      </c>
      <c r="AB12" s="10">
        <f t="shared" si="10"/>
        <v>3.1002089475341328</v>
      </c>
    </row>
    <row r="13" spans="1:28" x14ac:dyDescent="0.4">
      <c r="A13" t="s">
        <v>164</v>
      </c>
      <c r="B13" s="7">
        <v>48193</v>
      </c>
      <c r="C13" s="7">
        <v>148377</v>
      </c>
      <c r="D13" s="8">
        <v>3.4430000000000001</v>
      </c>
      <c r="E13" s="8">
        <v>3.4060000000000001</v>
      </c>
      <c r="F13" s="8">
        <v>1.5760000000000001</v>
      </c>
      <c r="G13" s="8">
        <v>1.522</v>
      </c>
      <c r="H13" s="9">
        <v>26.100999999999999</v>
      </c>
      <c r="I13" s="9">
        <v>25.530999999999999</v>
      </c>
      <c r="J13" s="7">
        <f t="shared" si="0"/>
        <v>5108.6201100000008</v>
      </c>
      <c r="K13" s="7">
        <f t="shared" si="1"/>
        <v>5053.7206200000001</v>
      </c>
      <c r="L13" s="7">
        <f t="shared" si="2"/>
        <v>2338.4215199999999</v>
      </c>
      <c r="M13" s="7">
        <f t="shared" si="3"/>
        <v>2258.2979399999999</v>
      </c>
      <c r="N13" s="7">
        <f t="shared" si="4"/>
        <v>124526.94781350481</v>
      </c>
      <c r="O13" s="7">
        <f t="shared" si="5"/>
        <v>121807.49797427651</v>
      </c>
      <c r="P13" s="10">
        <f t="shared" si="6"/>
        <v>3.0788081256614031</v>
      </c>
      <c r="S13" t="s">
        <v>164</v>
      </c>
      <c r="T13" s="7">
        <v>46641</v>
      </c>
      <c r="U13" s="7">
        <v>141278</v>
      </c>
      <c r="V13" s="8">
        <v>3.2109999999999999</v>
      </c>
      <c r="W13" s="8">
        <v>1.327</v>
      </c>
      <c r="X13" s="9">
        <v>29.004000000000001</v>
      </c>
      <c r="Y13" s="7">
        <f t="shared" si="7"/>
        <v>4536.4365799999996</v>
      </c>
      <c r="Z13" s="7">
        <f t="shared" si="8"/>
        <v>1874.7590599999999</v>
      </c>
      <c r="AA13" s="7">
        <f t="shared" si="9"/>
        <v>131756.49877813505</v>
      </c>
      <c r="AB13" s="10">
        <f t="shared" si="10"/>
        <v>3.0290516927167084</v>
      </c>
    </row>
    <row r="14" spans="1:28" x14ac:dyDescent="0.4">
      <c r="A14" t="s">
        <v>165</v>
      </c>
      <c r="B14" s="7">
        <v>16037</v>
      </c>
      <c r="C14" s="7">
        <v>47000</v>
      </c>
      <c r="D14" s="8">
        <v>4.5620000000000003</v>
      </c>
      <c r="E14" s="8">
        <v>4.5</v>
      </c>
      <c r="F14" s="8">
        <v>1.899</v>
      </c>
      <c r="G14" s="8">
        <v>1.8520000000000001</v>
      </c>
      <c r="H14" s="9">
        <v>33.481999999999999</v>
      </c>
      <c r="I14" s="9">
        <v>32.125</v>
      </c>
      <c r="J14" s="7">
        <f t="shared" si="0"/>
        <v>2144.14</v>
      </c>
      <c r="K14" s="7">
        <f t="shared" si="1"/>
        <v>2115</v>
      </c>
      <c r="L14" s="7">
        <f t="shared" si="2"/>
        <v>892.53</v>
      </c>
      <c r="M14" s="7">
        <f t="shared" si="3"/>
        <v>870.44</v>
      </c>
      <c r="N14" s="7">
        <f t="shared" si="4"/>
        <v>50599.80707395498</v>
      </c>
      <c r="O14" s="7">
        <f t="shared" si="5"/>
        <v>48549.035369774916</v>
      </c>
      <c r="P14" s="10">
        <f t="shared" si="6"/>
        <v>2.9307227037475836</v>
      </c>
      <c r="S14" t="s">
        <v>165</v>
      </c>
      <c r="T14" s="7">
        <v>25492</v>
      </c>
      <c r="U14" s="7">
        <v>77009</v>
      </c>
      <c r="V14" s="8">
        <v>4.2359999999999998</v>
      </c>
      <c r="W14" s="8">
        <v>1.397</v>
      </c>
      <c r="X14" s="9">
        <v>35.137999999999998</v>
      </c>
      <c r="Y14" s="7">
        <f t="shared" si="7"/>
        <v>3262.1012399999995</v>
      </c>
      <c r="Z14" s="7">
        <f t="shared" si="8"/>
        <v>1075.81573</v>
      </c>
      <c r="AA14" s="7">
        <f t="shared" si="9"/>
        <v>87007.789131832789</v>
      </c>
      <c r="AB14" s="10">
        <f t="shared" si="10"/>
        <v>3.0209085203201003</v>
      </c>
    </row>
    <row r="15" spans="1:28" x14ac:dyDescent="0.4">
      <c r="A15" t="s">
        <v>166</v>
      </c>
      <c r="B15" s="7">
        <v>523640</v>
      </c>
      <c r="C15" s="7">
        <v>1619404</v>
      </c>
      <c r="D15" s="8">
        <v>4.7610000000000001</v>
      </c>
      <c r="E15" s="8">
        <v>4.6900000000000004</v>
      </c>
      <c r="F15" s="8">
        <v>1.8779999999999999</v>
      </c>
      <c r="G15" s="8">
        <v>1.8149999999999999</v>
      </c>
      <c r="H15" s="9">
        <v>32.613999999999997</v>
      </c>
      <c r="I15" s="9">
        <v>31.448</v>
      </c>
      <c r="J15" s="7">
        <f t="shared" si="0"/>
        <v>77099.824439999997</v>
      </c>
      <c r="K15" s="7">
        <f t="shared" si="1"/>
        <v>75950.047600000005</v>
      </c>
      <c r="L15" s="7">
        <f t="shared" si="2"/>
        <v>30412.407119999996</v>
      </c>
      <c r="M15" s="7">
        <f t="shared" si="3"/>
        <v>29392.1826</v>
      </c>
      <c r="N15" s="7">
        <f t="shared" si="4"/>
        <v>1698239.2944051444</v>
      </c>
      <c r="O15" s="7">
        <f t="shared" si="5"/>
        <v>1637524.6621221863</v>
      </c>
      <c r="P15" s="10">
        <f t="shared" si="6"/>
        <v>3.0925903292338246</v>
      </c>
      <c r="S15" t="s">
        <v>166</v>
      </c>
      <c r="T15" s="7">
        <v>535202</v>
      </c>
      <c r="U15" s="7">
        <v>1649967</v>
      </c>
      <c r="V15" s="8">
        <v>4.6159999999999997</v>
      </c>
      <c r="W15" s="8">
        <v>1.798</v>
      </c>
      <c r="X15" s="9">
        <v>32.743000000000002</v>
      </c>
      <c r="Y15" s="7">
        <f t="shared" si="7"/>
        <v>76162.476720000006</v>
      </c>
      <c r="Z15" s="7">
        <f t="shared" si="8"/>
        <v>29666.406660000001</v>
      </c>
      <c r="AA15" s="7">
        <f t="shared" si="9"/>
        <v>1737134.0669131833</v>
      </c>
      <c r="AB15" s="10">
        <f t="shared" si="10"/>
        <v>3.082886461560308</v>
      </c>
    </row>
    <row r="19" spans="1:16" x14ac:dyDescent="0.4">
      <c r="A19" t="s">
        <v>128</v>
      </c>
      <c r="E19" t="s">
        <v>129</v>
      </c>
      <c r="G19" t="s">
        <v>130</v>
      </c>
    </row>
    <row r="20" spans="1:16" x14ac:dyDescent="0.4">
      <c r="A20" t="s">
        <v>167</v>
      </c>
      <c r="E20" t="s">
        <v>168</v>
      </c>
      <c r="G20" t="s">
        <v>133</v>
      </c>
    </row>
    <row r="21" spans="1:16" x14ac:dyDescent="0.4">
      <c r="A21" t="s">
        <v>136</v>
      </c>
      <c r="G21" t="s">
        <v>169</v>
      </c>
    </row>
    <row r="23" spans="1:16" x14ac:dyDescent="0.4">
      <c r="A23" t="s">
        <v>139</v>
      </c>
    </row>
    <row r="24" spans="1:16" x14ac:dyDescent="0.4">
      <c r="A24" t="s">
        <v>140</v>
      </c>
    </row>
    <row r="25" spans="1:16" x14ac:dyDescent="0.4">
      <c r="A25" t="s">
        <v>141</v>
      </c>
      <c r="B25" t="s">
        <v>142</v>
      </c>
      <c r="C25" t="s">
        <v>143</v>
      </c>
      <c r="D25" t="s">
        <v>144</v>
      </c>
      <c r="E25" t="s">
        <v>145</v>
      </c>
      <c r="F25" t="s">
        <v>146</v>
      </c>
      <c r="G25" t="s">
        <v>147</v>
      </c>
      <c r="H25" t="s">
        <v>148</v>
      </c>
      <c r="I25" t="s">
        <v>149</v>
      </c>
      <c r="J25" s="5" t="s">
        <v>150</v>
      </c>
      <c r="K25" s="5" t="s">
        <v>151</v>
      </c>
      <c r="L25" s="5" t="s">
        <v>152</v>
      </c>
      <c r="M25" s="5" t="s">
        <v>153</v>
      </c>
      <c r="N25" s="5" t="s">
        <v>154</v>
      </c>
      <c r="O25" s="5" t="s">
        <v>155</v>
      </c>
      <c r="P25" s="6" t="s">
        <v>156</v>
      </c>
    </row>
    <row r="26" spans="1:16" x14ac:dyDescent="0.4">
      <c r="A26" t="s">
        <v>161</v>
      </c>
      <c r="B26" s="7">
        <v>223363</v>
      </c>
      <c r="C26" s="7">
        <v>689017</v>
      </c>
      <c r="D26" s="8">
        <v>4.0250000000000004</v>
      </c>
      <c r="E26" s="8">
        <v>3.9870000000000001</v>
      </c>
      <c r="F26" s="8">
        <v>1.669</v>
      </c>
      <c r="G26" s="8">
        <v>1.629</v>
      </c>
      <c r="H26" s="9">
        <v>26.143000000000001</v>
      </c>
      <c r="I26" s="9">
        <v>25.434000000000001</v>
      </c>
      <c r="J26" s="7">
        <f>(D26/100)*C26</f>
        <v>27732.934250000002</v>
      </c>
      <c r="K26" s="7">
        <f>(E26/100)*C26</f>
        <v>27471.107790000002</v>
      </c>
      <c r="L26" s="7">
        <f>(F26/100)*C26</f>
        <v>11499.693730000001</v>
      </c>
      <c r="M26" s="7">
        <f>(G26/100)*C26</f>
        <v>11224.086929999999</v>
      </c>
      <c r="N26" s="7">
        <f>(C26*H26)/31.1</f>
        <v>579195.22286173631</v>
      </c>
      <c r="O26" s="7">
        <f>(C26*I26)/31.1</f>
        <v>563487.40765273315</v>
      </c>
      <c r="P26" s="10">
        <f>C26/B26</f>
        <v>3.0847409821680403</v>
      </c>
    </row>
    <row r="27" spans="1:16" x14ac:dyDescent="0.4">
      <c r="A27" t="s">
        <v>162</v>
      </c>
      <c r="B27" s="7">
        <v>418079</v>
      </c>
      <c r="C27" s="7">
        <v>1289087</v>
      </c>
      <c r="D27" s="8">
        <v>3.6779999999999999</v>
      </c>
      <c r="E27" s="8">
        <v>3.6230000000000002</v>
      </c>
      <c r="F27" s="8">
        <v>1.657</v>
      </c>
      <c r="G27" s="8">
        <v>1.6080000000000001</v>
      </c>
      <c r="H27" s="9">
        <v>26.265000000000001</v>
      </c>
      <c r="I27" s="9">
        <v>25.396999999999998</v>
      </c>
      <c r="J27" s="7">
        <f t="shared" ref="J27:J31" si="11">(D27/100)*C27</f>
        <v>47412.619859999999</v>
      </c>
      <c r="K27" s="7">
        <f t="shared" ref="K27:K31" si="12">(E27/100)*C27</f>
        <v>46703.622010000006</v>
      </c>
      <c r="L27" s="7">
        <f t="shared" ref="L27:L31" si="13">(F27/100)*C27</f>
        <v>21360.171590000002</v>
      </c>
      <c r="M27" s="7">
        <f t="shared" ref="M27:M31" si="14">(G27/100)*C27</f>
        <v>20728.518960000001</v>
      </c>
      <c r="N27" s="7">
        <f t="shared" ref="N27:N31" si="15">(C27*H27)/31.1</f>
        <v>1088677.4937299034</v>
      </c>
      <c r="O27" s="7">
        <f t="shared" ref="O27:O31" si="16">(C27*I27)/31.1</f>
        <v>1052699.1170096463</v>
      </c>
      <c r="P27" s="10">
        <f t="shared" ref="P27:P31" si="17">C27/B27</f>
        <v>3.0833574515821174</v>
      </c>
    </row>
    <row r="28" spans="1:16" x14ac:dyDescent="0.4">
      <c r="A28" t="s">
        <v>163</v>
      </c>
      <c r="B28" s="7">
        <v>95638</v>
      </c>
      <c r="C28" s="7">
        <v>304074</v>
      </c>
      <c r="D28" s="8">
        <v>2.351</v>
      </c>
      <c r="E28" s="8">
        <v>2.3199999999999998</v>
      </c>
      <c r="F28" s="8">
        <v>1.1419999999999999</v>
      </c>
      <c r="G28" s="8">
        <v>1.1240000000000001</v>
      </c>
      <c r="H28" s="9">
        <v>17.329000000000001</v>
      </c>
      <c r="I28" s="9">
        <v>16.760999999999999</v>
      </c>
      <c r="J28" s="7">
        <f t="shared" si="11"/>
        <v>7148.7797399999999</v>
      </c>
      <c r="K28" s="7">
        <f t="shared" si="12"/>
        <v>7054.5167999999994</v>
      </c>
      <c r="L28" s="7">
        <f t="shared" si="13"/>
        <v>3472.5250799999999</v>
      </c>
      <c r="M28" s="7">
        <f t="shared" si="14"/>
        <v>3417.7917600000005</v>
      </c>
      <c r="N28" s="7">
        <f t="shared" si="15"/>
        <v>169430.81498392281</v>
      </c>
      <c r="O28" s="7">
        <f t="shared" si="16"/>
        <v>163877.30913183276</v>
      </c>
      <c r="P28" s="10">
        <f t="shared" si="17"/>
        <v>3.1794265877580044</v>
      </c>
    </row>
    <row r="29" spans="1:16" x14ac:dyDescent="0.4">
      <c r="A29" t="s">
        <v>164</v>
      </c>
      <c r="B29" s="7">
        <v>116458</v>
      </c>
      <c r="C29" s="7">
        <v>356215</v>
      </c>
      <c r="D29" s="8">
        <v>2.298</v>
      </c>
      <c r="E29" s="8">
        <v>2.2829999999999999</v>
      </c>
      <c r="F29" s="8">
        <v>1.155</v>
      </c>
      <c r="G29" s="8">
        <v>1.1299999999999999</v>
      </c>
      <c r="H29" s="9">
        <v>17.367000000000001</v>
      </c>
      <c r="I29" s="9">
        <v>17.117000000000001</v>
      </c>
      <c r="J29" s="7">
        <f t="shared" si="11"/>
        <v>8185.8207000000002</v>
      </c>
      <c r="K29" s="7">
        <f t="shared" si="12"/>
        <v>8132.3884499999995</v>
      </c>
      <c r="L29" s="7">
        <f t="shared" si="13"/>
        <v>4114.2832499999995</v>
      </c>
      <c r="M29" s="7">
        <f t="shared" si="14"/>
        <v>4025.2294999999999</v>
      </c>
      <c r="N29" s="7">
        <f t="shared" si="15"/>
        <v>198919.16093247588</v>
      </c>
      <c r="O29" s="7">
        <f t="shared" si="16"/>
        <v>196055.69630225081</v>
      </c>
      <c r="P29" s="10">
        <f t="shared" si="17"/>
        <v>3.0587422074911128</v>
      </c>
    </row>
    <row r="30" spans="1:16" x14ac:dyDescent="0.4">
      <c r="A30" t="s">
        <v>165</v>
      </c>
      <c r="B30" s="7">
        <v>28613</v>
      </c>
      <c r="C30" s="7">
        <v>84709</v>
      </c>
      <c r="D30" s="8">
        <v>3.2130000000000001</v>
      </c>
      <c r="E30" s="8">
        <v>3.1779999999999999</v>
      </c>
      <c r="F30" s="8">
        <v>1.601</v>
      </c>
      <c r="G30" s="8">
        <v>1.573</v>
      </c>
      <c r="H30" s="9">
        <v>23.821000000000002</v>
      </c>
      <c r="I30" s="9">
        <v>23.055</v>
      </c>
      <c r="J30" s="7">
        <f t="shared" si="11"/>
        <v>2721.7001700000001</v>
      </c>
      <c r="K30" s="7">
        <f t="shared" si="12"/>
        <v>2692.0520200000001</v>
      </c>
      <c r="L30" s="7">
        <f t="shared" si="13"/>
        <v>1356.19109</v>
      </c>
      <c r="M30" s="7">
        <f t="shared" si="14"/>
        <v>1332.4725700000001</v>
      </c>
      <c r="N30" s="7">
        <f t="shared" si="15"/>
        <v>64882.735980707395</v>
      </c>
      <c r="O30" s="7">
        <f t="shared" si="16"/>
        <v>62796.334244372985</v>
      </c>
      <c r="P30" s="10">
        <f t="shared" si="17"/>
        <v>2.9605074616433091</v>
      </c>
    </row>
    <row r="31" spans="1:16" x14ac:dyDescent="0.4">
      <c r="A31" t="s">
        <v>166</v>
      </c>
      <c r="B31" s="7">
        <v>882150</v>
      </c>
      <c r="C31" s="7">
        <v>2723102</v>
      </c>
      <c r="D31" s="8">
        <v>3.4220000000000002</v>
      </c>
      <c r="E31" s="8">
        <v>3.38</v>
      </c>
      <c r="F31" s="8">
        <v>1.5349999999999999</v>
      </c>
      <c r="G31" s="8">
        <v>1.496</v>
      </c>
      <c r="H31" s="9">
        <v>23.995999999999999</v>
      </c>
      <c r="I31" s="9">
        <v>23.286000000000001</v>
      </c>
      <c r="J31" s="7">
        <f t="shared" si="11"/>
        <v>93184.550440000006</v>
      </c>
      <c r="K31" s="7">
        <f t="shared" si="12"/>
        <v>92040.847599999994</v>
      </c>
      <c r="L31" s="7">
        <f t="shared" si="13"/>
        <v>41799.615699999995</v>
      </c>
      <c r="M31" s="7">
        <f t="shared" si="14"/>
        <v>40737.605920000002</v>
      </c>
      <c r="N31" s="7">
        <f t="shared" si="15"/>
        <v>2101078.9579421217</v>
      </c>
      <c r="O31" s="7">
        <f t="shared" si="16"/>
        <v>2038911.6775562703</v>
      </c>
      <c r="P31" s="10">
        <f t="shared" si="17"/>
        <v>3.0868922518846</v>
      </c>
    </row>
    <row r="35" spans="1:16" x14ac:dyDescent="0.4">
      <c r="A35" t="s">
        <v>128</v>
      </c>
      <c r="E35" t="s">
        <v>170</v>
      </c>
      <c r="I35" t="s">
        <v>130</v>
      </c>
    </row>
    <row r="36" spans="1:16" x14ac:dyDescent="0.4">
      <c r="A36" t="s">
        <v>171</v>
      </c>
    </row>
    <row r="37" spans="1:16" x14ac:dyDescent="0.4">
      <c r="A37" t="s">
        <v>172</v>
      </c>
      <c r="E37" t="s">
        <v>132</v>
      </c>
      <c r="G37" t="s">
        <v>133</v>
      </c>
    </row>
    <row r="38" spans="1:16" x14ac:dyDescent="0.4">
      <c r="A38" t="s">
        <v>173</v>
      </c>
      <c r="G38" t="s">
        <v>174</v>
      </c>
    </row>
    <row r="40" spans="1:16" x14ac:dyDescent="0.4">
      <c r="A40" t="s">
        <v>139</v>
      </c>
    </row>
    <row r="41" spans="1:16" x14ac:dyDescent="0.4">
      <c r="A41" t="s">
        <v>175</v>
      </c>
      <c r="B41" t="s">
        <v>142</v>
      </c>
      <c r="C41" t="s">
        <v>143</v>
      </c>
      <c r="D41" t="s">
        <v>176</v>
      </c>
      <c r="E41" t="s">
        <v>177</v>
      </c>
      <c r="F41" t="s">
        <v>178</v>
      </c>
      <c r="G41" t="s">
        <v>179</v>
      </c>
      <c r="H41" t="s">
        <v>180</v>
      </c>
      <c r="I41" t="s">
        <v>181</v>
      </c>
      <c r="J41" s="5" t="s">
        <v>150</v>
      </c>
      <c r="K41" s="5" t="s">
        <v>151</v>
      </c>
      <c r="L41" s="5" t="s">
        <v>152</v>
      </c>
      <c r="M41" s="5" t="s">
        <v>153</v>
      </c>
      <c r="N41" s="5" t="s">
        <v>154</v>
      </c>
      <c r="O41" s="5" t="s">
        <v>155</v>
      </c>
      <c r="P41" s="6" t="s">
        <v>156</v>
      </c>
    </row>
    <row r="42" spans="1:16" x14ac:dyDescent="0.4">
      <c r="A42" t="s">
        <v>161</v>
      </c>
      <c r="B42" s="7">
        <v>151200</v>
      </c>
      <c r="C42" s="7">
        <v>471346</v>
      </c>
      <c r="D42" s="8">
        <v>5.2039999999999997</v>
      </c>
      <c r="E42" s="8">
        <v>5.149</v>
      </c>
      <c r="F42" s="8">
        <v>1.853</v>
      </c>
      <c r="G42" s="8">
        <v>1.7949999999999999</v>
      </c>
      <c r="H42" s="9">
        <v>32.698999999999998</v>
      </c>
      <c r="I42" s="9">
        <v>31.701000000000001</v>
      </c>
      <c r="J42" s="7">
        <f>(D42/100)*C42</f>
        <v>24528.845839999998</v>
      </c>
      <c r="K42" s="7">
        <f>(E42/100)*C42</f>
        <v>24269.60554</v>
      </c>
      <c r="L42" s="7">
        <f>(F42/100)*C42</f>
        <v>8734.0413800000006</v>
      </c>
      <c r="M42" s="7">
        <f>(G42/100)*C42</f>
        <v>8460.6607000000004</v>
      </c>
      <c r="N42" s="7">
        <f>(C42*H42)/31.1</f>
        <v>495580.15607717034</v>
      </c>
      <c r="O42" s="7">
        <f>(C42*I42)/31.1</f>
        <v>480454.64778135048</v>
      </c>
      <c r="P42" s="10">
        <f>C42/B42</f>
        <v>3.1173677248677247</v>
      </c>
    </row>
    <row r="43" spans="1:16" x14ac:dyDescent="0.4">
      <c r="A43" t="s">
        <v>162</v>
      </c>
      <c r="B43" s="7">
        <v>264800</v>
      </c>
      <c r="C43" s="7">
        <v>824680</v>
      </c>
      <c r="D43" s="8">
        <v>4.84</v>
      </c>
      <c r="E43" s="8">
        <v>4.7590000000000003</v>
      </c>
      <c r="F43" s="8">
        <v>1.94</v>
      </c>
      <c r="G43" s="8">
        <v>1.8720000000000001</v>
      </c>
      <c r="H43" s="9">
        <v>33.92</v>
      </c>
      <c r="I43" s="9">
        <v>32.652999999999999</v>
      </c>
      <c r="J43" s="7">
        <f t="shared" ref="J43:J47" si="18">(D43/100)*C43</f>
        <v>39914.512000000002</v>
      </c>
      <c r="K43" s="7">
        <f t="shared" ref="K43:K47" si="19">(E43/100)*C43</f>
        <v>39246.521200000003</v>
      </c>
      <c r="L43" s="7">
        <f t="shared" ref="L43:L47" si="20">(F43/100)*C43</f>
        <v>15998.792000000001</v>
      </c>
      <c r="M43" s="7">
        <f t="shared" ref="M43:M47" si="21">(G43/100)*C43</f>
        <v>15438.009600000001</v>
      </c>
      <c r="N43" s="7">
        <f t="shared" ref="N43:N47" si="22">(C43*H43)/31.1</f>
        <v>899458.05787781347</v>
      </c>
      <c r="O43" s="7">
        <f t="shared" ref="O43:O47" si="23">(C43*I43)/31.1</f>
        <v>865860.96591639868</v>
      </c>
      <c r="P43" s="10">
        <f t="shared" ref="P43:P47" si="24">C43/B43</f>
        <v>3.1143504531722055</v>
      </c>
    </row>
    <row r="44" spans="1:16" x14ac:dyDescent="0.4">
      <c r="A44" t="s">
        <v>163</v>
      </c>
      <c r="B44" s="7">
        <v>33000</v>
      </c>
      <c r="C44" s="7">
        <v>104648</v>
      </c>
      <c r="D44" s="8">
        <v>3.7909999999999999</v>
      </c>
      <c r="E44" s="8">
        <v>3.718</v>
      </c>
      <c r="F44" s="8">
        <v>1.522</v>
      </c>
      <c r="G44" s="8">
        <v>1.482</v>
      </c>
      <c r="H44" s="9">
        <v>28.535</v>
      </c>
      <c r="I44" s="9">
        <v>27.260999999999999</v>
      </c>
      <c r="J44" s="7">
        <f t="shared" si="18"/>
        <v>3967.20568</v>
      </c>
      <c r="K44" s="7">
        <f t="shared" si="19"/>
        <v>3890.8126399999996</v>
      </c>
      <c r="L44" s="7">
        <f t="shared" si="20"/>
        <v>1592.7425600000001</v>
      </c>
      <c r="M44" s="7">
        <f t="shared" si="21"/>
        <v>1550.88336</v>
      </c>
      <c r="N44" s="7">
        <f t="shared" si="22"/>
        <v>96017.063665594862</v>
      </c>
      <c r="O44" s="7">
        <f t="shared" si="23"/>
        <v>91730.197041800639</v>
      </c>
      <c r="P44" s="10">
        <f t="shared" si="24"/>
        <v>3.1711515151515153</v>
      </c>
    </row>
    <row r="45" spans="1:16" x14ac:dyDescent="0.4">
      <c r="A45" t="s">
        <v>164</v>
      </c>
      <c r="B45" s="7">
        <v>45200</v>
      </c>
      <c r="C45" s="7">
        <v>139552</v>
      </c>
      <c r="D45" s="8">
        <v>3.2719999999999998</v>
      </c>
      <c r="E45" s="8">
        <v>3.2509999999999999</v>
      </c>
      <c r="F45" s="8">
        <v>1.5209999999999999</v>
      </c>
      <c r="G45" s="8">
        <v>1.47</v>
      </c>
      <c r="H45" s="9">
        <v>24.282</v>
      </c>
      <c r="I45" s="9">
        <v>24.033000000000001</v>
      </c>
      <c r="J45" s="7">
        <f t="shared" si="18"/>
        <v>4566.1414399999994</v>
      </c>
      <c r="K45" s="7">
        <f t="shared" si="19"/>
        <v>4536.8355199999996</v>
      </c>
      <c r="L45" s="7">
        <f t="shared" si="20"/>
        <v>2122.58592</v>
      </c>
      <c r="M45" s="7">
        <f t="shared" si="21"/>
        <v>2051.4144000000001</v>
      </c>
      <c r="N45" s="7">
        <f t="shared" si="22"/>
        <v>108958.25286173633</v>
      </c>
      <c r="O45" s="7">
        <f t="shared" si="23"/>
        <v>107840.93942122186</v>
      </c>
      <c r="P45" s="10">
        <f t="shared" si="24"/>
        <v>3.0874336283185841</v>
      </c>
    </row>
    <row r="46" spans="1:16" x14ac:dyDescent="0.4">
      <c r="A46" t="s">
        <v>165</v>
      </c>
      <c r="B46" s="7">
        <v>13800</v>
      </c>
      <c r="C46" s="7">
        <v>40794</v>
      </c>
      <c r="D46" s="8">
        <v>4.1020000000000003</v>
      </c>
      <c r="E46" s="8">
        <v>4.1020000000000003</v>
      </c>
      <c r="F46" s="8">
        <v>1.335</v>
      </c>
      <c r="G46" s="8">
        <v>1.319</v>
      </c>
      <c r="H46" s="9">
        <v>28.407</v>
      </c>
      <c r="I46" s="9">
        <v>27.963999999999999</v>
      </c>
      <c r="J46" s="7">
        <f t="shared" si="18"/>
        <v>1673.36988</v>
      </c>
      <c r="K46" s="7">
        <f t="shared" si="19"/>
        <v>1673.36988</v>
      </c>
      <c r="L46" s="7">
        <f t="shared" si="20"/>
        <v>544.59989999999993</v>
      </c>
      <c r="M46" s="7">
        <f t="shared" si="21"/>
        <v>538.07285999999999</v>
      </c>
      <c r="N46" s="7">
        <f t="shared" si="22"/>
        <v>37261.580643086818</v>
      </c>
      <c r="O46" s="7">
        <f t="shared" si="23"/>
        <v>36680.495691318327</v>
      </c>
      <c r="P46" s="10">
        <f t="shared" si="24"/>
        <v>2.9560869565217391</v>
      </c>
    </row>
    <row r="47" spans="1:16" x14ac:dyDescent="0.4">
      <c r="A47" t="s">
        <v>166</v>
      </c>
      <c r="B47" s="7">
        <v>508000</v>
      </c>
      <c r="C47" s="7">
        <v>1581020</v>
      </c>
      <c r="D47" s="8">
        <v>4.7220000000000004</v>
      </c>
      <c r="E47" s="8">
        <v>4.6559999999999997</v>
      </c>
      <c r="F47" s="8">
        <v>1.8340000000000001</v>
      </c>
      <c r="G47" s="8">
        <v>1.7729999999999999</v>
      </c>
      <c r="H47" s="9">
        <v>32.206000000000003</v>
      </c>
      <c r="I47" s="9">
        <v>31.131</v>
      </c>
      <c r="J47" s="7">
        <f t="shared" si="18"/>
        <v>74655.764400000015</v>
      </c>
      <c r="K47" s="7">
        <f t="shared" si="19"/>
        <v>73612.291199999992</v>
      </c>
      <c r="L47" s="7">
        <f t="shared" si="20"/>
        <v>28995.906800000004</v>
      </c>
      <c r="M47" s="7">
        <f t="shared" si="21"/>
        <v>28031.4846</v>
      </c>
      <c r="N47" s="7">
        <f t="shared" si="22"/>
        <v>1637245.3414790998</v>
      </c>
      <c r="O47" s="7">
        <f t="shared" si="23"/>
        <v>1582595.9363344051</v>
      </c>
      <c r="P47" s="10">
        <f t="shared" si="24"/>
        <v>3.1122440944881888</v>
      </c>
    </row>
    <row r="51" spans="1:16" x14ac:dyDescent="0.4">
      <c r="A51" t="s">
        <v>128</v>
      </c>
      <c r="E51" t="s">
        <v>170</v>
      </c>
      <c r="I51" t="s">
        <v>130</v>
      </c>
    </row>
    <row r="52" spans="1:16" x14ac:dyDescent="0.4">
      <c r="A52" t="s">
        <v>182</v>
      </c>
    </row>
    <row r="53" spans="1:16" x14ac:dyDescent="0.4">
      <c r="A53" t="s">
        <v>172</v>
      </c>
      <c r="E53" t="s">
        <v>168</v>
      </c>
      <c r="G53" t="s">
        <v>133</v>
      </c>
    </row>
    <row r="54" spans="1:16" x14ac:dyDescent="0.4">
      <c r="A54" t="s">
        <v>173</v>
      </c>
      <c r="E54" t="s">
        <v>183</v>
      </c>
    </row>
    <row r="56" spans="1:16" x14ac:dyDescent="0.4">
      <c r="A56" t="s">
        <v>139</v>
      </c>
    </row>
    <row r="57" spans="1:16" x14ac:dyDescent="0.4">
      <c r="A57" t="s">
        <v>175</v>
      </c>
      <c r="B57" t="s">
        <v>142</v>
      </c>
      <c r="C57" t="s">
        <v>143</v>
      </c>
      <c r="D57" t="s">
        <v>176</v>
      </c>
      <c r="E57" t="s">
        <v>177</v>
      </c>
      <c r="F57" t="s">
        <v>178</v>
      </c>
      <c r="G57" t="s">
        <v>179</v>
      </c>
      <c r="H57" t="s">
        <v>180</v>
      </c>
      <c r="I57" t="s">
        <v>181</v>
      </c>
      <c r="J57" s="5" t="s">
        <v>150</v>
      </c>
      <c r="K57" s="5" t="s">
        <v>151</v>
      </c>
      <c r="L57" s="5" t="s">
        <v>152</v>
      </c>
      <c r="M57" s="5" t="s">
        <v>153</v>
      </c>
      <c r="N57" s="5" t="s">
        <v>154</v>
      </c>
      <c r="O57" s="5" t="s">
        <v>155</v>
      </c>
      <c r="P57" s="6" t="s">
        <v>156</v>
      </c>
    </row>
    <row r="58" spans="1:16" x14ac:dyDescent="0.4">
      <c r="A58" t="s">
        <v>161</v>
      </c>
      <c r="B58" s="7">
        <v>223600</v>
      </c>
      <c r="C58" s="7">
        <v>692858</v>
      </c>
      <c r="D58" s="8">
        <v>4.0149999999999997</v>
      </c>
      <c r="E58" s="8">
        <v>3.9769999999999999</v>
      </c>
      <c r="F58" s="8">
        <v>1.663</v>
      </c>
      <c r="G58" s="8">
        <v>1.623</v>
      </c>
      <c r="H58" s="9">
        <v>26.283999999999999</v>
      </c>
      <c r="I58" s="9">
        <v>25.582999999999998</v>
      </c>
      <c r="J58" s="7">
        <f>(D58/100)*C58</f>
        <v>27818.2487</v>
      </c>
      <c r="K58" s="7">
        <f>(E58/100)*C58</f>
        <v>27554.962660000001</v>
      </c>
      <c r="L58" s="7">
        <f>(F58/100)*C58</f>
        <v>11522.22854</v>
      </c>
      <c r="M58" s="7">
        <f>(G58/100)*C58</f>
        <v>11245.085340000001</v>
      </c>
      <c r="N58" s="7">
        <f>(C58*H58)/31.1</f>
        <v>585565.26276527322</v>
      </c>
      <c r="O58" s="7">
        <f>(C58*I58)/31.1</f>
        <v>569948.10977491958</v>
      </c>
      <c r="P58" s="10">
        <f>C58/B58</f>
        <v>3.0986493738819321</v>
      </c>
    </row>
    <row r="59" spans="1:16" x14ac:dyDescent="0.4">
      <c r="A59" t="s">
        <v>162</v>
      </c>
      <c r="B59" s="7">
        <v>411400</v>
      </c>
      <c r="C59" s="7">
        <v>1277052</v>
      </c>
      <c r="D59" s="8">
        <v>3.6349999999999998</v>
      </c>
      <c r="E59" s="8">
        <v>3.5819999999999999</v>
      </c>
      <c r="F59" s="8">
        <v>1.621</v>
      </c>
      <c r="G59" s="8">
        <v>1.575</v>
      </c>
      <c r="H59" s="9">
        <v>25.931999999999999</v>
      </c>
      <c r="I59" s="9">
        <v>25.106000000000002</v>
      </c>
      <c r="J59" s="7">
        <f t="shared" ref="J59:J63" si="25">(D59/100)*C59</f>
        <v>46420.840199999999</v>
      </c>
      <c r="K59" s="7">
        <f t="shared" ref="K59:K63" si="26">(E59/100)*C59</f>
        <v>45744.002639999999</v>
      </c>
      <c r="L59" s="7">
        <f t="shared" ref="L59:L63" si="27">(F59/100)*C59</f>
        <v>20701.012919999997</v>
      </c>
      <c r="M59" s="7">
        <f t="shared" ref="M59:M63" si="28">(G59/100)*C59</f>
        <v>20113.569</v>
      </c>
      <c r="N59" s="7">
        <f t="shared" ref="N59:N63" si="29">(C59*H59)/31.1</f>
        <v>1064839.6290675241</v>
      </c>
      <c r="O59" s="7">
        <f t="shared" ref="O59:O63" si="30">(C59*I59)/31.1</f>
        <v>1030921.7849517685</v>
      </c>
      <c r="P59" s="10">
        <f t="shared" ref="P59:P63" si="31">C59/B59</f>
        <v>3.1041614000972291</v>
      </c>
    </row>
    <row r="60" spans="1:16" x14ac:dyDescent="0.4">
      <c r="A60" t="s">
        <v>163</v>
      </c>
      <c r="B60" s="7">
        <v>93200</v>
      </c>
      <c r="C60" s="7">
        <v>297074</v>
      </c>
      <c r="D60" s="8">
        <v>2.2730000000000001</v>
      </c>
      <c r="E60" s="8">
        <v>2.2469999999999999</v>
      </c>
      <c r="F60" s="8">
        <v>1.105</v>
      </c>
      <c r="G60" s="8">
        <v>1.089</v>
      </c>
      <c r="H60" s="9">
        <v>16.756</v>
      </c>
      <c r="I60" s="9">
        <v>16.263999999999999</v>
      </c>
      <c r="J60" s="7">
        <f t="shared" si="25"/>
        <v>6752.4920199999997</v>
      </c>
      <c r="K60" s="7">
        <f t="shared" si="26"/>
        <v>6675.2527799999998</v>
      </c>
      <c r="L60" s="7">
        <f t="shared" si="27"/>
        <v>3282.6676999999995</v>
      </c>
      <c r="M60" s="7">
        <f t="shared" si="28"/>
        <v>3235.1358600000003</v>
      </c>
      <c r="N60" s="7">
        <f t="shared" si="29"/>
        <v>160056.97569131834</v>
      </c>
      <c r="O60" s="7">
        <f t="shared" si="30"/>
        <v>155357.28411575561</v>
      </c>
      <c r="P60" s="10">
        <f t="shared" si="31"/>
        <v>3.1874892703862661</v>
      </c>
    </row>
    <row r="61" spans="1:16" x14ac:dyDescent="0.4">
      <c r="A61" t="s">
        <v>164</v>
      </c>
      <c r="B61" s="7">
        <v>113800</v>
      </c>
      <c r="C61" s="7">
        <v>348940</v>
      </c>
      <c r="D61" s="8">
        <v>2.198</v>
      </c>
      <c r="E61" s="8">
        <v>2.19</v>
      </c>
      <c r="F61" s="8">
        <v>1.125</v>
      </c>
      <c r="G61" s="8">
        <v>1.101</v>
      </c>
      <c r="H61" s="9">
        <v>16.338000000000001</v>
      </c>
      <c r="I61" s="9">
        <v>16.225999999999999</v>
      </c>
      <c r="J61" s="7">
        <f t="shared" si="25"/>
        <v>7669.7011999999995</v>
      </c>
      <c r="K61" s="7">
        <f t="shared" si="26"/>
        <v>7641.7860000000001</v>
      </c>
      <c r="L61" s="7">
        <f t="shared" si="27"/>
        <v>3925.5749999999998</v>
      </c>
      <c r="M61" s="7">
        <f t="shared" si="28"/>
        <v>3841.8293999999996</v>
      </c>
      <c r="N61" s="7">
        <f t="shared" si="29"/>
        <v>183311.30932475885</v>
      </c>
      <c r="O61" s="7">
        <f t="shared" si="30"/>
        <v>182054.67652733118</v>
      </c>
      <c r="P61" s="10">
        <f t="shared" si="31"/>
        <v>3.0662565905096661</v>
      </c>
    </row>
    <row r="62" spans="1:16" x14ac:dyDescent="0.4">
      <c r="A62" t="s">
        <v>165</v>
      </c>
      <c r="B62" s="7">
        <v>25600</v>
      </c>
      <c r="C62" s="7">
        <v>76806</v>
      </c>
      <c r="D62" s="8">
        <v>2.915</v>
      </c>
      <c r="E62" s="8">
        <v>2.915</v>
      </c>
      <c r="F62" s="8">
        <v>1.111</v>
      </c>
      <c r="G62" s="8">
        <v>1.103</v>
      </c>
      <c r="H62" s="9">
        <v>20.593</v>
      </c>
      <c r="I62" s="9">
        <v>20.358000000000001</v>
      </c>
      <c r="J62" s="7">
        <f t="shared" si="25"/>
        <v>2238.8948999999998</v>
      </c>
      <c r="K62" s="7">
        <f t="shared" si="26"/>
        <v>2238.8948999999998</v>
      </c>
      <c r="L62" s="7">
        <f t="shared" si="27"/>
        <v>853.31466</v>
      </c>
      <c r="M62" s="7">
        <f t="shared" si="28"/>
        <v>847.17017999999996</v>
      </c>
      <c r="N62" s="7">
        <f t="shared" si="29"/>
        <v>50857.426302250802</v>
      </c>
      <c r="O62" s="7">
        <f t="shared" si="30"/>
        <v>50277.059421221864</v>
      </c>
      <c r="P62" s="10">
        <f t="shared" si="31"/>
        <v>3.0002343749999998</v>
      </c>
    </row>
    <row r="63" spans="1:16" x14ac:dyDescent="0.4">
      <c r="A63" t="s">
        <v>166</v>
      </c>
      <c r="B63" s="7">
        <v>867600</v>
      </c>
      <c r="C63" s="7">
        <v>2692730</v>
      </c>
      <c r="D63" s="8">
        <v>3.3759999999999999</v>
      </c>
      <c r="E63" s="8">
        <v>3.3370000000000002</v>
      </c>
      <c r="F63" s="8">
        <v>1.496</v>
      </c>
      <c r="G63" s="8">
        <v>1.4590000000000001</v>
      </c>
      <c r="H63" s="9">
        <v>23.614999999999998</v>
      </c>
      <c r="I63" s="9">
        <v>22.966999999999999</v>
      </c>
      <c r="J63" s="7">
        <f t="shared" si="25"/>
        <v>90906.564799999993</v>
      </c>
      <c r="K63" s="7">
        <f t="shared" si="26"/>
        <v>89856.400100000013</v>
      </c>
      <c r="L63" s="7">
        <f t="shared" si="27"/>
        <v>40283.2408</v>
      </c>
      <c r="M63" s="7">
        <f t="shared" si="28"/>
        <v>39286.930700000004</v>
      </c>
      <c r="N63" s="7">
        <f t="shared" si="29"/>
        <v>2044656.5578778132</v>
      </c>
      <c r="O63" s="7">
        <f t="shared" si="30"/>
        <v>1988550.80096463</v>
      </c>
      <c r="P63" s="10">
        <f t="shared" si="31"/>
        <v>3.1036537574919318</v>
      </c>
    </row>
    <row r="66" spans="1:16" ht="15.9" x14ac:dyDescent="0.45">
      <c r="A66" s="11" t="s">
        <v>184</v>
      </c>
    </row>
    <row r="67" spans="1:16" x14ac:dyDescent="0.4">
      <c r="A67" t="s">
        <v>128</v>
      </c>
      <c r="E67" t="s">
        <v>170</v>
      </c>
      <c r="I67" t="s">
        <v>130</v>
      </c>
    </row>
    <row r="68" spans="1:16" x14ac:dyDescent="0.4">
      <c r="A68" t="s">
        <v>185</v>
      </c>
      <c r="E68" t="s">
        <v>186</v>
      </c>
    </row>
    <row r="69" spans="1:16" x14ac:dyDescent="0.4">
      <c r="A69" t="s">
        <v>172</v>
      </c>
      <c r="E69" t="s">
        <v>168</v>
      </c>
      <c r="G69" t="s">
        <v>133</v>
      </c>
    </row>
    <row r="70" spans="1:16" x14ac:dyDescent="0.4">
      <c r="A70" t="s">
        <v>173</v>
      </c>
    </row>
    <row r="72" spans="1:16" x14ac:dyDescent="0.4">
      <c r="A72" t="s">
        <v>139</v>
      </c>
    </row>
    <row r="73" spans="1:16" x14ac:dyDescent="0.4">
      <c r="A73" t="s">
        <v>187</v>
      </c>
      <c r="B73" t="s">
        <v>142</v>
      </c>
      <c r="C73" t="s">
        <v>143</v>
      </c>
      <c r="D73" t="s">
        <v>176</v>
      </c>
      <c r="E73" t="s">
        <v>177</v>
      </c>
      <c r="F73" t="s">
        <v>178</v>
      </c>
      <c r="G73" t="s">
        <v>179</v>
      </c>
      <c r="H73" t="s">
        <v>180</v>
      </c>
      <c r="I73" t="s">
        <v>181</v>
      </c>
      <c r="J73" s="5" t="s">
        <v>150</v>
      </c>
      <c r="K73" s="5" t="s">
        <v>151</v>
      </c>
      <c r="L73" s="5" t="s">
        <v>152</v>
      </c>
      <c r="M73" s="5" t="s">
        <v>153</v>
      </c>
      <c r="N73" s="5" t="s">
        <v>154</v>
      </c>
      <c r="O73" s="5" t="s">
        <v>155</v>
      </c>
      <c r="P73" s="6" t="s">
        <v>20</v>
      </c>
    </row>
    <row r="74" spans="1:16" x14ac:dyDescent="0.4">
      <c r="A74" t="s">
        <v>162</v>
      </c>
      <c r="B74" s="7">
        <v>635000</v>
      </c>
      <c r="C74" s="7">
        <v>1969910</v>
      </c>
      <c r="D74" s="8">
        <v>3.7690000000000001</v>
      </c>
      <c r="E74" s="8">
        <v>3.7210000000000001</v>
      </c>
      <c r="F74" s="8">
        <v>1.635</v>
      </c>
      <c r="G74" s="8">
        <v>1.5920000000000001</v>
      </c>
      <c r="H74" s="9">
        <v>26.056000000000001</v>
      </c>
      <c r="I74" s="9">
        <v>25.273</v>
      </c>
      <c r="J74" s="7">
        <f>(D74/100)*C74</f>
        <v>74245.907900000006</v>
      </c>
      <c r="K74" s="7">
        <f>(E74/100)*C74</f>
        <v>73300.3511</v>
      </c>
      <c r="L74" s="7">
        <f>(F74/100)*C74</f>
        <v>32208.0285</v>
      </c>
      <c r="M74" s="7">
        <f>(G74/100)*C74</f>
        <v>31360.967199999999</v>
      </c>
      <c r="N74" s="7">
        <f>(C74*H74)/31.1</f>
        <v>1650417.2012861737</v>
      </c>
      <c r="O74" s="7">
        <f>(C74*I74)/31.1</f>
        <v>1600821.074919614</v>
      </c>
      <c r="P74" s="10">
        <f t="shared" ref="P74:P76" si="32">C74/B74</f>
        <v>3.102220472440945</v>
      </c>
    </row>
    <row r="75" spans="1:16" x14ac:dyDescent="0.4">
      <c r="A75" t="s">
        <v>163</v>
      </c>
      <c r="B75" s="7">
        <v>207000</v>
      </c>
      <c r="C75" s="7">
        <v>646014</v>
      </c>
      <c r="D75" s="8">
        <v>2.2320000000000002</v>
      </c>
      <c r="E75" s="8">
        <v>2.2160000000000002</v>
      </c>
      <c r="F75" s="8">
        <v>1.1160000000000001</v>
      </c>
      <c r="G75" s="8">
        <v>1.095</v>
      </c>
      <c r="H75" s="9">
        <v>16.53</v>
      </c>
      <c r="I75" s="9">
        <v>16.244</v>
      </c>
      <c r="J75" s="7">
        <f t="shared" ref="J75:J76" si="33">(D75/100)*C75</f>
        <v>14419.032480000002</v>
      </c>
      <c r="K75" s="7">
        <f t="shared" ref="K75:K76" si="34">(E75/100)*C75</f>
        <v>14315.670240000001</v>
      </c>
      <c r="L75" s="7">
        <f t="shared" ref="L75:L76" si="35">(F75/100)*C75</f>
        <v>7209.5162400000008</v>
      </c>
      <c r="M75" s="7">
        <f t="shared" ref="M75:M76" si="36">(G75/100)*C75</f>
        <v>7073.8532999999998</v>
      </c>
      <c r="N75" s="7">
        <f t="shared" ref="N75:N76" si="37">(C75*H75)/31.1</f>
        <v>343363.71125401929</v>
      </c>
      <c r="O75" s="7">
        <f t="shared" ref="O75:O76" si="38">(C75*I75)/31.1</f>
        <v>337422.87511254015</v>
      </c>
      <c r="P75" s="10">
        <f t="shared" si="32"/>
        <v>3.1208405797101451</v>
      </c>
    </row>
    <row r="76" spans="1:16" x14ac:dyDescent="0.4">
      <c r="A76" t="s">
        <v>166</v>
      </c>
      <c r="B76" s="7">
        <v>842000</v>
      </c>
      <c r="C76" s="7">
        <v>2615924</v>
      </c>
      <c r="D76" s="8">
        <v>3.3889999999999998</v>
      </c>
      <c r="E76" s="8">
        <v>3.35</v>
      </c>
      <c r="F76" s="8">
        <v>1.5069999999999999</v>
      </c>
      <c r="G76" s="8">
        <v>1.47</v>
      </c>
      <c r="H76" s="9">
        <v>23.704000000000001</v>
      </c>
      <c r="I76" s="9">
        <v>23.044</v>
      </c>
      <c r="J76" s="7">
        <f t="shared" si="33"/>
        <v>88653.664359999995</v>
      </c>
      <c r="K76" s="7">
        <f t="shared" si="34"/>
        <v>87633.454000000012</v>
      </c>
      <c r="L76" s="7">
        <f t="shared" si="35"/>
        <v>39421.974679999992</v>
      </c>
      <c r="M76" s="7">
        <f t="shared" si="36"/>
        <v>38454.082799999996</v>
      </c>
      <c r="N76" s="7">
        <f t="shared" si="37"/>
        <v>1993821.9452090031</v>
      </c>
      <c r="O76" s="7">
        <f t="shared" si="38"/>
        <v>1938307.1593569133</v>
      </c>
      <c r="P76" s="10">
        <f t="shared" si="32"/>
        <v>3.1067980997624702</v>
      </c>
    </row>
    <row r="80" spans="1:16" ht="18.45" x14ac:dyDescent="0.5">
      <c r="A80" s="3" t="s">
        <v>188</v>
      </c>
      <c r="E80" s="4">
        <v>44501</v>
      </c>
    </row>
    <row r="81" spans="1:16" x14ac:dyDescent="0.4">
      <c r="A81" s="12" t="s">
        <v>189</v>
      </c>
    </row>
    <row r="82" spans="1:16" x14ac:dyDescent="0.4">
      <c r="A82" t="s">
        <v>128</v>
      </c>
      <c r="E82" t="s">
        <v>129</v>
      </c>
      <c r="G82" t="s">
        <v>130</v>
      </c>
    </row>
    <row r="83" spans="1:16" x14ac:dyDescent="0.4">
      <c r="A83" t="s">
        <v>190</v>
      </c>
      <c r="E83" t="s">
        <v>191</v>
      </c>
      <c r="G83" t="s">
        <v>133</v>
      </c>
    </row>
    <row r="84" spans="1:16" x14ac:dyDescent="0.4">
      <c r="A84" t="s">
        <v>192</v>
      </c>
      <c r="E84" t="s">
        <v>137</v>
      </c>
    </row>
    <row r="85" spans="1:16" x14ac:dyDescent="0.4">
      <c r="A85" t="s">
        <v>193</v>
      </c>
    </row>
    <row r="87" spans="1:16" x14ac:dyDescent="0.4">
      <c r="A87" t="s">
        <v>139</v>
      </c>
    </row>
    <row r="88" spans="1:16" x14ac:dyDescent="0.4">
      <c r="A88" t="s">
        <v>194</v>
      </c>
    </row>
    <row r="89" spans="1:16" x14ac:dyDescent="0.4">
      <c r="A89" t="s">
        <v>195</v>
      </c>
      <c r="B89" t="s">
        <v>142</v>
      </c>
      <c r="C89" t="s">
        <v>143</v>
      </c>
      <c r="D89" t="s">
        <v>196</v>
      </c>
      <c r="E89" t="s">
        <v>197</v>
      </c>
      <c r="F89" t="s">
        <v>198</v>
      </c>
      <c r="G89" t="s">
        <v>199</v>
      </c>
      <c r="H89" t="s">
        <v>200</v>
      </c>
      <c r="I89" t="s">
        <v>201</v>
      </c>
      <c r="J89" s="5" t="s">
        <v>150</v>
      </c>
      <c r="K89" s="5" t="s">
        <v>151</v>
      </c>
      <c r="L89" s="5" t="s">
        <v>152</v>
      </c>
      <c r="M89" s="5" t="s">
        <v>153</v>
      </c>
      <c r="N89" s="5" t="s">
        <v>154</v>
      </c>
      <c r="O89" s="5" t="s">
        <v>155</v>
      </c>
      <c r="P89" s="6" t="s">
        <v>20</v>
      </c>
    </row>
    <row r="90" spans="1:16" x14ac:dyDescent="0.4">
      <c r="A90" t="s">
        <v>161</v>
      </c>
      <c r="B90" s="7">
        <v>1507</v>
      </c>
      <c r="C90" s="7">
        <v>4832</v>
      </c>
      <c r="D90" s="8">
        <v>7.7569999999999997</v>
      </c>
      <c r="E90" s="8">
        <v>7.7569999999999997</v>
      </c>
      <c r="F90" s="8">
        <v>0.52600000000000002</v>
      </c>
      <c r="G90" s="8">
        <v>0.52600000000000002</v>
      </c>
      <c r="H90" s="9">
        <v>98.14</v>
      </c>
      <c r="I90" s="9">
        <v>98.14</v>
      </c>
      <c r="J90" s="7">
        <f>(D90/100)*C90</f>
        <v>374.81824</v>
      </c>
      <c r="K90" s="7">
        <f>(E90/100)*C90</f>
        <v>374.81824</v>
      </c>
      <c r="L90" s="7">
        <f>(F90/100)*C90</f>
        <v>25.416319999999999</v>
      </c>
      <c r="M90" s="7">
        <f>(G90/100)*C90</f>
        <v>25.416319999999999</v>
      </c>
      <c r="N90" s="7">
        <f>(C90*H90)/31.1</f>
        <v>15247.989710610931</v>
      </c>
      <c r="O90" s="7">
        <f>(C90*I90)/31.1</f>
        <v>15247.989710610931</v>
      </c>
      <c r="P90" s="10">
        <f t="shared" ref="P90:P95" si="39">C90/B90</f>
        <v>3.2063702720637028</v>
      </c>
    </row>
    <row r="91" spans="1:16" x14ac:dyDescent="0.4">
      <c r="A91" t="s">
        <v>162</v>
      </c>
      <c r="B91" s="7">
        <v>9939</v>
      </c>
      <c r="C91" s="7">
        <v>30409</v>
      </c>
      <c r="D91" s="8">
        <v>6.8120000000000003</v>
      </c>
      <c r="E91" s="8">
        <v>6.8120000000000003</v>
      </c>
      <c r="F91" s="8">
        <v>0.95599999999999996</v>
      </c>
      <c r="G91" s="8">
        <v>0.95599999999999996</v>
      </c>
      <c r="H91" s="9">
        <v>80.010000000000005</v>
      </c>
      <c r="I91" s="9">
        <v>72.42</v>
      </c>
      <c r="J91" s="7">
        <f t="shared" ref="J91:J95" si="40">(D91/100)*C91</f>
        <v>2071.46108</v>
      </c>
      <c r="K91" s="7">
        <f t="shared" ref="K91:K95" si="41">(E91/100)*C91</f>
        <v>2071.46108</v>
      </c>
      <c r="L91" s="7">
        <f t="shared" ref="L91:L95" si="42">(F91/100)*C91</f>
        <v>290.71003999999999</v>
      </c>
      <c r="M91" s="7">
        <f t="shared" ref="M91:M95" si="43">(G91/100)*C91</f>
        <v>290.71003999999999</v>
      </c>
      <c r="N91" s="7">
        <f t="shared" ref="N91:N95" si="44">(C91*H91)/31.1</f>
        <v>78232.285852090034</v>
      </c>
      <c r="O91" s="7">
        <f t="shared" ref="O91:O95" si="45">(C91*I91)/31.1</f>
        <v>70810.925401929271</v>
      </c>
      <c r="P91" s="10">
        <f t="shared" si="39"/>
        <v>3.0595633363517458</v>
      </c>
    </row>
    <row r="92" spans="1:16" x14ac:dyDescent="0.4">
      <c r="A92" t="s">
        <v>163</v>
      </c>
      <c r="B92" s="7">
        <v>12734</v>
      </c>
      <c r="C92" s="7">
        <v>38281</v>
      </c>
      <c r="D92" s="8">
        <v>6.4020000000000001</v>
      </c>
      <c r="E92" s="8">
        <v>6.4020000000000001</v>
      </c>
      <c r="F92" s="8">
        <v>1.29</v>
      </c>
      <c r="G92" s="8">
        <v>1.29</v>
      </c>
      <c r="H92" s="9">
        <v>70.62</v>
      </c>
      <c r="I92" s="9">
        <v>60.95</v>
      </c>
      <c r="J92" s="7">
        <f t="shared" si="40"/>
        <v>2450.7496200000005</v>
      </c>
      <c r="K92" s="7">
        <f t="shared" si="41"/>
        <v>2450.7496200000005</v>
      </c>
      <c r="L92" s="7">
        <f t="shared" si="42"/>
        <v>493.82490000000001</v>
      </c>
      <c r="M92" s="7">
        <f t="shared" si="43"/>
        <v>493.82490000000001</v>
      </c>
      <c r="N92" s="7">
        <f t="shared" si="44"/>
        <v>86926.180707395499</v>
      </c>
      <c r="O92" s="7">
        <f t="shared" si="45"/>
        <v>75023.374598070746</v>
      </c>
      <c r="P92" s="10">
        <f t="shared" si="39"/>
        <v>3.0062038636720589</v>
      </c>
    </row>
    <row r="93" spans="1:16" x14ac:dyDescent="0.4">
      <c r="A93" t="s">
        <v>164</v>
      </c>
      <c r="B93" s="7">
        <v>44768</v>
      </c>
      <c r="C93" s="7">
        <v>129479</v>
      </c>
      <c r="D93" s="8">
        <v>5.7469999999999999</v>
      </c>
      <c r="E93" s="8">
        <v>5.7469999999999999</v>
      </c>
      <c r="F93" s="8">
        <v>0.47199999999999998</v>
      </c>
      <c r="G93" s="8">
        <v>0.47199999999999998</v>
      </c>
      <c r="H93" s="9">
        <v>57.06</v>
      </c>
      <c r="I93" s="9">
        <v>49.46</v>
      </c>
      <c r="J93" s="7">
        <f t="shared" si="40"/>
        <v>7441.1581299999998</v>
      </c>
      <c r="K93" s="7">
        <f t="shared" si="41"/>
        <v>7441.1581299999998</v>
      </c>
      <c r="L93" s="7">
        <f t="shared" si="42"/>
        <v>611.14087999999992</v>
      </c>
      <c r="M93" s="7">
        <f t="shared" si="43"/>
        <v>611.14087999999992</v>
      </c>
      <c r="N93" s="7">
        <f t="shared" si="44"/>
        <v>237558.5768488746</v>
      </c>
      <c r="O93" s="7">
        <f t="shared" si="45"/>
        <v>205917.40643086814</v>
      </c>
      <c r="P93" s="10">
        <f t="shared" si="39"/>
        <v>2.8922221229449607</v>
      </c>
    </row>
    <row r="94" spans="1:16" x14ac:dyDescent="0.4">
      <c r="A94" t="s">
        <v>165</v>
      </c>
      <c r="B94" s="7">
        <v>40980</v>
      </c>
      <c r="C94" s="7">
        <v>113398</v>
      </c>
      <c r="D94" s="8">
        <v>6.7270000000000003</v>
      </c>
      <c r="E94" s="8">
        <v>6.7270000000000003</v>
      </c>
      <c r="F94" s="8">
        <v>0.30299999999999999</v>
      </c>
      <c r="G94" s="8">
        <v>0.30299999999999999</v>
      </c>
      <c r="H94" s="9">
        <v>73.62</v>
      </c>
      <c r="I94" s="9">
        <v>63.06</v>
      </c>
      <c r="J94" s="7">
        <f t="shared" si="40"/>
        <v>7628.2834599999996</v>
      </c>
      <c r="K94" s="7">
        <f t="shared" si="41"/>
        <v>7628.2834599999996</v>
      </c>
      <c r="L94" s="7">
        <f t="shared" si="42"/>
        <v>343.59593999999998</v>
      </c>
      <c r="M94" s="7">
        <f t="shared" si="43"/>
        <v>343.59593999999998</v>
      </c>
      <c r="N94" s="7">
        <f t="shared" si="44"/>
        <v>268436.03729903541</v>
      </c>
      <c r="O94" s="7">
        <f t="shared" si="45"/>
        <v>229931.76463022508</v>
      </c>
      <c r="P94" s="10">
        <f t="shared" si="39"/>
        <v>2.767154709614446</v>
      </c>
    </row>
    <row r="95" spans="1:16" x14ac:dyDescent="0.4">
      <c r="A95" t="s">
        <v>166</v>
      </c>
      <c r="B95" s="7">
        <v>109928</v>
      </c>
      <c r="C95" s="7">
        <v>316398</v>
      </c>
      <c r="D95" s="8">
        <v>6.31</v>
      </c>
      <c r="E95" s="8">
        <v>6.31</v>
      </c>
      <c r="F95" s="8">
        <v>0.55800000000000005</v>
      </c>
      <c r="G95" s="8">
        <v>0.55800000000000005</v>
      </c>
      <c r="H95" s="9">
        <v>67.47</v>
      </c>
      <c r="I95" s="9">
        <v>58.68</v>
      </c>
      <c r="J95" s="7">
        <f t="shared" si="40"/>
        <v>19964.713799999998</v>
      </c>
      <c r="K95" s="7">
        <f t="shared" si="41"/>
        <v>19964.713799999998</v>
      </c>
      <c r="L95" s="7">
        <f t="shared" si="42"/>
        <v>1765.5008400000002</v>
      </c>
      <c r="M95" s="7">
        <f t="shared" si="43"/>
        <v>1765.5008400000002</v>
      </c>
      <c r="N95" s="7">
        <f t="shared" si="44"/>
        <v>686410.70932475873</v>
      </c>
      <c r="O95" s="7">
        <f t="shared" si="45"/>
        <v>596985.0366559485</v>
      </c>
      <c r="P95" s="10">
        <f t="shared" si="39"/>
        <v>2.8782293865075324</v>
      </c>
    </row>
    <row r="96" spans="1:16" x14ac:dyDescent="0.4">
      <c r="B96" s="7"/>
      <c r="C96" s="7"/>
      <c r="D96" s="8"/>
      <c r="E96" s="8"/>
      <c r="F96" s="8"/>
      <c r="G96" s="8"/>
      <c r="H96" s="9"/>
      <c r="I96" s="9"/>
      <c r="J96" s="7"/>
      <c r="K96" s="7"/>
      <c r="L96" s="7"/>
      <c r="M96" s="7"/>
      <c r="N96" s="7"/>
      <c r="O96" s="7"/>
      <c r="P96" s="10"/>
    </row>
    <row r="97" spans="1:16" x14ac:dyDescent="0.4">
      <c r="B97" s="7"/>
      <c r="C97" s="7"/>
      <c r="D97" s="8"/>
      <c r="E97" s="8"/>
      <c r="F97" s="8"/>
      <c r="G97" s="8"/>
      <c r="H97" s="9"/>
      <c r="I97" s="9"/>
      <c r="J97" s="7"/>
      <c r="K97" s="7"/>
      <c r="L97" s="7"/>
      <c r="M97" s="7"/>
      <c r="N97" s="7"/>
      <c r="O97" s="7"/>
      <c r="P97" s="10"/>
    </row>
    <row r="98" spans="1:16" x14ac:dyDescent="0.4">
      <c r="A98" s="12" t="s">
        <v>202</v>
      </c>
    </row>
    <row r="99" spans="1:16" x14ac:dyDescent="0.4">
      <c r="A99" t="s">
        <v>128</v>
      </c>
      <c r="E99" t="s">
        <v>129</v>
      </c>
      <c r="G99" t="s">
        <v>130</v>
      </c>
    </row>
    <row r="100" spans="1:16" x14ac:dyDescent="0.4">
      <c r="A100" t="s">
        <v>203</v>
      </c>
      <c r="E100" t="s">
        <v>191</v>
      </c>
      <c r="G100" t="s">
        <v>133</v>
      </c>
    </row>
    <row r="101" spans="1:16" x14ac:dyDescent="0.4">
      <c r="A101" t="s">
        <v>192</v>
      </c>
      <c r="E101" t="s">
        <v>137</v>
      </c>
    </row>
    <row r="102" spans="1:16" x14ac:dyDescent="0.4">
      <c r="A102" t="s">
        <v>193</v>
      </c>
    </row>
    <row r="104" spans="1:16" x14ac:dyDescent="0.4">
      <c r="A104" t="s">
        <v>139</v>
      </c>
    </row>
    <row r="105" spans="1:16" x14ac:dyDescent="0.4">
      <c r="A105" t="s">
        <v>204</v>
      </c>
    </row>
    <row r="106" spans="1:16" x14ac:dyDescent="0.4">
      <c r="A106" t="s">
        <v>205</v>
      </c>
      <c r="B106" t="s">
        <v>142</v>
      </c>
      <c r="C106" t="s">
        <v>143</v>
      </c>
      <c r="D106" t="s">
        <v>206</v>
      </c>
      <c r="E106" t="s">
        <v>207</v>
      </c>
      <c r="F106" t="s">
        <v>208</v>
      </c>
      <c r="G106" t="s">
        <v>209</v>
      </c>
      <c r="H106" t="s">
        <v>210</v>
      </c>
      <c r="I106" t="s">
        <v>211</v>
      </c>
      <c r="J106" s="5" t="s">
        <v>150</v>
      </c>
      <c r="K106" s="5" t="s">
        <v>151</v>
      </c>
      <c r="L106" s="5" t="s">
        <v>152</v>
      </c>
      <c r="M106" s="5" t="s">
        <v>153</v>
      </c>
      <c r="N106" s="5" t="s">
        <v>154</v>
      </c>
      <c r="O106" s="5" t="s">
        <v>155</v>
      </c>
      <c r="P106" s="6" t="s">
        <v>20</v>
      </c>
    </row>
    <row r="107" spans="1:16" x14ac:dyDescent="0.4">
      <c r="A107" t="s">
        <v>161</v>
      </c>
      <c r="B107" s="7">
        <v>191</v>
      </c>
      <c r="C107" s="7">
        <v>634</v>
      </c>
      <c r="D107" s="8">
        <v>4.2699999999999996</v>
      </c>
      <c r="E107" s="8">
        <v>4.2699999999999996</v>
      </c>
      <c r="F107" s="8">
        <v>0.33</v>
      </c>
      <c r="G107" s="8">
        <v>0.33</v>
      </c>
      <c r="H107" s="9">
        <v>36.630000000000003</v>
      </c>
      <c r="I107" s="9">
        <v>36.630000000000003</v>
      </c>
      <c r="J107" s="7">
        <f>(D107/100)*C107</f>
        <v>27.071799999999996</v>
      </c>
      <c r="K107" s="7">
        <f>(E107/100)*C107</f>
        <v>27.071799999999996</v>
      </c>
      <c r="L107" s="7">
        <f>(F107/100)*C107</f>
        <v>2.0922000000000001</v>
      </c>
      <c r="M107" s="7">
        <f>(G107/100)*C107</f>
        <v>2.0922000000000001</v>
      </c>
      <c r="N107" s="7">
        <f>(C107*H107)/31.1</f>
        <v>746.73376205787781</v>
      </c>
      <c r="O107" s="7">
        <f>(C107*I107)/31.1</f>
        <v>746.73376205787781</v>
      </c>
      <c r="P107" s="10">
        <f t="shared" ref="P107:P112" si="46">C107/B107</f>
        <v>3.3193717277486909</v>
      </c>
    </row>
    <row r="108" spans="1:16" x14ac:dyDescent="0.4">
      <c r="A108" t="s">
        <v>162</v>
      </c>
      <c r="B108" s="7">
        <v>900</v>
      </c>
      <c r="C108" s="7">
        <v>3023</v>
      </c>
      <c r="D108" s="8">
        <v>5.4530000000000003</v>
      </c>
      <c r="E108" s="8">
        <v>5.4530000000000003</v>
      </c>
      <c r="F108" s="8">
        <v>0.29699999999999999</v>
      </c>
      <c r="G108" s="8">
        <v>0.29699999999999999</v>
      </c>
      <c r="H108" s="9">
        <v>54.68</v>
      </c>
      <c r="I108" s="9">
        <v>48.21</v>
      </c>
      <c r="J108" s="7">
        <f t="shared" ref="J108:J112" si="47">(D108/100)*C108</f>
        <v>164.84419</v>
      </c>
      <c r="K108" s="7">
        <f t="shared" ref="K108:K112" si="48">(E108/100)*C108</f>
        <v>164.84419</v>
      </c>
      <c r="L108" s="7">
        <f t="shared" ref="L108:L112" si="49">(F108/100)*C108</f>
        <v>8.9783100000000005</v>
      </c>
      <c r="M108" s="7">
        <f t="shared" ref="M108:M112" si="50">(G108/100)*C108</f>
        <v>8.9783100000000005</v>
      </c>
      <c r="N108" s="7">
        <f t="shared" ref="N108:N112" si="51">(C108*H108)/31.1</f>
        <v>5315.0366559485519</v>
      </c>
      <c r="O108" s="7">
        <f t="shared" ref="O108:O112" si="52">(C108*I108)/31.1</f>
        <v>4686.1360128617371</v>
      </c>
      <c r="P108" s="10">
        <f t="shared" si="46"/>
        <v>3.358888888888889</v>
      </c>
    </row>
    <row r="109" spans="1:16" x14ac:dyDescent="0.4">
      <c r="A109" t="s">
        <v>163</v>
      </c>
      <c r="B109" s="7">
        <v>1732</v>
      </c>
      <c r="C109" s="7">
        <v>5008</v>
      </c>
      <c r="D109" s="8">
        <v>6.2110000000000003</v>
      </c>
      <c r="E109" s="8">
        <v>6.2110000000000003</v>
      </c>
      <c r="F109" s="8">
        <v>1.8560000000000001</v>
      </c>
      <c r="G109" s="8">
        <v>1.8560000000000001</v>
      </c>
      <c r="H109" s="9">
        <v>52.52</v>
      </c>
      <c r="I109" s="9">
        <v>50.1</v>
      </c>
      <c r="J109" s="7">
        <f t="shared" si="47"/>
        <v>311.04688000000004</v>
      </c>
      <c r="K109" s="7">
        <f t="shared" si="48"/>
        <v>311.04688000000004</v>
      </c>
      <c r="L109" s="7">
        <f t="shared" si="49"/>
        <v>92.948480000000004</v>
      </c>
      <c r="M109" s="7">
        <f t="shared" si="50"/>
        <v>92.948480000000004</v>
      </c>
      <c r="N109" s="7">
        <f t="shared" si="51"/>
        <v>8457.2398713826369</v>
      </c>
      <c r="O109" s="7">
        <f t="shared" si="52"/>
        <v>8067.5498392282962</v>
      </c>
      <c r="P109" s="10">
        <f t="shared" si="46"/>
        <v>2.8914549653579678</v>
      </c>
    </row>
    <row r="110" spans="1:16" x14ac:dyDescent="0.4">
      <c r="A110" t="s">
        <v>164</v>
      </c>
      <c r="B110" s="7">
        <v>13496</v>
      </c>
      <c r="C110" s="7">
        <v>37146</v>
      </c>
      <c r="D110" s="8">
        <v>5.9390000000000001</v>
      </c>
      <c r="E110" s="8">
        <v>5.9390000000000001</v>
      </c>
      <c r="F110" s="8">
        <v>2.282</v>
      </c>
      <c r="G110" s="8">
        <v>2.282</v>
      </c>
      <c r="H110" s="9">
        <v>46.08</v>
      </c>
      <c r="I110" s="9">
        <v>44.43</v>
      </c>
      <c r="J110" s="7">
        <f t="shared" si="47"/>
        <v>2206.1009399999998</v>
      </c>
      <c r="K110" s="7">
        <f t="shared" si="48"/>
        <v>2206.1009399999998</v>
      </c>
      <c r="L110" s="7">
        <f t="shared" si="49"/>
        <v>847.67172000000005</v>
      </c>
      <c r="M110" s="7">
        <f t="shared" si="50"/>
        <v>847.67172000000005</v>
      </c>
      <c r="N110" s="7">
        <f t="shared" si="51"/>
        <v>55038.189067524108</v>
      </c>
      <c r="O110" s="7">
        <f t="shared" si="52"/>
        <v>53067.420578778132</v>
      </c>
      <c r="P110" s="10">
        <f t="shared" si="46"/>
        <v>2.752371072910492</v>
      </c>
    </row>
    <row r="111" spans="1:16" x14ac:dyDescent="0.4">
      <c r="A111" t="s">
        <v>165</v>
      </c>
      <c r="B111" s="7">
        <v>23758</v>
      </c>
      <c r="C111" s="7">
        <v>67385</v>
      </c>
      <c r="D111" s="8">
        <v>7.1289999999999996</v>
      </c>
      <c r="E111" s="8">
        <v>7.1289999999999996</v>
      </c>
      <c r="F111" s="8">
        <v>1.901</v>
      </c>
      <c r="G111" s="8">
        <v>1.901</v>
      </c>
      <c r="H111" s="9">
        <v>60.89</v>
      </c>
      <c r="I111" s="9">
        <v>56.03</v>
      </c>
      <c r="J111" s="7">
        <f t="shared" si="47"/>
        <v>4803.8766499999992</v>
      </c>
      <c r="K111" s="7">
        <f t="shared" si="48"/>
        <v>4803.8766499999992</v>
      </c>
      <c r="L111" s="7">
        <f t="shared" si="49"/>
        <v>1280.98885</v>
      </c>
      <c r="M111" s="7">
        <f t="shared" si="50"/>
        <v>1280.98885</v>
      </c>
      <c r="N111" s="7">
        <f t="shared" si="51"/>
        <v>131931.59646302249</v>
      </c>
      <c r="O111" s="7">
        <f t="shared" si="52"/>
        <v>121401.33601286174</v>
      </c>
      <c r="P111" s="10">
        <f t="shared" si="46"/>
        <v>2.8363077700143111</v>
      </c>
    </row>
    <row r="112" spans="1:16" x14ac:dyDescent="0.4">
      <c r="A112" t="s">
        <v>166</v>
      </c>
      <c r="B112" s="7">
        <v>40077</v>
      </c>
      <c r="C112" s="7">
        <v>113196</v>
      </c>
      <c r="D112" s="8">
        <v>6.6369999999999996</v>
      </c>
      <c r="E112" s="8">
        <v>6.6369999999999996</v>
      </c>
      <c r="F112" s="8">
        <v>1.972</v>
      </c>
      <c r="G112" s="8">
        <v>1.972</v>
      </c>
      <c r="H112" s="9">
        <v>55.36</v>
      </c>
      <c r="I112" s="9">
        <v>51.64</v>
      </c>
      <c r="J112" s="7">
        <f t="shared" si="47"/>
        <v>7512.8185199999998</v>
      </c>
      <c r="K112" s="7">
        <f t="shared" si="48"/>
        <v>7512.8185199999998</v>
      </c>
      <c r="L112" s="7">
        <f t="shared" si="49"/>
        <v>2232.2251200000001</v>
      </c>
      <c r="M112" s="7">
        <f t="shared" si="50"/>
        <v>2232.2251200000001</v>
      </c>
      <c r="N112" s="7">
        <f t="shared" si="51"/>
        <v>201496.15948553052</v>
      </c>
      <c r="O112" s="7">
        <f t="shared" si="52"/>
        <v>187956.31639871383</v>
      </c>
      <c r="P112" s="10">
        <f t="shared" si="46"/>
        <v>2.824462908900367</v>
      </c>
    </row>
    <row r="116" spans="1:16" ht="15.9" x14ac:dyDescent="0.45">
      <c r="A116" s="11" t="s">
        <v>184</v>
      </c>
    </row>
    <row r="117" spans="1:16" x14ac:dyDescent="0.4">
      <c r="A117" t="s">
        <v>128</v>
      </c>
      <c r="E117" t="s">
        <v>212</v>
      </c>
      <c r="G117" t="s">
        <v>130</v>
      </c>
    </row>
    <row r="118" spans="1:16" x14ac:dyDescent="0.4">
      <c r="A118" t="s">
        <v>213</v>
      </c>
      <c r="E118" t="s">
        <v>214</v>
      </c>
    </row>
    <row r="119" spans="1:16" x14ac:dyDescent="0.4">
      <c r="A119" t="s">
        <v>215</v>
      </c>
      <c r="E119" t="s">
        <v>216</v>
      </c>
      <c r="G119" t="s">
        <v>186</v>
      </c>
    </row>
    <row r="120" spans="1:16" x14ac:dyDescent="0.4">
      <c r="A120" t="s">
        <v>217</v>
      </c>
      <c r="E120" t="s">
        <v>191</v>
      </c>
      <c r="G120" t="s">
        <v>133</v>
      </c>
    </row>
    <row r="121" spans="1:16" x14ac:dyDescent="0.4">
      <c r="A121" t="s">
        <v>218</v>
      </c>
      <c r="E121" t="s">
        <v>219</v>
      </c>
    </row>
    <row r="123" spans="1:16" x14ac:dyDescent="0.4">
      <c r="A123" t="s">
        <v>139</v>
      </c>
    </row>
    <row r="124" spans="1:16" x14ac:dyDescent="0.4">
      <c r="A124" t="s">
        <v>187</v>
      </c>
      <c r="B124" t="s">
        <v>142</v>
      </c>
      <c r="C124" t="s">
        <v>143</v>
      </c>
      <c r="D124" t="s">
        <v>176</v>
      </c>
      <c r="E124" t="s">
        <v>177</v>
      </c>
      <c r="F124" t="s">
        <v>178</v>
      </c>
      <c r="G124" t="s">
        <v>179</v>
      </c>
      <c r="H124" t="s">
        <v>180</v>
      </c>
      <c r="I124" t="s">
        <v>181</v>
      </c>
      <c r="J124" s="5" t="s">
        <v>150</v>
      </c>
      <c r="K124" s="5" t="s">
        <v>151</v>
      </c>
      <c r="L124" s="5" t="s">
        <v>152</v>
      </c>
      <c r="M124" s="5" t="s">
        <v>153</v>
      </c>
      <c r="N124" s="5" t="s">
        <v>154</v>
      </c>
      <c r="O124" s="5" t="s">
        <v>155</v>
      </c>
      <c r="P124" s="6" t="s">
        <v>20</v>
      </c>
    </row>
    <row r="125" spans="1:16" x14ac:dyDescent="0.4">
      <c r="A125" t="s">
        <v>162</v>
      </c>
      <c r="B125" s="7">
        <v>6800</v>
      </c>
      <c r="C125" s="7">
        <v>20914</v>
      </c>
      <c r="D125">
        <v>6.2439999999999998</v>
      </c>
      <c r="E125">
        <v>6.2439999999999998</v>
      </c>
      <c r="F125">
        <v>1.1399999999999999</v>
      </c>
      <c r="G125">
        <v>1.1399999999999999</v>
      </c>
      <c r="H125">
        <v>60.280999999999999</v>
      </c>
      <c r="I125">
        <v>55.588000000000001</v>
      </c>
      <c r="J125" s="7">
        <f>(D125/100)*C125</f>
        <v>1305.8701599999999</v>
      </c>
      <c r="K125" s="7">
        <f>(E125/100)*C125</f>
        <v>1305.8701599999999</v>
      </c>
      <c r="L125" s="7">
        <f>(F125/100)*C125</f>
        <v>238.41959999999997</v>
      </c>
      <c r="M125" s="7">
        <f>(G125/100)*C125</f>
        <v>238.41959999999997</v>
      </c>
      <c r="N125" s="7">
        <f>(C125*H125)/31.1</f>
        <v>40537.518778135047</v>
      </c>
      <c r="O125" s="7">
        <f>(C125*I125)/31.1</f>
        <v>37381.589453376204</v>
      </c>
      <c r="P125" s="10">
        <f t="shared" ref="P125:P127" si="53">C125/B125</f>
        <v>3.0755882352941177</v>
      </c>
    </row>
    <row r="126" spans="1:16" x14ac:dyDescent="0.4">
      <c r="A126" t="s">
        <v>163</v>
      </c>
      <c r="B126" s="7">
        <v>71000</v>
      </c>
      <c r="C126" s="7">
        <v>205022</v>
      </c>
      <c r="D126">
        <v>5.8929999999999998</v>
      </c>
      <c r="E126">
        <v>5.8929999999999998</v>
      </c>
      <c r="F126">
        <v>1.014</v>
      </c>
      <c r="G126">
        <v>1.014</v>
      </c>
      <c r="H126">
        <v>57.426000000000002</v>
      </c>
      <c r="I126">
        <v>50.56</v>
      </c>
      <c r="J126" s="7">
        <f t="shared" ref="J126:J127" si="54">(D126/100)*C126</f>
        <v>12081.946459999999</v>
      </c>
      <c r="K126" s="7">
        <f t="shared" ref="K126:K127" si="55">(E126/100)*C126</f>
        <v>12081.946459999999</v>
      </c>
      <c r="L126" s="7">
        <f t="shared" ref="L126:L127" si="56">(F126/100)*C126</f>
        <v>2078.92308</v>
      </c>
      <c r="M126" s="7">
        <f t="shared" ref="M126:M127" si="57">(G126/100)*C126</f>
        <v>2078.92308</v>
      </c>
      <c r="N126" s="7">
        <f t="shared" ref="N126:N127" si="58">(C126*H126)/31.1</f>
        <v>378572.13414790994</v>
      </c>
      <c r="O126" s="7">
        <f t="shared" ref="O126:O127" si="59">(C126*I126)/31.1</f>
        <v>333309.07781350485</v>
      </c>
      <c r="P126" s="10">
        <f t="shared" si="53"/>
        <v>2.8876338028169015</v>
      </c>
    </row>
    <row r="127" spans="1:16" x14ac:dyDescent="0.4">
      <c r="A127" t="s">
        <v>166</v>
      </c>
      <c r="B127" s="7">
        <v>77800</v>
      </c>
      <c r="C127" s="7">
        <v>225936</v>
      </c>
      <c r="D127">
        <v>5.9249999999999998</v>
      </c>
      <c r="E127">
        <v>5.9249999999999998</v>
      </c>
      <c r="F127">
        <v>1.026</v>
      </c>
      <c r="G127">
        <v>1.026</v>
      </c>
      <c r="H127">
        <v>57.69</v>
      </c>
      <c r="I127">
        <v>51.026000000000003</v>
      </c>
      <c r="J127" s="7">
        <f t="shared" si="54"/>
        <v>13386.707999999999</v>
      </c>
      <c r="K127" s="7">
        <f t="shared" si="55"/>
        <v>13386.707999999999</v>
      </c>
      <c r="L127" s="7">
        <f t="shared" si="56"/>
        <v>2318.1033600000001</v>
      </c>
      <c r="M127" s="7">
        <f t="shared" si="57"/>
        <v>2318.1033600000001</v>
      </c>
      <c r="N127" s="7">
        <f t="shared" si="58"/>
        <v>419107.64758842438</v>
      </c>
      <c r="O127" s="7">
        <f t="shared" si="59"/>
        <v>370694.86610932479</v>
      </c>
      <c r="P127" s="10">
        <f t="shared" si="53"/>
        <v>2.9040616966580979</v>
      </c>
    </row>
    <row r="130" spans="1:12" x14ac:dyDescent="0.4">
      <c r="A130" s="12" t="s">
        <v>220</v>
      </c>
    </row>
    <row r="131" spans="1:12" x14ac:dyDescent="0.4">
      <c r="A131" t="s">
        <v>128</v>
      </c>
      <c r="E131" t="s">
        <v>189</v>
      </c>
      <c r="G131" t="s">
        <v>130</v>
      </c>
    </row>
    <row r="132" spans="1:12" x14ac:dyDescent="0.4">
      <c r="A132" t="s">
        <v>221</v>
      </c>
      <c r="G132" t="s">
        <v>133</v>
      </c>
    </row>
    <row r="133" spans="1:12" x14ac:dyDescent="0.4">
      <c r="A133" t="s">
        <v>222</v>
      </c>
      <c r="G133" t="s">
        <v>223</v>
      </c>
    </row>
    <row r="134" spans="1:12" x14ac:dyDescent="0.4">
      <c r="A134" t="s">
        <v>224</v>
      </c>
      <c r="G134" t="s">
        <v>225</v>
      </c>
    </row>
    <row r="135" spans="1:12" x14ac:dyDescent="0.4">
      <c r="A135" t="s">
        <v>226</v>
      </c>
      <c r="G135" t="s">
        <v>227</v>
      </c>
    </row>
    <row r="136" spans="1:12" x14ac:dyDescent="0.4">
      <c r="A136" t="s">
        <v>228</v>
      </c>
    </row>
    <row r="138" spans="1:12" x14ac:dyDescent="0.4">
      <c r="A138" t="s">
        <v>139</v>
      </c>
    </row>
    <row r="139" spans="1:12" x14ac:dyDescent="0.4">
      <c r="A139" t="s">
        <v>229</v>
      </c>
    </row>
    <row r="140" spans="1:12" x14ac:dyDescent="0.4">
      <c r="A140" t="s">
        <v>195</v>
      </c>
      <c r="B140" t="s">
        <v>142</v>
      </c>
      <c r="C140" t="s">
        <v>143</v>
      </c>
      <c r="D140" t="s">
        <v>196</v>
      </c>
      <c r="E140" t="s">
        <v>198</v>
      </c>
      <c r="F140" t="s">
        <v>200</v>
      </c>
      <c r="G140" t="s">
        <v>201</v>
      </c>
      <c r="H140" t="s">
        <v>150</v>
      </c>
      <c r="I140" t="s">
        <v>152</v>
      </c>
      <c r="J140" t="s">
        <v>154</v>
      </c>
      <c r="K140" t="s">
        <v>155</v>
      </c>
      <c r="L140" s="6" t="s">
        <v>156</v>
      </c>
    </row>
    <row r="141" spans="1:12" x14ac:dyDescent="0.4">
      <c r="A141" t="s">
        <v>161</v>
      </c>
      <c r="B141" s="7">
        <v>28981</v>
      </c>
      <c r="C141" s="7">
        <v>95765</v>
      </c>
      <c r="D141" s="13">
        <v>11.65</v>
      </c>
      <c r="E141" s="13">
        <v>0.98699999999999999</v>
      </c>
      <c r="F141" s="14">
        <v>128.43</v>
      </c>
      <c r="G141" s="14">
        <v>123.94</v>
      </c>
      <c r="H141" s="7">
        <f>(D141/100)*C141</f>
        <v>11156.622500000001</v>
      </c>
      <c r="I141" s="7">
        <f>(E141/100)*C141</f>
        <v>945.20055000000002</v>
      </c>
      <c r="J141" s="7">
        <f>(C141*F141)/31.1</f>
        <v>395469.41961414792</v>
      </c>
      <c r="K141" s="7">
        <f>(C141*G141)/31.1</f>
        <v>381643.54019292601</v>
      </c>
      <c r="L141" s="10">
        <f>C141/B141</f>
        <v>3.3044063351851212</v>
      </c>
    </row>
    <row r="142" spans="1:12" x14ac:dyDescent="0.4">
      <c r="A142" t="s">
        <v>162</v>
      </c>
      <c r="B142" s="7">
        <v>7555</v>
      </c>
      <c r="C142" s="7">
        <v>24112</v>
      </c>
      <c r="D142" s="13">
        <v>10.143000000000001</v>
      </c>
      <c r="E142" s="13">
        <v>0.71499999999999997</v>
      </c>
      <c r="F142" s="14">
        <v>117.36</v>
      </c>
      <c r="G142" s="14">
        <v>115.58</v>
      </c>
      <c r="H142" s="7">
        <f>(D142/100)*C142</f>
        <v>2445.6801600000003</v>
      </c>
      <c r="I142" s="7">
        <f>(E142/100)*C142</f>
        <v>172.4008</v>
      </c>
      <c r="J142" s="7">
        <f>(C142*F142)/31.1</f>
        <v>90989.849517684881</v>
      </c>
      <c r="K142" s="7">
        <f>(C142*G142)/31.1</f>
        <v>89609.805787781341</v>
      </c>
      <c r="L142" s="10">
        <f>C142/B142</f>
        <v>3.1915287888815356</v>
      </c>
    </row>
    <row r="143" spans="1:12" x14ac:dyDescent="0.4">
      <c r="A143" t="s">
        <v>163</v>
      </c>
      <c r="B143" s="7">
        <v>71</v>
      </c>
      <c r="C143" s="7">
        <v>202</v>
      </c>
      <c r="D143" s="13">
        <v>7.59</v>
      </c>
      <c r="E143" s="13">
        <v>1.25</v>
      </c>
      <c r="F143" s="14">
        <v>87.62</v>
      </c>
      <c r="G143" s="14">
        <v>87.62</v>
      </c>
      <c r="H143" s="7">
        <f>(D143/100)*C143</f>
        <v>15.331799999999999</v>
      </c>
      <c r="I143" s="7">
        <f>(E143/100)*C143</f>
        <v>2.5250000000000004</v>
      </c>
      <c r="J143" s="7">
        <f>(C143*F143)/31.1</f>
        <v>569.10739549839229</v>
      </c>
      <c r="K143" s="7">
        <f>(C143*G143)/31.1</f>
        <v>569.10739549839229</v>
      </c>
      <c r="L143" s="10">
        <f>C143/B143</f>
        <v>2.8450704225352115</v>
      </c>
    </row>
    <row r="144" spans="1:12" x14ac:dyDescent="0.4">
      <c r="A144" t="s">
        <v>166</v>
      </c>
      <c r="B144" s="7">
        <v>36607</v>
      </c>
      <c r="C144" s="7">
        <v>120078</v>
      </c>
      <c r="D144" s="13">
        <v>11.340999999999999</v>
      </c>
      <c r="E144" s="13">
        <v>0.93300000000000005</v>
      </c>
      <c r="F144" s="14">
        <v>126.14</v>
      </c>
      <c r="G144" s="14">
        <v>122.2</v>
      </c>
      <c r="H144" s="7">
        <f>(D144/100)*C144</f>
        <v>13618.045979999999</v>
      </c>
      <c r="I144" s="7">
        <f>(E144/100)*C144</f>
        <v>1120.3277399999999</v>
      </c>
      <c r="J144" s="7">
        <f>(C144*F144)/31.1</f>
        <v>487030.19035369775</v>
      </c>
      <c r="K144" s="7">
        <f>(C144*G144)/31.1</f>
        <v>471817.73633440508</v>
      </c>
      <c r="L144" s="10">
        <f t="shared" ref="L144" si="60">C144/B144</f>
        <v>3.2801923129456116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oceana_ok_working_260321_bmsumm</vt:lpstr>
      <vt:lpstr>Reported 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SimonTear</dc:creator>
  <cp:lastModifiedBy>SimonTear</cp:lastModifiedBy>
  <dcterms:created xsi:type="dcterms:W3CDTF">2021-11-07T10:28:25Z</dcterms:created>
  <dcterms:modified xsi:type="dcterms:W3CDTF">2021-11-08T00:59:14Z</dcterms:modified>
</cp:coreProperties>
</file>